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updateLinks="never" codeName="ThisWorkbook" defaultThemeVersion="124226"/>
  <mc:AlternateContent xmlns:mc="http://schemas.openxmlformats.org/markup-compatibility/2006">
    <mc:Choice Requires="x15">
      <x15ac:absPath xmlns:x15ac="http://schemas.microsoft.com/office/spreadsheetml/2010/11/ac" url="G:\Full Report\84_SS-118\05_Amendment-Clarification\A2C2\To Upload\"/>
    </mc:Choice>
  </mc:AlternateContent>
  <xr:revisionPtr revIDLastSave="0" documentId="13_ncr:1_{6CDB5D1C-F45E-47BC-814C-E15413AC8F00}" xr6:coauthVersionLast="47" xr6:coauthVersionMax="47" xr10:uidLastSave="{00000000-0000-0000-0000-000000000000}"/>
  <workbookProtection workbookAlgorithmName="SHA-512" workbookHashValue="XnH+fCU4tT5lNGeNvAG/ugRVYEYF5zLKJGGA3wp+lO1Fj4EJszTd9851Lm3xrBLFFnKHtgweChmiG2VoOBVYaw==" workbookSaltValue="z1zFo9EB7DN/LssuQwZFgw==" workbookSpinCount="100000" lockStructure="1"/>
  <bookViews>
    <workbookView xWindow="-120" yWindow="-120" windowWidth="29040" windowHeight="15840" tabRatio="670" firstSheet="3"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'Sch-1'!$A$17:$IV$636</definedName>
    <definedName name="_xlnm._FilterDatabase" localSheetId="5" hidden="1">'Sch-2'!$A$17:$AF$634</definedName>
    <definedName name="_xlnm._FilterDatabase" localSheetId="6" hidden="1">'Sch-3'!$A$17:$IN$384</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Bidder'!$B$1:$H$28</definedName>
    <definedName name="_xlnm.Print_Area" localSheetId="15">Octroi!$A$1:$E$16</definedName>
    <definedName name="_xlnm.Print_Area" localSheetId="17">'Other Taxes &amp; Duties'!$A$1:$F$16</definedName>
    <definedName name="_xlnm.Print_Area" localSheetId="4">'Sch-1'!$A$1:$N$640</definedName>
    <definedName name="_xlnm.Print_Area" localSheetId="5">'Sch-2'!$A$1:$J$637</definedName>
    <definedName name="_xlnm.Print_Area" localSheetId="6">'Sch-3'!$A$1:$P$390</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A89170_4F84_482D_A3C5_7890082E7B73_.wvu.Cols" localSheetId="0" hidden="1">Basic!$I:$I</definedName>
    <definedName name="Z_12A89170_4F84_482D_A3C5_7890082E7B73_.wvu.Cols" localSheetId="18" hidden="1">'Bid Form 2nd Envelope'!$H:$AO</definedName>
    <definedName name="Z_12A89170_4F84_482D_A3C5_7890082E7B73_.wvu.Cols" localSheetId="14" hidden="1">Discount!$H:$L</definedName>
    <definedName name="Z_12A89170_4F84_482D_A3C5_7890082E7B73_.wvu.Cols" localSheetId="3" hidden="1">'Names of Bidder'!$H:$H,'Names of Bidder'!$K:$K</definedName>
    <definedName name="Z_12A89170_4F84_482D_A3C5_7890082E7B73_.wvu.Cols" localSheetId="21" hidden="1">'N-W (Cr.)'!$A:$O,'N-W (Cr.)'!$T:$DL</definedName>
    <definedName name="Z_12A89170_4F84_482D_A3C5_7890082E7B73_.wvu.Cols" localSheetId="4" hidden="1">'Sch-1'!$O:$V,'Sch-1'!$X:$AK</definedName>
    <definedName name="Z_12A89170_4F84_482D_A3C5_7890082E7B73_.wvu.Cols" localSheetId="6" hidden="1">'Sch-3'!$Q:$V</definedName>
    <definedName name="Z_12A89170_4F84_482D_A3C5_7890082E7B73_.wvu.Cols" localSheetId="8" hidden="1">'Sch-5'!$F:$T</definedName>
    <definedName name="Z_12A89170_4F84_482D_A3C5_7890082E7B73_.wvu.Cols" localSheetId="12" hidden="1">'Sch-6 (After Discount)'!$E:$F</definedName>
    <definedName name="Z_12A89170_4F84_482D_A3C5_7890082E7B73_.wvu.Cols" localSheetId="13" hidden="1">'Sch-7'!$AA:$AG</definedName>
    <definedName name="Z_12A89170_4F84_482D_A3C5_7890082E7B73_.wvu.FilterData" localSheetId="4" hidden="1">'Sch-1'!$A$17:$IV$636</definedName>
    <definedName name="Z_12A89170_4F84_482D_A3C5_7890082E7B73_.wvu.FilterData" localSheetId="5" hidden="1">'Sch-2'!$A$17:$AF$634</definedName>
    <definedName name="Z_12A89170_4F84_482D_A3C5_7890082E7B73_.wvu.PrintArea" localSheetId="18" hidden="1">'Bid Form 2nd Envelope'!$A$1:$F$67</definedName>
    <definedName name="Z_12A89170_4F84_482D_A3C5_7890082E7B73_.wvu.PrintArea" localSheetId="14" hidden="1">Discount!$A$2:$G$40</definedName>
    <definedName name="Z_12A89170_4F84_482D_A3C5_7890082E7B73_.wvu.PrintArea" localSheetId="16" hidden="1">'Entry Tax'!$A$1:$E$16</definedName>
    <definedName name="Z_12A89170_4F84_482D_A3C5_7890082E7B73_.wvu.PrintArea" localSheetId="2" hidden="1">Instructions!$A$1:$C$65</definedName>
    <definedName name="Z_12A89170_4F84_482D_A3C5_7890082E7B73_.wvu.PrintArea" localSheetId="3" hidden="1">'Names of Bidder'!$B$1:$H$28</definedName>
    <definedName name="Z_12A89170_4F84_482D_A3C5_7890082E7B73_.wvu.PrintArea" localSheetId="15" hidden="1">Octroi!$A$1:$E$16</definedName>
    <definedName name="Z_12A89170_4F84_482D_A3C5_7890082E7B73_.wvu.PrintArea" localSheetId="17" hidden="1">'Other Taxes &amp; Duties'!$A$1:$F$16</definedName>
    <definedName name="Z_12A89170_4F84_482D_A3C5_7890082E7B73_.wvu.PrintArea" localSheetId="4" hidden="1">'Sch-1'!$A$1:$N$640</definedName>
    <definedName name="Z_12A89170_4F84_482D_A3C5_7890082E7B73_.wvu.PrintArea" localSheetId="5" hidden="1">'Sch-2'!$A$1:$J$637</definedName>
    <definedName name="Z_12A89170_4F84_482D_A3C5_7890082E7B73_.wvu.PrintArea" localSheetId="6" hidden="1">'Sch-3'!$A$1:$P$390</definedName>
    <definedName name="Z_12A89170_4F84_482D_A3C5_7890082E7B73_.wvu.PrintArea" localSheetId="7" hidden="1">'Sch-4'!$A$1:$P$26</definedName>
    <definedName name="Z_12A89170_4F84_482D_A3C5_7890082E7B73_.wvu.PrintArea" localSheetId="8" hidden="1">'Sch-5'!$A$1:$E$23</definedName>
    <definedName name="Z_12A89170_4F84_482D_A3C5_7890082E7B73_.wvu.PrintArea" localSheetId="9" hidden="1">'Sch-5 after discount'!$A$1:$E$23</definedName>
    <definedName name="Z_12A89170_4F84_482D_A3C5_7890082E7B73_.wvu.PrintArea" localSheetId="10" hidden="1">'Sch-6'!$A$1:$D$32</definedName>
    <definedName name="Z_12A89170_4F84_482D_A3C5_7890082E7B73_.wvu.PrintArea" localSheetId="12" hidden="1">'Sch-6 (After Discount)'!$A$1:$D$32</definedName>
    <definedName name="Z_12A89170_4F84_482D_A3C5_7890082E7B73_.wvu.PrintArea" localSheetId="11" hidden="1">'Sch-6 After Discount'!$A$1:$D$31</definedName>
    <definedName name="Z_12A89170_4F84_482D_A3C5_7890082E7B73_.wvu.PrintArea" localSheetId="13" hidden="1">'Sch-7'!$A$1:$M$22</definedName>
    <definedName name="Z_12A89170_4F84_482D_A3C5_7890082E7B73_.wvu.PrintTitles" localSheetId="4" hidden="1">'Sch-1'!$15:$16</definedName>
    <definedName name="Z_12A89170_4F84_482D_A3C5_7890082E7B73_.wvu.PrintTitles" localSheetId="5" hidden="1">'Sch-2'!$15:$16</definedName>
    <definedName name="Z_12A89170_4F84_482D_A3C5_7890082E7B73_.wvu.PrintTitles" localSheetId="6" hidden="1">'Sch-3'!$15:$16</definedName>
    <definedName name="Z_12A89170_4F84_482D_A3C5_7890082E7B73_.wvu.PrintTitles" localSheetId="8" hidden="1">'Sch-5'!$3:$14</definedName>
    <definedName name="Z_12A89170_4F84_482D_A3C5_7890082E7B73_.wvu.PrintTitles" localSheetId="9" hidden="1">'Sch-5 after discount'!$3:$14</definedName>
    <definedName name="Z_12A89170_4F84_482D_A3C5_7890082E7B73_.wvu.PrintTitles" localSheetId="10" hidden="1">'Sch-6'!$3:$14</definedName>
    <definedName name="Z_12A89170_4F84_482D_A3C5_7890082E7B73_.wvu.PrintTitles" localSheetId="12" hidden="1">'Sch-6 (After Discount)'!$3:$14</definedName>
    <definedName name="Z_12A89170_4F84_482D_A3C5_7890082E7B73_.wvu.PrintTitles" localSheetId="11" hidden="1">'Sch-6 After Discount'!$3:$13</definedName>
    <definedName name="Z_12A89170_4F84_482D_A3C5_7890082E7B73_.wvu.Rows" localSheetId="1" hidden="1">Cover!$7:$7</definedName>
    <definedName name="Z_12A89170_4F84_482D_A3C5_7890082E7B73_.wvu.Rows" localSheetId="14" hidden="1">Discount!$29:$32</definedName>
    <definedName name="Z_12A89170_4F84_482D_A3C5_7890082E7B73_.wvu.Rows" localSheetId="3" hidden="1">'Names of Bidder'!$19:$22</definedName>
    <definedName name="Z_12A89170_4F84_482D_A3C5_7890082E7B7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'Sch-1'!$C$1:$C$636</definedName>
    <definedName name="Z_357C9841_BEC3_434B_AC63_C04FB4321BA3_.wvu.FilterData" localSheetId="5" hidden="1">'Sch-2'!$C$1:$C$639</definedName>
    <definedName name="Z_357C9841_BEC3_434B_AC63_C04FB4321BA3_.wvu.FilterData" localSheetId="6" hidden="1">'Sch-3'!$C$1:$C$392</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'Sch-1'!$A$1:$N$640</definedName>
    <definedName name="Z_357C9841_BEC3_434B_AC63_C04FB4321BA3_.wvu.PrintArea" localSheetId="5" hidden="1">'Sch-2'!$A$1:$J$639</definedName>
    <definedName name="Z_357C9841_BEC3_434B_AC63_C04FB4321BA3_.wvu.PrintArea" localSheetId="6" hidden="1">'Sch-3'!$A$1:$P$392</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'Sch-1'!$C$1:$C$636</definedName>
    <definedName name="Z_3C00DDA0_7DDE_4169_A739_550DAF5DCF8D_.wvu.FilterData" localSheetId="5" hidden="1">'Sch-2'!$C$1:$C$639</definedName>
    <definedName name="Z_3C00DDA0_7DDE_4169_A739_550DAF5DCF8D_.wvu.FilterData" localSheetId="6" hidden="1">'Sch-3'!$C$1:$C$392</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'Sch-1'!$A$1:$N$640</definedName>
    <definedName name="Z_3C00DDA0_7DDE_4169_A739_550DAF5DCF8D_.wvu.PrintArea" localSheetId="5" hidden="1">'Sch-2'!$A$1:$J$639</definedName>
    <definedName name="Z_3C00DDA0_7DDE_4169_A739_550DAF5DCF8D_.wvu.PrintArea" localSheetId="6" hidden="1">'Sch-3'!$A$1:$P$392</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97EA202_A8B8_45C5_9E6C_C3CD104F3979_.wvu.Cols" localSheetId="0" hidden="1">Basic!$I:$I</definedName>
    <definedName name="Z_497EA202_A8B8_45C5_9E6C_C3CD104F3979_.wvu.Cols" localSheetId="18" hidden="1">'Bid Form 2nd Envelope'!$H:$AO</definedName>
    <definedName name="Z_497EA202_A8B8_45C5_9E6C_C3CD104F3979_.wvu.Cols" localSheetId="14" hidden="1">Discount!$H:$L</definedName>
    <definedName name="Z_497EA202_A8B8_45C5_9E6C_C3CD104F3979_.wvu.Cols" localSheetId="3" hidden="1">'Names of Bidder'!$H:$H,'Names of Bidder'!$K:$K</definedName>
    <definedName name="Z_497EA202_A8B8_45C5_9E6C_C3CD104F3979_.wvu.Cols" localSheetId="21" hidden="1">'N-W (Cr.)'!$A:$O,'N-W (Cr.)'!$T:$DL</definedName>
    <definedName name="Z_497EA202_A8B8_45C5_9E6C_C3CD104F3979_.wvu.Cols" localSheetId="4" hidden="1">'Sch-1'!$O:$T,'Sch-1'!$X:$AK</definedName>
    <definedName name="Z_497EA202_A8B8_45C5_9E6C_C3CD104F3979_.wvu.Cols" localSheetId="6" hidden="1">'Sch-3'!$Q:$V</definedName>
    <definedName name="Z_497EA202_A8B8_45C5_9E6C_C3CD104F3979_.wvu.Cols" localSheetId="8" hidden="1">'Sch-5'!$F:$T</definedName>
    <definedName name="Z_497EA202_A8B8_45C5_9E6C_C3CD104F3979_.wvu.Cols" localSheetId="12" hidden="1">'Sch-6 (After Discount)'!$E:$F</definedName>
    <definedName name="Z_497EA202_A8B8_45C5_9E6C_C3CD104F3979_.wvu.Cols" localSheetId="13" hidden="1">'Sch-7'!$AA:$AG</definedName>
    <definedName name="Z_497EA202_A8B8_45C5_9E6C_C3CD104F3979_.wvu.FilterData" localSheetId="4" hidden="1">'Sch-1'!$16:$636</definedName>
    <definedName name="Z_497EA202_A8B8_45C5_9E6C_C3CD104F3979_.wvu.FilterData" localSheetId="5" hidden="1">'Sch-2'!$A$16:$AF$634</definedName>
    <definedName name="Z_497EA202_A8B8_45C5_9E6C_C3CD104F3979_.wvu.PrintArea" localSheetId="18" hidden="1">'Bid Form 2nd Envelope'!$A$1:$F$67</definedName>
    <definedName name="Z_497EA202_A8B8_45C5_9E6C_C3CD104F3979_.wvu.PrintArea" localSheetId="14" hidden="1">Discount!$A$2:$G$40</definedName>
    <definedName name="Z_497EA202_A8B8_45C5_9E6C_C3CD104F3979_.wvu.PrintArea" localSheetId="16" hidden="1">'Entry Tax'!$A$1:$E$16</definedName>
    <definedName name="Z_497EA202_A8B8_45C5_9E6C_C3CD104F3979_.wvu.PrintArea" localSheetId="2" hidden="1">Instructions!$A$1:$C$65</definedName>
    <definedName name="Z_497EA202_A8B8_45C5_9E6C_C3CD104F3979_.wvu.PrintArea" localSheetId="3" hidden="1">'Names of Bidder'!$B$1:$G$28</definedName>
    <definedName name="Z_497EA202_A8B8_45C5_9E6C_C3CD104F3979_.wvu.PrintArea" localSheetId="15" hidden="1">Octroi!$A$1:$E$16</definedName>
    <definedName name="Z_497EA202_A8B8_45C5_9E6C_C3CD104F3979_.wvu.PrintArea" localSheetId="17" hidden="1">'Other Taxes &amp; Duties'!$A$1:$F$16</definedName>
    <definedName name="Z_497EA202_A8B8_45C5_9E6C_C3CD104F3979_.wvu.PrintArea" localSheetId="4" hidden="1">'Sch-1'!$A$1:$N$640</definedName>
    <definedName name="Z_497EA202_A8B8_45C5_9E6C_C3CD104F3979_.wvu.PrintArea" localSheetId="5" hidden="1">'Sch-2'!$A$1:$J$637</definedName>
    <definedName name="Z_497EA202_A8B8_45C5_9E6C_C3CD104F3979_.wvu.PrintArea" localSheetId="6" hidden="1">'Sch-3'!$A$1:$P$390</definedName>
    <definedName name="Z_497EA202_A8B8_45C5_9E6C_C3CD104F3979_.wvu.PrintArea" localSheetId="7" hidden="1">'Sch-4'!$A$1:$P$26</definedName>
    <definedName name="Z_497EA202_A8B8_45C5_9E6C_C3CD104F3979_.wvu.PrintArea" localSheetId="8" hidden="1">'Sch-5'!$A$1:$E$23</definedName>
    <definedName name="Z_497EA202_A8B8_45C5_9E6C_C3CD104F3979_.wvu.PrintArea" localSheetId="9" hidden="1">'Sch-5 after discount'!$A$1:$E$23</definedName>
    <definedName name="Z_497EA202_A8B8_45C5_9E6C_C3CD104F3979_.wvu.PrintArea" localSheetId="10" hidden="1">'Sch-6'!$A$1:$D$32</definedName>
    <definedName name="Z_497EA202_A8B8_45C5_9E6C_C3CD104F3979_.wvu.PrintArea" localSheetId="12" hidden="1">'Sch-6 (After Discount)'!$A$1:$D$32</definedName>
    <definedName name="Z_497EA202_A8B8_45C5_9E6C_C3CD104F3979_.wvu.PrintArea" localSheetId="11" hidden="1">'Sch-6 After Discount'!$A$1:$D$31</definedName>
    <definedName name="Z_497EA202_A8B8_45C5_9E6C_C3CD104F3979_.wvu.PrintArea" localSheetId="13" hidden="1">'Sch-7'!$A$1:$M$22</definedName>
    <definedName name="Z_497EA202_A8B8_45C5_9E6C_C3CD104F3979_.wvu.PrintTitles" localSheetId="4" hidden="1">'Sch-1'!$15:$16</definedName>
    <definedName name="Z_497EA202_A8B8_45C5_9E6C_C3CD104F3979_.wvu.PrintTitles" localSheetId="5" hidden="1">'Sch-2'!$15:$16</definedName>
    <definedName name="Z_497EA202_A8B8_45C5_9E6C_C3CD104F3979_.wvu.PrintTitles" localSheetId="6" hidden="1">'Sch-3'!$15:$16</definedName>
    <definedName name="Z_497EA202_A8B8_45C5_9E6C_C3CD104F3979_.wvu.PrintTitles" localSheetId="8" hidden="1">'Sch-5'!$3:$14</definedName>
    <definedName name="Z_497EA202_A8B8_45C5_9E6C_C3CD104F3979_.wvu.PrintTitles" localSheetId="9" hidden="1">'Sch-5 after discount'!$3:$14</definedName>
    <definedName name="Z_497EA202_A8B8_45C5_9E6C_C3CD104F3979_.wvu.PrintTitles" localSheetId="10" hidden="1">'Sch-6'!$3:$14</definedName>
    <definedName name="Z_497EA202_A8B8_45C5_9E6C_C3CD104F3979_.wvu.PrintTitles" localSheetId="12" hidden="1">'Sch-6 (After Discount)'!$3:$14</definedName>
    <definedName name="Z_497EA202_A8B8_45C5_9E6C_C3CD104F3979_.wvu.PrintTitles" localSheetId="11" hidden="1">'Sch-6 After Discount'!$3:$13</definedName>
    <definedName name="Z_497EA202_A8B8_45C5_9E6C_C3CD104F3979_.wvu.Rows" localSheetId="1" hidden="1">Cover!$7:$7</definedName>
    <definedName name="Z_497EA202_A8B8_45C5_9E6C_C3CD104F3979_.wvu.Rows" localSheetId="14" hidden="1">Discount!$29:$32</definedName>
    <definedName name="Z_497EA202_A8B8_45C5_9E6C_C3CD104F3979_.wvu.Rows" localSheetId="3" hidden="1">'Names of Bidder'!$19:$22</definedName>
    <definedName name="Z_497EA202_A8B8_45C5_9E6C_C3CD104F3979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'Sch-1'!$O:$V,'Sch-1'!$X:$AK</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'Sch-1'!$A$17:$IV$636</definedName>
    <definedName name="Z_63D51328_7CBC_4A1E_B96D_BAE91416501B_.wvu.FilterData" localSheetId="5" hidden="1">'Sch-2'!$A$17:$AF$634</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'Sch-1'!$A$1:$N$640</definedName>
    <definedName name="Z_63D51328_7CBC_4A1E_B96D_BAE91416501B_.wvu.PrintArea" localSheetId="5" hidden="1">'Sch-2'!$A$1:$J$637</definedName>
    <definedName name="Z_63D51328_7CBC_4A1E_B96D_BAE91416501B_.wvu.PrintArea" localSheetId="6" hidden="1">'Sch-3'!$A$1:$P$390</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AB1F867_F01E_4EB9_A93D_DDCFDB9AA444_.wvu.Cols" localSheetId="0" hidden="1">Basic!$I:$I</definedName>
    <definedName name="Z_7AB1F867_F01E_4EB9_A93D_DDCFDB9AA444_.wvu.Cols" localSheetId="18" hidden="1">'Bid Form 2nd Envelope'!$H:$AO</definedName>
    <definedName name="Z_7AB1F867_F01E_4EB9_A93D_DDCFDB9AA444_.wvu.Cols" localSheetId="14" hidden="1">Discount!$H:$L</definedName>
    <definedName name="Z_7AB1F867_F01E_4EB9_A93D_DDCFDB9AA444_.wvu.Cols" localSheetId="3" hidden="1">'Names of Bidder'!$H:$H,'Names of Bidder'!$K:$K</definedName>
    <definedName name="Z_7AB1F867_F01E_4EB9_A93D_DDCFDB9AA444_.wvu.Cols" localSheetId="21" hidden="1">'N-W (Cr.)'!$A:$O,'N-W (Cr.)'!$T:$DL</definedName>
    <definedName name="Z_7AB1F867_F01E_4EB9_A93D_DDCFDB9AA444_.wvu.Cols" localSheetId="4" hidden="1">'Sch-1'!$O:$V,'Sch-1'!$X:$AK</definedName>
    <definedName name="Z_7AB1F867_F01E_4EB9_A93D_DDCFDB9AA444_.wvu.Cols" localSheetId="6" hidden="1">'Sch-3'!$Q:$V</definedName>
    <definedName name="Z_7AB1F867_F01E_4EB9_A93D_DDCFDB9AA444_.wvu.Cols" localSheetId="8" hidden="1">'Sch-5'!$F:$T</definedName>
    <definedName name="Z_7AB1F867_F01E_4EB9_A93D_DDCFDB9AA444_.wvu.Cols" localSheetId="12" hidden="1">'Sch-6 (After Discount)'!$E:$F</definedName>
    <definedName name="Z_7AB1F867_F01E_4EB9_A93D_DDCFDB9AA444_.wvu.Cols" localSheetId="13" hidden="1">'Sch-7'!$AA:$AG</definedName>
    <definedName name="Z_7AB1F867_F01E_4EB9_A93D_DDCFDB9AA444_.wvu.FilterData" localSheetId="4" hidden="1">'Sch-1'!$A$17:$IV$636</definedName>
    <definedName name="Z_7AB1F867_F01E_4EB9_A93D_DDCFDB9AA444_.wvu.FilterData" localSheetId="5" hidden="1">'Sch-2'!$A$17:$AF$634</definedName>
    <definedName name="Z_7AB1F867_F01E_4EB9_A93D_DDCFDB9AA444_.wvu.PrintArea" localSheetId="18" hidden="1">'Bid Form 2nd Envelope'!$A$1:$F$67</definedName>
    <definedName name="Z_7AB1F867_F01E_4EB9_A93D_DDCFDB9AA444_.wvu.PrintArea" localSheetId="14" hidden="1">Discount!$A$2:$G$40</definedName>
    <definedName name="Z_7AB1F867_F01E_4EB9_A93D_DDCFDB9AA444_.wvu.PrintArea" localSheetId="16" hidden="1">'Entry Tax'!$A$1:$E$16</definedName>
    <definedName name="Z_7AB1F867_F01E_4EB9_A93D_DDCFDB9AA444_.wvu.PrintArea" localSheetId="2" hidden="1">Instructions!$A$1:$C$65</definedName>
    <definedName name="Z_7AB1F867_F01E_4EB9_A93D_DDCFDB9AA444_.wvu.PrintArea" localSheetId="3" hidden="1">'Names of Bidder'!$B$1:$H$28</definedName>
    <definedName name="Z_7AB1F867_F01E_4EB9_A93D_DDCFDB9AA444_.wvu.PrintArea" localSheetId="15" hidden="1">Octroi!$A$1:$E$16</definedName>
    <definedName name="Z_7AB1F867_F01E_4EB9_A93D_DDCFDB9AA444_.wvu.PrintArea" localSheetId="17" hidden="1">'Other Taxes &amp; Duties'!$A$1:$F$16</definedName>
    <definedName name="Z_7AB1F867_F01E_4EB9_A93D_DDCFDB9AA444_.wvu.PrintArea" localSheetId="4" hidden="1">'Sch-1'!$A$1:$N$640</definedName>
    <definedName name="Z_7AB1F867_F01E_4EB9_A93D_DDCFDB9AA444_.wvu.PrintArea" localSheetId="5" hidden="1">'Sch-2'!$A$1:$J$637</definedName>
    <definedName name="Z_7AB1F867_F01E_4EB9_A93D_DDCFDB9AA444_.wvu.PrintArea" localSheetId="6" hidden="1">'Sch-3'!$A$1:$P$390</definedName>
    <definedName name="Z_7AB1F867_F01E_4EB9_A93D_DDCFDB9AA444_.wvu.PrintArea" localSheetId="7" hidden="1">'Sch-4'!$A$1:$P$26</definedName>
    <definedName name="Z_7AB1F867_F01E_4EB9_A93D_DDCFDB9AA444_.wvu.PrintArea" localSheetId="8" hidden="1">'Sch-5'!$A$1:$E$23</definedName>
    <definedName name="Z_7AB1F867_F01E_4EB9_A93D_DDCFDB9AA444_.wvu.PrintArea" localSheetId="9" hidden="1">'Sch-5 after discount'!$A$1:$E$23</definedName>
    <definedName name="Z_7AB1F867_F01E_4EB9_A93D_DDCFDB9AA444_.wvu.PrintArea" localSheetId="10" hidden="1">'Sch-6'!$A$1:$D$32</definedName>
    <definedName name="Z_7AB1F867_F01E_4EB9_A93D_DDCFDB9AA444_.wvu.PrintArea" localSheetId="12" hidden="1">'Sch-6 (After Discount)'!$A$1:$D$32</definedName>
    <definedName name="Z_7AB1F867_F01E_4EB9_A93D_DDCFDB9AA444_.wvu.PrintArea" localSheetId="11" hidden="1">'Sch-6 After Discount'!$A$1:$D$31</definedName>
    <definedName name="Z_7AB1F867_F01E_4EB9_A93D_DDCFDB9AA444_.wvu.PrintArea" localSheetId="13" hidden="1">'Sch-7'!$A$1:$M$22</definedName>
    <definedName name="Z_7AB1F867_F01E_4EB9_A93D_DDCFDB9AA444_.wvu.PrintTitles" localSheetId="4" hidden="1">'Sch-1'!$15:$16</definedName>
    <definedName name="Z_7AB1F867_F01E_4EB9_A93D_DDCFDB9AA444_.wvu.PrintTitles" localSheetId="5" hidden="1">'Sch-2'!$15:$16</definedName>
    <definedName name="Z_7AB1F867_F01E_4EB9_A93D_DDCFDB9AA444_.wvu.PrintTitles" localSheetId="6" hidden="1">'Sch-3'!$15:$16</definedName>
    <definedName name="Z_7AB1F867_F01E_4EB9_A93D_DDCFDB9AA444_.wvu.PrintTitles" localSheetId="8" hidden="1">'Sch-5'!$3:$14</definedName>
    <definedName name="Z_7AB1F867_F01E_4EB9_A93D_DDCFDB9AA444_.wvu.PrintTitles" localSheetId="9" hidden="1">'Sch-5 after discount'!$3:$14</definedName>
    <definedName name="Z_7AB1F867_F01E_4EB9_A93D_DDCFDB9AA444_.wvu.PrintTitles" localSheetId="10" hidden="1">'Sch-6'!$3:$14</definedName>
    <definedName name="Z_7AB1F867_F01E_4EB9_A93D_DDCFDB9AA444_.wvu.PrintTitles" localSheetId="12" hidden="1">'Sch-6 (After Discount)'!$3:$14</definedName>
    <definedName name="Z_7AB1F867_F01E_4EB9_A93D_DDCFDB9AA444_.wvu.PrintTitles" localSheetId="11" hidden="1">'Sch-6 After Discount'!$3:$13</definedName>
    <definedName name="Z_7AB1F867_F01E_4EB9_A93D_DDCFDB9AA444_.wvu.Rows" localSheetId="1" hidden="1">Cover!$7:$7</definedName>
    <definedName name="Z_7AB1F867_F01E_4EB9_A93D_DDCFDB9AA444_.wvu.Rows" localSheetId="14" hidden="1">Discount!$29:$32</definedName>
    <definedName name="Z_7AB1F867_F01E_4EB9_A93D_DDCFDB9AA444_.wvu.Rows" localSheetId="3" hidden="1">'Names of Bidder'!$19:$22</definedName>
    <definedName name="Z_7AB1F867_F01E_4EB9_A93D_DDCFDB9AA444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'Sch-1'!$16:$636</definedName>
    <definedName name="Z_99CA2F10_F926_46DC_8609_4EAE5B9F3585_.wvu.FilterData" localSheetId="5" hidden="1">'Sch-2'!$A$16:$AF$634</definedName>
    <definedName name="Z_99CA2F10_F926_46DC_8609_4EAE5B9F3585_.wvu.FilterData" localSheetId="6" hidden="1">'Sch-3'!$A$16:$AE$384</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'Sch-1'!$A$1:$N$640</definedName>
    <definedName name="Z_99CA2F10_F926_46DC_8609_4EAE5B9F3585_.wvu.PrintArea" localSheetId="5" hidden="1">'Sch-2'!$A$1:$J$637</definedName>
    <definedName name="Z_99CA2F10_F926_46DC_8609_4EAE5B9F3585_.wvu.PrintArea" localSheetId="6" hidden="1">'Sch-3'!$A$1:$P$390</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85D7887_A299_45C0_BD97_6C28577A6A5C_.wvu.Cols" localSheetId="0" hidden="1">Basic!$I:$I</definedName>
    <definedName name="Z_B85D7887_A299_45C0_BD97_6C28577A6A5C_.wvu.Cols" localSheetId="18" hidden="1">'Bid Form 2nd Envelope'!$H:$AO</definedName>
    <definedName name="Z_B85D7887_A299_45C0_BD97_6C28577A6A5C_.wvu.Cols" localSheetId="14" hidden="1">Discount!$H:$L</definedName>
    <definedName name="Z_B85D7887_A299_45C0_BD97_6C28577A6A5C_.wvu.Cols" localSheetId="3" hidden="1">'Names of Bidder'!$H:$H,'Names of Bidder'!$K:$K</definedName>
    <definedName name="Z_B85D7887_A299_45C0_BD97_6C28577A6A5C_.wvu.Cols" localSheetId="21" hidden="1">'N-W (Cr.)'!$A:$O,'N-W (Cr.)'!$T:$DL</definedName>
    <definedName name="Z_B85D7887_A299_45C0_BD97_6C28577A6A5C_.wvu.Cols" localSheetId="4" hidden="1">'Sch-1'!$O:$V,'Sch-1'!$X:$AK</definedName>
    <definedName name="Z_B85D7887_A299_45C0_BD97_6C28577A6A5C_.wvu.Cols" localSheetId="6" hidden="1">'Sch-3'!$Q:$V</definedName>
    <definedName name="Z_B85D7887_A299_45C0_BD97_6C28577A6A5C_.wvu.Cols" localSheetId="8" hidden="1">'Sch-5'!$F:$T</definedName>
    <definedName name="Z_B85D7887_A299_45C0_BD97_6C28577A6A5C_.wvu.Cols" localSheetId="12" hidden="1">'Sch-6 (After Discount)'!$E:$F</definedName>
    <definedName name="Z_B85D7887_A299_45C0_BD97_6C28577A6A5C_.wvu.Cols" localSheetId="13" hidden="1">'Sch-7'!$AA:$AG</definedName>
    <definedName name="Z_B85D7887_A299_45C0_BD97_6C28577A6A5C_.wvu.FilterData" localSheetId="4" hidden="1">'Sch-1'!$A$173:$IV$173</definedName>
    <definedName name="Z_B85D7887_A299_45C0_BD97_6C28577A6A5C_.wvu.FilterData" localSheetId="5" hidden="1">'Sch-2'!$A$17:$AF$634</definedName>
    <definedName name="Z_B85D7887_A299_45C0_BD97_6C28577A6A5C_.wvu.PrintArea" localSheetId="18" hidden="1">'Bid Form 2nd Envelope'!$A$1:$F$67</definedName>
    <definedName name="Z_B85D7887_A299_45C0_BD97_6C28577A6A5C_.wvu.PrintArea" localSheetId="14" hidden="1">Discount!$A$2:$G$40</definedName>
    <definedName name="Z_B85D7887_A299_45C0_BD97_6C28577A6A5C_.wvu.PrintArea" localSheetId="16" hidden="1">'Entry Tax'!$A$1:$E$16</definedName>
    <definedName name="Z_B85D7887_A299_45C0_BD97_6C28577A6A5C_.wvu.PrintArea" localSheetId="2" hidden="1">Instructions!$A$1:$C$65</definedName>
    <definedName name="Z_B85D7887_A299_45C0_BD97_6C28577A6A5C_.wvu.PrintArea" localSheetId="3" hidden="1">'Names of Bidder'!$B$1:$H$28</definedName>
    <definedName name="Z_B85D7887_A299_45C0_BD97_6C28577A6A5C_.wvu.PrintArea" localSheetId="15" hidden="1">Octroi!$A$1:$E$16</definedName>
    <definedName name="Z_B85D7887_A299_45C0_BD97_6C28577A6A5C_.wvu.PrintArea" localSheetId="17" hidden="1">'Other Taxes &amp; Duties'!$A$1:$F$16</definedName>
    <definedName name="Z_B85D7887_A299_45C0_BD97_6C28577A6A5C_.wvu.PrintArea" localSheetId="4" hidden="1">'Sch-1'!$A$1:$N$640</definedName>
    <definedName name="Z_B85D7887_A299_45C0_BD97_6C28577A6A5C_.wvu.PrintArea" localSheetId="5" hidden="1">'Sch-2'!$A$1:$J$637</definedName>
    <definedName name="Z_B85D7887_A299_45C0_BD97_6C28577A6A5C_.wvu.PrintArea" localSheetId="6" hidden="1">'Sch-3'!$A$1:$P$390</definedName>
    <definedName name="Z_B85D7887_A299_45C0_BD97_6C28577A6A5C_.wvu.PrintArea" localSheetId="7" hidden="1">'Sch-4'!$A$1:$P$26</definedName>
    <definedName name="Z_B85D7887_A299_45C0_BD97_6C28577A6A5C_.wvu.PrintArea" localSheetId="8" hidden="1">'Sch-5'!$A$1:$E$23</definedName>
    <definedName name="Z_B85D7887_A299_45C0_BD97_6C28577A6A5C_.wvu.PrintArea" localSheetId="9" hidden="1">'Sch-5 after discount'!$A$1:$E$23</definedName>
    <definedName name="Z_B85D7887_A299_45C0_BD97_6C28577A6A5C_.wvu.PrintArea" localSheetId="10" hidden="1">'Sch-6'!$A$1:$D$32</definedName>
    <definedName name="Z_B85D7887_A299_45C0_BD97_6C28577A6A5C_.wvu.PrintArea" localSheetId="12" hidden="1">'Sch-6 (After Discount)'!$A$1:$D$32</definedName>
    <definedName name="Z_B85D7887_A299_45C0_BD97_6C28577A6A5C_.wvu.PrintArea" localSheetId="11" hidden="1">'Sch-6 After Discount'!$A$1:$D$31</definedName>
    <definedName name="Z_B85D7887_A299_45C0_BD97_6C28577A6A5C_.wvu.PrintArea" localSheetId="13" hidden="1">'Sch-7'!$A$1:$M$22</definedName>
    <definedName name="Z_B85D7887_A299_45C0_BD97_6C28577A6A5C_.wvu.PrintTitles" localSheetId="4" hidden="1">'Sch-1'!$15:$16</definedName>
    <definedName name="Z_B85D7887_A299_45C0_BD97_6C28577A6A5C_.wvu.PrintTitles" localSheetId="5" hidden="1">'Sch-2'!$15:$16</definedName>
    <definedName name="Z_B85D7887_A299_45C0_BD97_6C28577A6A5C_.wvu.PrintTitles" localSheetId="6" hidden="1">'Sch-3'!$15:$16</definedName>
    <definedName name="Z_B85D7887_A299_45C0_BD97_6C28577A6A5C_.wvu.PrintTitles" localSheetId="8" hidden="1">'Sch-5'!$3:$14</definedName>
    <definedName name="Z_B85D7887_A299_45C0_BD97_6C28577A6A5C_.wvu.PrintTitles" localSheetId="9" hidden="1">'Sch-5 after discount'!$3:$14</definedName>
    <definedName name="Z_B85D7887_A299_45C0_BD97_6C28577A6A5C_.wvu.PrintTitles" localSheetId="10" hidden="1">'Sch-6'!$3:$14</definedName>
    <definedName name="Z_B85D7887_A299_45C0_BD97_6C28577A6A5C_.wvu.PrintTitles" localSheetId="12" hidden="1">'Sch-6 (After Discount)'!$3:$14</definedName>
    <definedName name="Z_B85D7887_A299_45C0_BD97_6C28577A6A5C_.wvu.PrintTitles" localSheetId="11" hidden="1">'Sch-6 After Discount'!$3:$13</definedName>
    <definedName name="Z_B85D7887_A299_45C0_BD97_6C28577A6A5C_.wvu.Rows" localSheetId="1" hidden="1">Cover!$7:$7</definedName>
    <definedName name="Z_B85D7887_A299_45C0_BD97_6C28577A6A5C_.wvu.Rows" localSheetId="14" hidden="1">Discount!$29:$32</definedName>
    <definedName name="Z_B85D7887_A299_45C0_BD97_6C28577A6A5C_.wvu.Rows" localSheetId="3" hidden="1">'Names of Bidder'!$19:$22</definedName>
    <definedName name="Z_B85D7887_A299_45C0_BD97_6C28577A6A5C_.wvu.Rows" localSheetId="13" hidden="1">'Sch-7'!$62:$180</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'Sch-1'!$C$1:$C$636</definedName>
    <definedName name="Z_B96E710B_6DD7_4DE1_95AB_C9EE060CD030_.wvu.FilterData" localSheetId="5" hidden="1">'Sch-2'!$C$1:$C$639</definedName>
    <definedName name="Z_B96E710B_6DD7_4DE1_95AB_C9EE060CD030_.wvu.FilterData" localSheetId="6" hidden="1">'Sch-3'!$C$1:$C$392</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'Sch-1'!$A$1:$N$640</definedName>
    <definedName name="Z_B96E710B_6DD7_4DE1_95AB_C9EE060CD030_.wvu.PrintArea" localSheetId="5" hidden="1">'Sch-2'!$A$1:$J$639</definedName>
    <definedName name="Z_B96E710B_6DD7_4DE1_95AB_C9EE060CD030_.wvu.PrintArea" localSheetId="6" hidden="1">'Sch-3'!$A$1:$P$392</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A9345C4_09FE_4F27_BFD9_3D9BCD2DED09_.wvu.Cols" localSheetId="0" hidden="1">Basic!$I:$I</definedName>
    <definedName name="Z_CA9345C4_09FE_4F27_BFD9_3D9BCD2DED09_.wvu.Cols" localSheetId="18" hidden="1">'Bid Form 2nd Envelope'!$H:$AO</definedName>
    <definedName name="Z_CA9345C4_09FE_4F27_BFD9_3D9BCD2DED09_.wvu.Cols" localSheetId="14" hidden="1">Discount!$H:$L</definedName>
    <definedName name="Z_CA9345C4_09FE_4F27_BFD9_3D9BCD2DED09_.wvu.Cols" localSheetId="3" hidden="1">'Names of Bidder'!$H:$H,'Names of Bidder'!$K:$K</definedName>
    <definedName name="Z_CA9345C4_09FE_4F27_BFD9_3D9BCD2DED09_.wvu.Cols" localSheetId="21" hidden="1">'N-W (Cr.)'!$A:$O,'N-W (Cr.)'!$T:$DL</definedName>
    <definedName name="Z_CA9345C4_09FE_4F27_BFD9_3D9BCD2DED09_.wvu.Cols" localSheetId="4" hidden="1">'Sch-1'!$O:$V,'Sch-1'!$X:$AK</definedName>
    <definedName name="Z_CA9345C4_09FE_4F27_BFD9_3D9BCD2DED09_.wvu.Cols" localSheetId="6" hidden="1">'Sch-3'!$Q:$V</definedName>
    <definedName name="Z_CA9345C4_09FE_4F27_BFD9_3D9BCD2DED09_.wvu.Cols" localSheetId="8" hidden="1">'Sch-5'!$F:$T</definedName>
    <definedName name="Z_CA9345C4_09FE_4F27_BFD9_3D9BCD2DED09_.wvu.Cols" localSheetId="12" hidden="1">'Sch-6 (After Discount)'!$E:$F</definedName>
    <definedName name="Z_CA9345C4_09FE_4F27_BFD9_3D9BCD2DED09_.wvu.Cols" localSheetId="13" hidden="1">'Sch-7'!$AA:$AG</definedName>
    <definedName name="Z_CA9345C4_09FE_4F27_BFD9_3D9BCD2DED09_.wvu.FilterData" localSheetId="4" hidden="1">'Sch-1'!$A$16:$IV$636</definedName>
    <definedName name="Z_CA9345C4_09FE_4F27_BFD9_3D9BCD2DED09_.wvu.FilterData" localSheetId="5" hidden="1">'Sch-2'!$A$17:$AF$634</definedName>
    <definedName name="Z_CA9345C4_09FE_4F27_BFD9_3D9BCD2DED09_.wvu.PrintArea" localSheetId="18" hidden="1">'Bid Form 2nd Envelope'!$A$1:$F$67</definedName>
    <definedName name="Z_CA9345C4_09FE_4F27_BFD9_3D9BCD2DED09_.wvu.PrintArea" localSheetId="1" hidden="1">Cover!$A$1:$F$14</definedName>
    <definedName name="Z_CA9345C4_09FE_4F27_BFD9_3D9BCD2DED09_.wvu.PrintArea" localSheetId="14" hidden="1">Discount!$A$2:$G$40</definedName>
    <definedName name="Z_CA9345C4_09FE_4F27_BFD9_3D9BCD2DED09_.wvu.PrintArea" localSheetId="16" hidden="1">'Entry Tax'!$A$1:$E$16</definedName>
    <definedName name="Z_CA9345C4_09FE_4F27_BFD9_3D9BCD2DED09_.wvu.PrintArea" localSheetId="2" hidden="1">Instructions!$A$1:$C$65</definedName>
    <definedName name="Z_CA9345C4_09FE_4F27_BFD9_3D9BCD2DED09_.wvu.PrintArea" localSheetId="3" hidden="1">'Names of Bidder'!$B$1:$H$28</definedName>
    <definedName name="Z_CA9345C4_09FE_4F27_BFD9_3D9BCD2DED09_.wvu.PrintArea" localSheetId="15" hidden="1">Octroi!$A$1:$E$16</definedName>
    <definedName name="Z_CA9345C4_09FE_4F27_BFD9_3D9BCD2DED09_.wvu.PrintArea" localSheetId="17" hidden="1">'Other Taxes &amp; Duties'!$A$1:$F$16</definedName>
    <definedName name="Z_CA9345C4_09FE_4F27_BFD9_3D9BCD2DED09_.wvu.PrintArea" localSheetId="4" hidden="1">'Sch-1'!$A$1:$N$640</definedName>
    <definedName name="Z_CA9345C4_09FE_4F27_BFD9_3D9BCD2DED09_.wvu.PrintArea" localSheetId="5" hidden="1">'Sch-2'!$A$1:$J$637</definedName>
    <definedName name="Z_CA9345C4_09FE_4F27_BFD9_3D9BCD2DED09_.wvu.PrintArea" localSheetId="6" hidden="1">'Sch-3'!$A$1:$P$390</definedName>
    <definedName name="Z_CA9345C4_09FE_4F27_BFD9_3D9BCD2DED09_.wvu.PrintArea" localSheetId="7" hidden="1">'Sch-4'!$A$1:$P$26</definedName>
    <definedName name="Z_CA9345C4_09FE_4F27_BFD9_3D9BCD2DED09_.wvu.PrintArea" localSheetId="8" hidden="1">'Sch-5'!$A$1:$E$23</definedName>
    <definedName name="Z_CA9345C4_09FE_4F27_BFD9_3D9BCD2DED09_.wvu.PrintArea" localSheetId="9" hidden="1">'Sch-5 after discount'!$A$1:$E$23</definedName>
    <definedName name="Z_CA9345C4_09FE_4F27_BFD9_3D9BCD2DED09_.wvu.PrintArea" localSheetId="10" hidden="1">'Sch-6'!$A$1:$D$32</definedName>
    <definedName name="Z_CA9345C4_09FE_4F27_BFD9_3D9BCD2DED09_.wvu.PrintArea" localSheetId="12" hidden="1">'Sch-6 (After Discount)'!$A$1:$D$32</definedName>
    <definedName name="Z_CA9345C4_09FE_4F27_BFD9_3D9BCD2DED09_.wvu.PrintArea" localSheetId="11" hidden="1">'Sch-6 After Discount'!$A$1:$D$31</definedName>
    <definedName name="Z_CA9345C4_09FE_4F27_BFD9_3D9BCD2DED09_.wvu.PrintArea" localSheetId="13" hidden="1">'Sch-7'!$A$1:$M$22</definedName>
    <definedName name="Z_CA9345C4_09FE_4F27_BFD9_3D9BCD2DED09_.wvu.PrintTitles" localSheetId="4" hidden="1">'Sch-1'!$15:$16</definedName>
    <definedName name="Z_CA9345C4_09FE_4F27_BFD9_3D9BCD2DED09_.wvu.PrintTitles" localSheetId="5" hidden="1">'Sch-2'!$15:$16</definedName>
    <definedName name="Z_CA9345C4_09FE_4F27_BFD9_3D9BCD2DED09_.wvu.PrintTitles" localSheetId="6" hidden="1">'Sch-3'!$15:$16</definedName>
    <definedName name="Z_CA9345C4_09FE_4F27_BFD9_3D9BCD2DED09_.wvu.PrintTitles" localSheetId="8" hidden="1">'Sch-5'!$3:$14</definedName>
    <definedName name="Z_CA9345C4_09FE_4F27_BFD9_3D9BCD2DED09_.wvu.PrintTitles" localSheetId="9" hidden="1">'Sch-5 after discount'!$3:$14</definedName>
    <definedName name="Z_CA9345C4_09FE_4F27_BFD9_3D9BCD2DED09_.wvu.PrintTitles" localSheetId="10" hidden="1">'Sch-6'!$3:$14</definedName>
    <definedName name="Z_CA9345C4_09FE_4F27_BFD9_3D9BCD2DED09_.wvu.PrintTitles" localSheetId="12" hidden="1">'Sch-6 (After Discount)'!$3:$14</definedName>
    <definedName name="Z_CA9345C4_09FE_4F27_BFD9_3D9BCD2DED09_.wvu.PrintTitles" localSheetId="11" hidden="1">'Sch-6 After Discount'!$3:$13</definedName>
    <definedName name="Z_CA9345C4_09FE_4F27_BFD9_3D9BCD2DED09_.wvu.Rows" localSheetId="1" hidden="1">Cover!$7:$7</definedName>
    <definedName name="Z_CA9345C4_09FE_4F27_BFD9_3D9BCD2DED09_.wvu.Rows" localSheetId="14" hidden="1">Discount!$29:$32</definedName>
    <definedName name="Z_CA9345C4_09FE_4F27_BFD9_3D9BCD2DED09_.wvu.Rows" localSheetId="3" hidden="1">'Names of Bidder'!$19:$22</definedName>
    <definedName name="Z_CA9345C4_09FE_4F27_BFD9_3D9BCD2DED09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'Sch-1'!$O:$V,'Sch-1'!$X:$AK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'Sch-1'!$A$173:$IV$173</definedName>
    <definedName name="Z_CCA37BAE_906F_43D5_9FD9_B13563E4B9D7_.wvu.FilterData" localSheetId="5" hidden="1">'Sch-2'!$A$17:$AF$634</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Bidder'!$B$1:$H$28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'Sch-1'!$A$1:$N$640</definedName>
    <definedName name="Z_CCA37BAE_906F_43D5_9FD9_B13563E4B9D7_.wvu.PrintArea" localSheetId="5" hidden="1">'Sch-2'!$A$1:$J$637</definedName>
    <definedName name="Z_CCA37BAE_906F_43D5_9FD9_B13563E4B9D7_.wvu.PrintArea" localSheetId="6" hidden="1">'Sch-3'!$A$1:$P$390</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5521983_A70D_48A3_9506_C0263CBBC57D_.wvu.Cols" localSheetId="0" hidden="1">Basic!$I:$I</definedName>
    <definedName name="Z_D5521983_A70D_48A3_9506_C0263CBBC57D_.wvu.Cols" localSheetId="18" hidden="1">'Bid Form 2nd Envelope'!$H:$AO</definedName>
    <definedName name="Z_D5521983_A70D_48A3_9506_C0263CBBC57D_.wvu.Cols" localSheetId="14" hidden="1">Discount!$H:$L</definedName>
    <definedName name="Z_D5521983_A70D_48A3_9506_C0263CBBC57D_.wvu.Cols" localSheetId="3" hidden="1">'Names of Bidder'!$H:$H,'Names of Bidder'!$K:$K</definedName>
    <definedName name="Z_D5521983_A70D_48A3_9506_C0263CBBC57D_.wvu.Cols" localSheetId="21" hidden="1">'N-W (Cr.)'!$A:$O,'N-W (Cr.)'!$T:$DL</definedName>
    <definedName name="Z_D5521983_A70D_48A3_9506_C0263CBBC57D_.wvu.Cols" localSheetId="4" hidden="1">'Sch-1'!$O:$V,'Sch-1'!$X:$AK</definedName>
    <definedName name="Z_D5521983_A70D_48A3_9506_C0263CBBC57D_.wvu.Cols" localSheetId="6" hidden="1">'Sch-3'!$Q:$V</definedName>
    <definedName name="Z_D5521983_A70D_48A3_9506_C0263CBBC57D_.wvu.Cols" localSheetId="8" hidden="1">'Sch-5'!$F:$T</definedName>
    <definedName name="Z_D5521983_A70D_48A3_9506_C0263CBBC57D_.wvu.Cols" localSheetId="12" hidden="1">'Sch-6 (After Discount)'!$E:$F</definedName>
    <definedName name="Z_D5521983_A70D_48A3_9506_C0263CBBC57D_.wvu.Cols" localSheetId="13" hidden="1">'Sch-7'!$AA:$AG</definedName>
    <definedName name="Z_D5521983_A70D_48A3_9506_C0263CBBC57D_.wvu.FilterData" localSheetId="4" hidden="1">'Sch-1'!$A$17:$IV$636</definedName>
    <definedName name="Z_D5521983_A70D_48A3_9506_C0263CBBC57D_.wvu.FilterData" localSheetId="5" hidden="1">'Sch-2'!$A$17:$AF$634</definedName>
    <definedName name="Z_D5521983_A70D_48A3_9506_C0263CBBC57D_.wvu.PrintArea" localSheetId="18" hidden="1">'Bid Form 2nd Envelope'!$A$1:$F$67</definedName>
    <definedName name="Z_D5521983_A70D_48A3_9506_C0263CBBC57D_.wvu.PrintArea" localSheetId="14" hidden="1">Discount!$A$2:$G$40</definedName>
    <definedName name="Z_D5521983_A70D_48A3_9506_C0263CBBC57D_.wvu.PrintArea" localSheetId="16" hidden="1">'Entry Tax'!$A$1:$E$16</definedName>
    <definedName name="Z_D5521983_A70D_48A3_9506_C0263CBBC57D_.wvu.PrintArea" localSheetId="2" hidden="1">Instructions!$A$1:$C$65</definedName>
    <definedName name="Z_D5521983_A70D_48A3_9506_C0263CBBC57D_.wvu.PrintArea" localSheetId="3" hidden="1">'Names of Bidder'!$B$1:$H$28</definedName>
    <definedName name="Z_D5521983_A70D_48A3_9506_C0263CBBC57D_.wvu.PrintArea" localSheetId="15" hidden="1">Octroi!$A$1:$E$16</definedName>
    <definedName name="Z_D5521983_A70D_48A3_9506_C0263CBBC57D_.wvu.PrintArea" localSheetId="17" hidden="1">'Other Taxes &amp; Duties'!$A$1:$F$16</definedName>
    <definedName name="Z_D5521983_A70D_48A3_9506_C0263CBBC57D_.wvu.PrintArea" localSheetId="4" hidden="1">'Sch-1'!$A$1:$N$640</definedName>
    <definedName name="Z_D5521983_A70D_48A3_9506_C0263CBBC57D_.wvu.PrintArea" localSheetId="5" hidden="1">'Sch-2'!$A$1:$J$637</definedName>
    <definedName name="Z_D5521983_A70D_48A3_9506_C0263CBBC57D_.wvu.PrintArea" localSheetId="6" hidden="1">'Sch-3'!$A$1:$P$390</definedName>
    <definedName name="Z_D5521983_A70D_48A3_9506_C0263CBBC57D_.wvu.PrintArea" localSheetId="7" hidden="1">'Sch-4'!$A$1:$P$26</definedName>
    <definedName name="Z_D5521983_A70D_48A3_9506_C0263CBBC57D_.wvu.PrintArea" localSheetId="8" hidden="1">'Sch-5'!$A$1:$E$23</definedName>
    <definedName name="Z_D5521983_A70D_48A3_9506_C0263CBBC57D_.wvu.PrintArea" localSheetId="9" hidden="1">'Sch-5 after discount'!$A$1:$E$23</definedName>
    <definedName name="Z_D5521983_A70D_48A3_9506_C0263CBBC57D_.wvu.PrintArea" localSheetId="10" hidden="1">'Sch-6'!$A$1:$D$32</definedName>
    <definedName name="Z_D5521983_A70D_48A3_9506_C0263CBBC57D_.wvu.PrintArea" localSheetId="12" hidden="1">'Sch-6 (After Discount)'!$A$1:$D$32</definedName>
    <definedName name="Z_D5521983_A70D_48A3_9506_C0263CBBC57D_.wvu.PrintArea" localSheetId="11" hidden="1">'Sch-6 After Discount'!$A$1:$D$31</definedName>
    <definedName name="Z_D5521983_A70D_48A3_9506_C0263CBBC57D_.wvu.PrintArea" localSheetId="13" hidden="1">'Sch-7'!$A$1:$M$22</definedName>
    <definedName name="Z_D5521983_A70D_48A3_9506_C0263CBBC57D_.wvu.PrintTitles" localSheetId="4" hidden="1">'Sch-1'!$15:$16</definedName>
    <definedName name="Z_D5521983_A70D_48A3_9506_C0263CBBC57D_.wvu.PrintTitles" localSheetId="5" hidden="1">'Sch-2'!$15:$16</definedName>
    <definedName name="Z_D5521983_A70D_48A3_9506_C0263CBBC57D_.wvu.PrintTitles" localSheetId="6" hidden="1">'Sch-3'!$15:$16</definedName>
    <definedName name="Z_D5521983_A70D_48A3_9506_C0263CBBC57D_.wvu.PrintTitles" localSheetId="8" hidden="1">'Sch-5'!$3:$14</definedName>
    <definedName name="Z_D5521983_A70D_48A3_9506_C0263CBBC57D_.wvu.PrintTitles" localSheetId="9" hidden="1">'Sch-5 after discount'!$3:$14</definedName>
    <definedName name="Z_D5521983_A70D_48A3_9506_C0263CBBC57D_.wvu.PrintTitles" localSheetId="10" hidden="1">'Sch-6'!$3:$14</definedName>
    <definedName name="Z_D5521983_A70D_48A3_9506_C0263CBBC57D_.wvu.PrintTitles" localSheetId="12" hidden="1">'Sch-6 (After Discount)'!$3:$14</definedName>
    <definedName name="Z_D5521983_A70D_48A3_9506_C0263CBBC57D_.wvu.PrintTitles" localSheetId="11" hidden="1">'Sch-6 After Discount'!$3:$13</definedName>
    <definedName name="Z_D5521983_A70D_48A3_9506_C0263CBBC57D_.wvu.Rows" localSheetId="1" hidden="1">Cover!$7:$7</definedName>
    <definedName name="Z_D5521983_A70D_48A3_9506_C0263CBBC57D_.wvu.Rows" localSheetId="14" hidden="1">Discount!$29:$32</definedName>
    <definedName name="Z_D5521983_A70D_48A3_9506_C0263CBBC57D_.wvu.Rows" localSheetId="3" hidden="1">'Names of Bidder'!$19:$22</definedName>
    <definedName name="Z_D5521983_A70D_48A3_9506_C0263CBBC57D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Umesh Kumar Yadav {उमेश कुमार यादव} - Personal View" guid="{CCA37BAE-906F-43D5-9FD9-B13563E4B9D7}" mergeInterval="0" personalView="1" maximized="1" xWindow="-8" yWindow="-8" windowWidth="1936" windowHeight="1056" tabRatio="670" activeSheetId="6"/>
    <customWorkbookView name="Atul Kumar Singh {अतुल कुमार सिंह} - Personal View" guid="{12A89170-4F84-482D-A3C5-7890082E7B73}" mergeInterval="0" personalView="1" maximized="1" xWindow="-8" yWindow="-8" windowWidth="1936" windowHeight="1056" tabRatio="786" activeSheetId="19"/>
    <customWorkbookView name="Atul Singh - Personal View" guid="{D5521983-A70D-48A3-9506-C0263CBBC57D}" mergeInterval="0" personalView="1" maximized="1" windowWidth="1362" windowHeight="542" tabRatio="786" activeSheetId="19"/>
    <customWorkbookView name="Rahul {Rahul} - Personal View" guid="{63D51328-7CBC-4A1E-B96D-BAE91416501B}" mergeInterval="0" personalView="1" maximized="1" xWindow="-8" yWindow="-8" windowWidth="1936" windowHeight="1056" tabRatio="786" activeSheetId="5"/>
    <customWorkbookView name="Neelam Singh {नीलम सिंह} - Personal View" guid="{497EA202-A8B8-45C5-9E6C-C3CD104F3979}" mergeInterval="0" personalView="1" maximized="1" windowWidth="1916" windowHeight="853" tabRatio="786" activeSheetId="7"/>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Charanya Ambati {चरण्या अंबटि} - Personal View" guid="{7AB1F867-F01E-4EB9-A93D-DDCFDB9AA444}" mergeInterval="0" personalView="1" maximized="1" xWindow="-9" yWindow="-9" windowWidth="1938" windowHeight="1048" tabRatio="786" activeSheetId="19"/>
    <customWorkbookView name="Adil Iqbal Khan {Adil Iqbal Khan} - Personal View" guid="{CA9345C4-09FE-4F27-BFD9-3D9BCD2DED09}" mergeInterval="0" personalView="1" maximized="1" xWindow="-9" yWindow="-9" windowWidth="1938" windowHeight="1048" tabRatio="786" activeSheetId="19"/>
    <customWorkbookView name="60001714 - Personal View" guid="{B85D7887-A299-45C0-BD97-6C28577A6A5C}" mergeInterval="0" personalView="1" maximized="1" xWindow="-8" yWindow="-8" windowWidth="1936" windowHeight="1056" tabRatio="670"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383" i="7" l="1"/>
  <c r="P383" i="7"/>
  <c r="R383" i="7" s="1"/>
  <c r="V289" i="7"/>
  <c r="P289" i="7"/>
  <c r="R289" i="7" s="1"/>
  <c r="V288" i="7"/>
  <c r="P288" i="7"/>
  <c r="Q288" i="7" s="1"/>
  <c r="V287" i="7"/>
  <c r="P287" i="7"/>
  <c r="R287" i="7" s="1"/>
  <c r="V286" i="7"/>
  <c r="P286" i="7"/>
  <c r="R286" i="7" s="1"/>
  <c r="V117" i="7"/>
  <c r="P117" i="7"/>
  <c r="R117" i="7" s="1"/>
  <c r="V116" i="7"/>
  <c r="P116" i="7"/>
  <c r="Q116" i="7" s="1"/>
  <c r="V115" i="7"/>
  <c r="P115" i="7"/>
  <c r="Q115" i="7" s="1"/>
  <c r="V114" i="7"/>
  <c r="P114" i="7"/>
  <c r="R114" i="7" s="1"/>
  <c r="V113" i="7"/>
  <c r="P113" i="7"/>
  <c r="R113" i="7" s="1"/>
  <c r="V112" i="7"/>
  <c r="P112" i="7"/>
  <c r="R112" i="7" s="1"/>
  <c r="V111" i="7"/>
  <c r="P111" i="7"/>
  <c r="Q111" i="7" s="1"/>
  <c r="V110" i="7"/>
  <c r="P110" i="7"/>
  <c r="R110" i="7" s="1"/>
  <c r="V109" i="7"/>
  <c r="P109" i="7"/>
  <c r="Q109" i="7" s="1"/>
  <c r="V108" i="7"/>
  <c r="P108" i="7"/>
  <c r="R108" i="7" s="1"/>
  <c r="V107" i="7"/>
  <c r="P107" i="7"/>
  <c r="R107" i="7" s="1"/>
  <c r="V106" i="7"/>
  <c r="P106" i="7"/>
  <c r="Q106" i="7" s="1"/>
  <c r="V105" i="7"/>
  <c r="P105" i="7"/>
  <c r="Q105" i="7" s="1"/>
  <c r="V104" i="7"/>
  <c r="P104" i="7"/>
  <c r="R104" i="7" s="1"/>
  <c r="J459" i="6"/>
  <c r="H459" i="6"/>
  <c r="G459" i="6"/>
  <c r="F459" i="6"/>
  <c r="E459" i="6"/>
  <c r="D459" i="6"/>
  <c r="C459" i="6"/>
  <c r="B459" i="6"/>
  <c r="A459" i="6"/>
  <c r="J458" i="6"/>
  <c r="H458" i="6"/>
  <c r="G458" i="6"/>
  <c r="F458" i="6"/>
  <c r="E458" i="6"/>
  <c r="D458" i="6"/>
  <c r="C458" i="6"/>
  <c r="B458" i="6"/>
  <c r="A458" i="6"/>
  <c r="J457" i="6"/>
  <c r="H457" i="6"/>
  <c r="G457" i="6"/>
  <c r="F457" i="6"/>
  <c r="E457" i="6"/>
  <c r="D457" i="6"/>
  <c r="C457" i="6"/>
  <c r="B457" i="6"/>
  <c r="A457" i="6"/>
  <c r="J456" i="6"/>
  <c r="H456" i="6"/>
  <c r="G456" i="6"/>
  <c r="F456" i="6"/>
  <c r="E456" i="6"/>
  <c r="D456" i="6"/>
  <c r="C456" i="6"/>
  <c r="B456" i="6"/>
  <c r="A456" i="6"/>
  <c r="T459" i="5"/>
  <c r="N459" i="5"/>
  <c r="P459" i="5" s="1"/>
  <c r="T458" i="5"/>
  <c r="N458" i="5"/>
  <c r="O458" i="5" s="1"/>
  <c r="T457" i="5"/>
  <c r="N457" i="5"/>
  <c r="O457" i="5" s="1"/>
  <c r="T456" i="5"/>
  <c r="N456" i="5"/>
  <c r="O456" i="5" s="1"/>
  <c r="J339" i="6"/>
  <c r="H339" i="6"/>
  <c r="G339" i="6"/>
  <c r="F339" i="6"/>
  <c r="E339" i="6"/>
  <c r="D339" i="6"/>
  <c r="C339" i="6"/>
  <c r="B339" i="6"/>
  <c r="A339" i="6"/>
  <c r="J338" i="6"/>
  <c r="H338" i="6"/>
  <c r="G338" i="6"/>
  <c r="F338" i="6"/>
  <c r="E338" i="6"/>
  <c r="D338" i="6"/>
  <c r="C338" i="6"/>
  <c r="B338" i="6"/>
  <c r="A338" i="6"/>
  <c r="J337" i="6"/>
  <c r="H337" i="6"/>
  <c r="G337" i="6"/>
  <c r="F337" i="6"/>
  <c r="E337" i="6"/>
  <c r="D337" i="6"/>
  <c r="C337" i="6"/>
  <c r="B337" i="6"/>
  <c r="A337" i="6"/>
  <c r="J336" i="6"/>
  <c r="H336" i="6"/>
  <c r="G336" i="6"/>
  <c r="F336" i="6"/>
  <c r="E336" i="6"/>
  <c r="D336" i="6"/>
  <c r="C336" i="6"/>
  <c r="B336" i="6"/>
  <c r="A336" i="6"/>
  <c r="T339" i="5"/>
  <c r="N339" i="5"/>
  <c r="P339" i="5" s="1"/>
  <c r="T338" i="5"/>
  <c r="N338" i="5"/>
  <c r="O338" i="5" s="1"/>
  <c r="T337" i="5"/>
  <c r="N337" i="5"/>
  <c r="P337" i="5" s="1"/>
  <c r="T336" i="5"/>
  <c r="N336" i="5"/>
  <c r="P336" i="5" s="1"/>
  <c r="Q383" i="7" l="1"/>
  <c r="Q289" i="7"/>
  <c r="Q286" i="7"/>
  <c r="R288" i="7"/>
  <c r="Q287" i="7"/>
  <c r="R116" i="7"/>
  <c r="R111" i="7"/>
  <c r="R109" i="7"/>
  <c r="R105" i="7"/>
  <c r="Q110" i="7"/>
  <c r="R115" i="7"/>
  <c r="Q104" i="7"/>
  <c r="Q117" i="7"/>
  <c r="Q112" i="7"/>
  <c r="R106" i="7"/>
  <c r="Q107" i="7"/>
  <c r="Q113" i="7"/>
  <c r="Q108" i="7"/>
  <c r="Q114" i="7"/>
  <c r="P457" i="5"/>
  <c r="P456" i="5"/>
  <c r="O459" i="5"/>
  <c r="P458" i="5"/>
  <c r="O337" i="5"/>
  <c r="P338" i="5"/>
  <c r="O339" i="5"/>
  <c r="O336" i="5"/>
  <c r="V352" i="7" l="1"/>
  <c r="P352" i="7"/>
  <c r="R352" i="7" s="1"/>
  <c r="V351" i="7"/>
  <c r="P351" i="7"/>
  <c r="R351" i="7" s="1"/>
  <c r="V350" i="7"/>
  <c r="P350" i="7"/>
  <c r="R350" i="7" s="1"/>
  <c r="V349" i="7"/>
  <c r="P349" i="7"/>
  <c r="R349" i="7" s="1"/>
  <c r="V348" i="7"/>
  <c r="P348" i="7"/>
  <c r="Q348" i="7" s="1"/>
  <c r="V347" i="7"/>
  <c r="P347" i="7"/>
  <c r="R347" i="7" s="1"/>
  <c r="V346" i="7"/>
  <c r="P346" i="7"/>
  <c r="R346" i="7" s="1"/>
  <c r="V345" i="7"/>
  <c r="P345" i="7"/>
  <c r="R345" i="7" s="1"/>
  <c r="V344" i="7"/>
  <c r="P344" i="7"/>
  <c r="Q344" i="7" s="1"/>
  <c r="V343" i="7"/>
  <c r="P343" i="7"/>
  <c r="R343" i="7" s="1"/>
  <c r="V342" i="7"/>
  <c r="P342" i="7"/>
  <c r="Q342" i="7" s="1"/>
  <c r="V341" i="7"/>
  <c r="P341" i="7"/>
  <c r="R341" i="7" s="1"/>
  <c r="V340" i="7"/>
  <c r="P340" i="7"/>
  <c r="R340" i="7" s="1"/>
  <c r="V339" i="7"/>
  <c r="P339" i="7"/>
  <c r="Q339" i="7" s="1"/>
  <c r="V338" i="7"/>
  <c r="P338" i="7"/>
  <c r="Q338" i="7" s="1"/>
  <c r="V337" i="7"/>
  <c r="P337" i="7"/>
  <c r="R337" i="7" s="1"/>
  <c r="V336" i="7"/>
  <c r="P336" i="7"/>
  <c r="Q336" i="7" s="1"/>
  <c r="V335" i="7"/>
  <c r="P335" i="7"/>
  <c r="R335" i="7" s="1"/>
  <c r="V334" i="7"/>
  <c r="P334" i="7"/>
  <c r="R334" i="7" s="1"/>
  <c r="V333" i="7"/>
  <c r="P333" i="7"/>
  <c r="R333" i="7" s="1"/>
  <c r="V332" i="7"/>
  <c r="P332" i="7"/>
  <c r="Q332" i="7" s="1"/>
  <c r="V331" i="7"/>
  <c r="P331" i="7"/>
  <c r="R331" i="7" s="1"/>
  <c r="V330" i="7"/>
  <c r="P330" i="7"/>
  <c r="R330" i="7" s="1"/>
  <c r="V329" i="7"/>
  <c r="P329" i="7"/>
  <c r="R329" i="7" s="1"/>
  <c r="V328" i="7"/>
  <c r="P328" i="7"/>
  <c r="R328" i="7" s="1"/>
  <c r="V327" i="7"/>
  <c r="P327" i="7"/>
  <c r="Q327" i="7" s="1"/>
  <c r="V326" i="7"/>
  <c r="P326" i="7"/>
  <c r="R326" i="7" s="1"/>
  <c r="V325" i="7"/>
  <c r="P325" i="7"/>
  <c r="R325" i="7" s="1"/>
  <c r="V324" i="7"/>
  <c r="P324" i="7"/>
  <c r="Q324" i="7" s="1"/>
  <c r="V323" i="7"/>
  <c r="P323" i="7"/>
  <c r="R323" i="7" s="1"/>
  <c r="V322" i="7"/>
  <c r="P322" i="7"/>
  <c r="R322" i="7" s="1"/>
  <c r="V321" i="7"/>
  <c r="P321" i="7"/>
  <c r="Q321" i="7" s="1"/>
  <c r="V320" i="7"/>
  <c r="P320" i="7"/>
  <c r="Q320" i="7" s="1"/>
  <c r="V319" i="7"/>
  <c r="P319" i="7"/>
  <c r="R319" i="7" s="1"/>
  <c r="V318" i="7"/>
  <c r="P318" i="7"/>
  <c r="R318" i="7" s="1"/>
  <c r="V317" i="7"/>
  <c r="P317" i="7"/>
  <c r="R317" i="7" s="1"/>
  <c r="V316" i="7"/>
  <c r="P316" i="7"/>
  <c r="R316" i="7" s="1"/>
  <c r="V315" i="7"/>
  <c r="P315" i="7"/>
  <c r="R315" i="7" s="1"/>
  <c r="V314" i="7"/>
  <c r="P314" i="7"/>
  <c r="Q314" i="7" s="1"/>
  <c r="V313" i="7"/>
  <c r="P313" i="7"/>
  <c r="R313" i="7" s="1"/>
  <c r="V312" i="7"/>
  <c r="P312" i="7"/>
  <c r="R312" i="7" s="1"/>
  <c r="V311" i="7"/>
  <c r="P311" i="7"/>
  <c r="R311" i="7" s="1"/>
  <c r="V310" i="7"/>
  <c r="P310" i="7"/>
  <c r="R310" i="7" s="1"/>
  <c r="V309" i="7"/>
  <c r="P309" i="7"/>
  <c r="R309" i="7" s="1"/>
  <c r="V308" i="7"/>
  <c r="P308" i="7"/>
  <c r="Q308" i="7" s="1"/>
  <c r="V307" i="7"/>
  <c r="P307" i="7"/>
  <c r="R307" i="7" s="1"/>
  <c r="V306" i="7"/>
  <c r="P306" i="7"/>
  <c r="R306" i="7" s="1"/>
  <c r="V305" i="7"/>
  <c r="P305" i="7"/>
  <c r="R305" i="7" s="1"/>
  <c r="V304" i="7"/>
  <c r="P304" i="7"/>
  <c r="R304" i="7" s="1"/>
  <c r="V303" i="7"/>
  <c r="P303" i="7"/>
  <c r="R303" i="7" s="1"/>
  <c r="V302" i="7"/>
  <c r="P302" i="7"/>
  <c r="Q302" i="7" s="1"/>
  <c r="V301" i="7"/>
  <c r="P301" i="7"/>
  <c r="R301" i="7" s="1"/>
  <c r="V300" i="7"/>
  <c r="P300" i="7"/>
  <c r="Q300" i="7" s="1"/>
  <c r="V299" i="7"/>
  <c r="P299" i="7"/>
  <c r="R299" i="7" s="1"/>
  <c r="V298" i="7"/>
  <c r="P298" i="7"/>
  <c r="R298" i="7" s="1"/>
  <c r="V297" i="7"/>
  <c r="P297" i="7"/>
  <c r="R297" i="7" s="1"/>
  <c r="V296" i="7"/>
  <c r="P296" i="7"/>
  <c r="Q296" i="7" s="1"/>
  <c r="V295" i="7"/>
  <c r="P295" i="7"/>
  <c r="Q295" i="7" s="1"/>
  <c r="V381" i="7"/>
  <c r="P381" i="7"/>
  <c r="Q381" i="7" s="1"/>
  <c r="V380" i="7"/>
  <c r="P380" i="7"/>
  <c r="Q380" i="7" s="1"/>
  <c r="V379" i="7"/>
  <c r="P379" i="7"/>
  <c r="R379" i="7" s="1"/>
  <c r="V378" i="7"/>
  <c r="P378" i="7"/>
  <c r="R378" i="7" s="1"/>
  <c r="V377" i="7"/>
  <c r="P377" i="7"/>
  <c r="R377" i="7" s="1"/>
  <c r="V376" i="7"/>
  <c r="P376" i="7"/>
  <c r="Q376" i="7" s="1"/>
  <c r="V375" i="7"/>
  <c r="P375" i="7"/>
  <c r="R375" i="7" s="1"/>
  <c r="V374" i="7"/>
  <c r="P374" i="7"/>
  <c r="R374" i="7" s="1"/>
  <c r="V373" i="7"/>
  <c r="P373" i="7"/>
  <c r="R373" i="7" s="1"/>
  <c r="V372" i="7"/>
  <c r="P372" i="7"/>
  <c r="R372" i="7" s="1"/>
  <c r="V371" i="7"/>
  <c r="P371" i="7"/>
  <c r="R371" i="7" s="1"/>
  <c r="V370" i="7"/>
  <c r="P370" i="7"/>
  <c r="R370" i="7" s="1"/>
  <c r="V369" i="7"/>
  <c r="P369" i="7"/>
  <c r="Q369" i="7" s="1"/>
  <c r="V368" i="7"/>
  <c r="P368" i="7"/>
  <c r="Q368" i="7" s="1"/>
  <c r="V367" i="7"/>
  <c r="P367" i="7"/>
  <c r="Q367" i="7" s="1"/>
  <c r="V366" i="7"/>
  <c r="P366" i="7"/>
  <c r="R366" i="7" s="1"/>
  <c r="V365" i="7"/>
  <c r="P365" i="7"/>
  <c r="R365" i="7" s="1"/>
  <c r="V364" i="7"/>
  <c r="P364" i="7"/>
  <c r="R364" i="7" s="1"/>
  <c r="V363" i="7"/>
  <c r="P363" i="7"/>
  <c r="R363" i="7" s="1"/>
  <c r="V362" i="7"/>
  <c r="P362" i="7"/>
  <c r="Q362" i="7" s="1"/>
  <c r="V361" i="7"/>
  <c r="P361" i="7"/>
  <c r="R361" i="7" s="1"/>
  <c r="V360" i="7"/>
  <c r="P360" i="7"/>
  <c r="R360" i="7" s="1"/>
  <c r="V359" i="7"/>
  <c r="P359" i="7"/>
  <c r="R359" i="7" s="1"/>
  <c r="V358" i="7"/>
  <c r="P358" i="7"/>
  <c r="R358" i="7" s="1"/>
  <c r="V357" i="7"/>
  <c r="P357" i="7"/>
  <c r="R357" i="7" s="1"/>
  <c r="V356" i="7"/>
  <c r="P356" i="7"/>
  <c r="R356" i="7" s="1"/>
  <c r="V355" i="7"/>
  <c r="P355" i="7"/>
  <c r="R355" i="7" s="1"/>
  <c r="V354" i="7"/>
  <c r="P354" i="7"/>
  <c r="R354" i="7" s="1"/>
  <c r="V353" i="7"/>
  <c r="P353" i="7"/>
  <c r="R353" i="7" s="1"/>
  <c r="V118" i="7"/>
  <c r="P118" i="7"/>
  <c r="Q118" i="7" s="1"/>
  <c r="V103" i="7"/>
  <c r="P103" i="7"/>
  <c r="R103" i="7" s="1"/>
  <c r="V102" i="7"/>
  <c r="P102" i="7"/>
  <c r="Q102" i="7" s="1"/>
  <c r="V101" i="7"/>
  <c r="P101" i="7"/>
  <c r="R101" i="7" s="1"/>
  <c r="V100" i="7"/>
  <c r="P100" i="7"/>
  <c r="R100" i="7" s="1"/>
  <c r="V99" i="7"/>
  <c r="P99" i="7"/>
  <c r="R99" i="7" s="1"/>
  <c r="V98" i="7"/>
  <c r="P98" i="7"/>
  <c r="Q98" i="7" s="1"/>
  <c r="V97" i="7"/>
  <c r="P97" i="7"/>
  <c r="R97" i="7" s="1"/>
  <c r="V96" i="7"/>
  <c r="P96" i="7"/>
  <c r="Q96" i="7" s="1"/>
  <c r="V95" i="7"/>
  <c r="P95" i="7"/>
  <c r="Q95" i="7" s="1"/>
  <c r="V94" i="7"/>
  <c r="P94" i="7"/>
  <c r="V93" i="7"/>
  <c r="P93" i="7"/>
  <c r="R93" i="7" s="1"/>
  <c r="V92" i="7"/>
  <c r="P92" i="7"/>
  <c r="Q92" i="7" s="1"/>
  <c r="V91" i="7"/>
  <c r="P91" i="7"/>
  <c r="R91" i="7" s="1"/>
  <c r="V90" i="7"/>
  <c r="P90" i="7"/>
  <c r="R90" i="7" s="1"/>
  <c r="V89" i="7"/>
  <c r="P89" i="7"/>
  <c r="Q89" i="7" s="1"/>
  <c r="V88" i="7"/>
  <c r="P88" i="7"/>
  <c r="V87" i="7"/>
  <c r="P87" i="7"/>
  <c r="R87" i="7" s="1"/>
  <c r="V86" i="7"/>
  <c r="P86" i="7"/>
  <c r="Q86" i="7" s="1"/>
  <c r="V85" i="7"/>
  <c r="P85" i="7"/>
  <c r="R85" i="7" s="1"/>
  <c r="V84" i="7"/>
  <c r="P84" i="7"/>
  <c r="R84" i="7" s="1"/>
  <c r="V83" i="7"/>
  <c r="P83" i="7"/>
  <c r="Q83" i="7" s="1"/>
  <c r="V82" i="7"/>
  <c r="P82" i="7"/>
  <c r="V81" i="7"/>
  <c r="P81" i="7"/>
  <c r="R81" i="7" s="1"/>
  <c r="V80" i="7"/>
  <c r="P80" i="7"/>
  <c r="Q80" i="7" s="1"/>
  <c r="V79" i="7"/>
  <c r="P79" i="7"/>
  <c r="R79" i="7" s="1"/>
  <c r="V78" i="7"/>
  <c r="P78" i="7"/>
  <c r="R78" i="7" s="1"/>
  <c r="V77" i="7"/>
  <c r="P77" i="7"/>
  <c r="Q77" i="7" s="1"/>
  <c r="V76" i="7"/>
  <c r="P76" i="7"/>
  <c r="V75" i="7"/>
  <c r="P75" i="7"/>
  <c r="R75" i="7" s="1"/>
  <c r="V74" i="7"/>
  <c r="P74" i="7"/>
  <c r="Q74" i="7" s="1"/>
  <c r="V73" i="7"/>
  <c r="P73" i="7"/>
  <c r="R73" i="7" s="1"/>
  <c r="V72" i="7"/>
  <c r="P72" i="7"/>
  <c r="Q72" i="7" s="1"/>
  <c r="V71" i="7"/>
  <c r="P71" i="7"/>
  <c r="Q71" i="7" s="1"/>
  <c r="V70" i="7"/>
  <c r="P70" i="7"/>
  <c r="V69" i="7"/>
  <c r="P69" i="7"/>
  <c r="Q69" i="7" s="1"/>
  <c r="V68" i="7"/>
  <c r="P68" i="7"/>
  <c r="Q68" i="7" s="1"/>
  <c r="V67" i="7"/>
  <c r="P67" i="7"/>
  <c r="R67" i="7" s="1"/>
  <c r="V66" i="7"/>
  <c r="P66" i="7"/>
  <c r="R66" i="7" s="1"/>
  <c r="V65" i="7"/>
  <c r="P65" i="7"/>
  <c r="Q65" i="7" s="1"/>
  <c r="V64" i="7"/>
  <c r="P64" i="7"/>
  <c r="V63" i="7"/>
  <c r="P63" i="7"/>
  <c r="Q63" i="7" s="1"/>
  <c r="V62" i="7"/>
  <c r="P62" i="7"/>
  <c r="Q62" i="7" s="1"/>
  <c r="V61" i="7"/>
  <c r="P61" i="7"/>
  <c r="R61" i="7" s="1"/>
  <c r="V60" i="7"/>
  <c r="P60" i="7"/>
  <c r="R60" i="7" s="1"/>
  <c r="V59" i="7"/>
  <c r="P59" i="7"/>
  <c r="Q59" i="7" s="1"/>
  <c r="V58" i="7"/>
  <c r="P58" i="7"/>
  <c r="V57" i="7"/>
  <c r="P57" i="7"/>
  <c r="Q57" i="7" s="1"/>
  <c r="V56" i="7"/>
  <c r="P56" i="7"/>
  <c r="Q56" i="7" s="1"/>
  <c r="V55" i="7"/>
  <c r="P55" i="7"/>
  <c r="R55" i="7" s="1"/>
  <c r="V54" i="7"/>
  <c r="P54" i="7"/>
  <c r="R54" i="7" s="1"/>
  <c r="V53" i="7"/>
  <c r="P53" i="7"/>
  <c r="Q53" i="7" s="1"/>
  <c r="V52" i="7"/>
  <c r="P52" i="7"/>
  <c r="V51" i="7"/>
  <c r="P51" i="7"/>
  <c r="Q51" i="7" s="1"/>
  <c r="V50" i="7"/>
  <c r="P50" i="7"/>
  <c r="Q50" i="7" s="1"/>
  <c r="V49" i="7"/>
  <c r="P49" i="7"/>
  <c r="R49" i="7" s="1"/>
  <c r="V48" i="7"/>
  <c r="P48" i="7"/>
  <c r="R48" i="7" s="1"/>
  <c r="V47" i="7"/>
  <c r="P47" i="7"/>
  <c r="Q47" i="7" s="1"/>
  <c r="V46" i="7"/>
  <c r="P46" i="7"/>
  <c r="V45" i="7"/>
  <c r="P45" i="7"/>
  <c r="Q45" i="7" s="1"/>
  <c r="V44" i="7"/>
  <c r="P44" i="7"/>
  <c r="Q44" i="7" s="1"/>
  <c r="V43" i="7"/>
  <c r="P43" i="7"/>
  <c r="R43" i="7" s="1"/>
  <c r="V42" i="7"/>
  <c r="P42" i="7"/>
  <c r="R42" i="7" s="1"/>
  <c r="V41" i="7"/>
  <c r="P41" i="7"/>
  <c r="Q41" i="7" s="1"/>
  <c r="V40" i="7"/>
  <c r="P40" i="7"/>
  <c r="V39" i="7"/>
  <c r="P39" i="7"/>
  <c r="Q39" i="7" s="1"/>
  <c r="V38" i="7"/>
  <c r="P38" i="7"/>
  <c r="Q38" i="7" s="1"/>
  <c r="V37" i="7"/>
  <c r="P37" i="7"/>
  <c r="R37" i="7" s="1"/>
  <c r="V36" i="7"/>
  <c r="P36" i="7"/>
  <c r="R36" i="7" s="1"/>
  <c r="V35" i="7"/>
  <c r="P35" i="7"/>
  <c r="Q35" i="7" s="1"/>
  <c r="V34" i="7"/>
  <c r="P34" i="7"/>
  <c r="V33" i="7"/>
  <c r="P33" i="7"/>
  <c r="Q33" i="7" s="1"/>
  <c r="V32" i="7"/>
  <c r="P32" i="7"/>
  <c r="Q32" i="7" s="1"/>
  <c r="V31" i="7"/>
  <c r="P31" i="7"/>
  <c r="R31" i="7" s="1"/>
  <c r="V30" i="7"/>
  <c r="P30" i="7"/>
  <c r="R30" i="7" s="1"/>
  <c r="V29" i="7"/>
  <c r="P29" i="7"/>
  <c r="Q29" i="7" s="1"/>
  <c r="V28" i="7"/>
  <c r="P28" i="7"/>
  <c r="V27" i="7"/>
  <c r="P27" i="7"/>
  <c r="R27" i="7" s="1"/>
  <c r="V26" i="7"/>
  <c r="P26" i="7"/>
  <c r="Q26" i="7" s="1"/>
  <c r="V25" i="7"/>
  <c r="P25" i="7"/>
  <c r="R25" i="7" s="1"/>
  <c r="V24" i="7"/>
  <c r="P24" i="7"/>
  <c r="R24" i="7" s="1"/>
  <c r="V23" i="7"/>
  <c r="P23" i="7"/>
  <c r="Q23" i="7" s="1"/>
  <c r="V22" i="7"/>
  <c r="P22" i="7"/>
  <c r="V21" i="7"/>
  <c r="P21" i="7"/>
  <c r="Q21" i="7" s="1"/>
  <c r="V20" i="7"/>
  <c r="P20" i="7"/>
  <c r="Q20" i="7" s="1"/>
  <c r="V19" i="7"/>
  <c r="P19" i="7"/>
  <c r="R19" i="7" s="1"/>
  <c r="V18" i="7"/>
  <c r="P18" i="7"/>
  <c r="Q18" i="7" s="1"/>
  <c r="J463" i="6"/>
  <c r="H463" i="6"/>
  <c r="G463" i="6"/>
  <c r="F463" i="6"/>
  <c r="E463" i="6"/>
  <c r="D463" i="6"/>
  <c r="C463" i="6"/>
  <c r="B463" i="6"/>
  <c r="A463" i="6"/>
  <c r="J462" i="6"/>
  <c r="H462" i="6"/>
  <c r="G462" i="6"/>
  <c r="F462" i="6"/>
  <c r="E462" i="6"/>
  <c r="D462" i="6"/>
  <c r="C462" i="6"/>
  <c r="B462" i="6"/>
  <c r="A462" i="6"/>
  <c r="J461" i="6"/>
  <c r="H461" i="6"/>
  <c r="G461" i="6"/>
  <c r="F461" i="6"/>
  <c r="E461" i="6"/>
  <c r="D461" i="6"/>
  <c r="C461" i="6"/>
  <c r="B461" i="6"/>
  <c r="A461" i="6"/>
  <c r="J460" i="6"/>
  <c r="H460" i="6"/>
  <c r="G460" i="6"/>
  <c r="F460" i="6"/>
  <c r="E460" i="6"/>
  <c r="D460" i="6"/>
  <c r="C460" i="6"/>
  <c r="B460" i="6"/>
  <c r="A460" i="6"/>
  <c r="J455" i="6"/>
  <c r="H455" i="6"/>
  <c r="G455" i="6"/>
  <c r="F455" i="6"/>
  <c r="E455" i="6"/>
  <c r="D455" i="6"/>
  <c r="C455" i="6"/>
  <c r="B455" i="6"/>
  <c r="A455" i="6"/>
  <c r="J454" i="6"/>
  <c r="H454" i="6"/>
  <c r="G454" i="6"/>
  <c r="F454" i="6"/>
  <c r="E454" i="6"/>
  <c r="D454" i="6"/>
  <c r="C454" i="6"/>
  <c r="B454" i="6"/>
  <c r="A454" i="6"/>
  <c r="J453" i="6"/>
  <c r="H453" i="6"/>
  <c r="G453" i="6"/>
  <c r="F453" i="6"/>
  <c r="E453" i="6"/>
  <c r="D453" i="6"/>
  <c r="C453" i="6"/>
  <c r="B453" i="6"/>
  <c r="A453" i="6"/>
  <c r="J452" i="6"/>
  <c r="H452" i="6"/>
  <c r="G452" i="6"/>
  <c r="F452" i="6"/>
  <c r="E452" i="6"/>
  <c r="D452" i="6"/>
  <c r="C452" i="6"/>
  <c r="B452" i="6"/>
  <c r="A452" i="6"/>
  <c r="J451" i="6"/>
  <c r="H451" i="6"/>
  <c r="G451" i="6"/>
  <c r="F451" i="6"/>
  <c r="E451" i="6"/>
  <c r="D451" i="6"/>
  <c r="C451" i="6"/>
  <c r="B451" i="6"/>
  <c r="A451" i="6"/>
  <c r="J450" i="6"/>
  <c r="H450" i="6"/>
  <c r="G450" i="6"/>
  <c r="F450" i="6"/>
  <c r="E450" i="6"/>
  <c r="D450" i="6"/>
  <c r="C450" i="6"/>
  <c r="B450" i="6"/>
  <c r="A450" i="6"/>
  <c r="J449" i="6"/>
  <c r="H449" i="6"/>
  <c r="G449" i="6"/>
  <c r="F449" i="6"/>
  <c r="E449" i="6"/>
  <c r="D449" i="6"/>
  <c r="C449" i="6"/>
  <c r="B449" i="6"/>
  <c r="A449" i="6"/>
  <c r="J448" i="6"/>
  <c r="H448" i="6"/>
  <c r="G448" i="6"/>
  <c r="F448" i="6"/>
  <c r="E448" i="6"/>
  <c r="D448" i="6"/>
  <c r="C448" i="6"/>
  <c r="B448" i="6"/>
  <c r="A448" i="6"/>
  <c r="J447" i="6"/>
  <c r="H447" i="6"/>
  <c r="G447" i="6"/>
  <c r="F447" i="6"/>
  <c r="E447" i="6"/>
  <c r="D447" i="6"/>
  <c r="C447" i="6"/>
  <c r="B447" i="6"/>
  <c r="A447" i="6"/>
  <c r="J446" i="6"/>
  <c r="H446" i="6"/>
  <c r="G446" i="6"/>
  <c r="F446" i="6"/>
  <c r="E446" i="6"/>
  <c r="D446" i="6"/>
  <c r="C446" i="6"/>
  <c r="B446" i="6"/>
  <c r="A446" i="6"/>
  <c r="J445" i="6"/>
  <c r="H445" i="6"/>
  <c r="G445" i="6"/>
  <c r="F445" i="6"/>
  <c r="E445" i="6"/>
  <c r="D445" i="6"/>
  <c r="C445" i="6"/>
  <c r="B445" i="6"/>
  <c r="A445" i="6"/>
  <c r="J444" i="6"/>
  <c r="H444" i="6"/>
  <c r="G444" i="6"/>
  <c r="F444" i="6"/>
  <c r="E444" i="6"/>
  <c r="D444" i="6"/>
  <c r="C444" i="6"/>
  <c r="B444" i="6"/>
  <c r="A444" i="6"/>
  <c r="J443" i="6"/>
  <c r="H443" i="6"/>
  <c r="G443" i="6"/>
  <c r="F443" i="6"/>
  <c r="E443" i="6"/>
  <c r="D443" i="6"/>
  <c r="C443" i="6"/>
  <c r="B443" i="6"/>
  <c r="A443" i="6"/>
  <c r="J442" i="6"/>
  <c r="H442" i="6"/>
  <c r="G442" i="6"/>
  <c r="F442" i="6"/>
  <c r="E442" i="6"/>
  <c r="D442" i="6"/>
  <c r="C442" i="6"/>
  <c r="B442" i="6"/>
  <c r="A442" i="6"/>
  <c r="J441" i="6"/>
  <c r="H441" i="6"/>
  <c r="G441" i="6"/>
  <c r="F441" i="6"/>
  <c r="E441" i="6"/>
  <c r="D441" i="6"/>
  <c r="C441" i="6"/>
  <c r="B441" i="6"/>
  <c r="A441" i="6"/>
  <c r="J440" i="6"/>
  <c r="H440" i="6"/>
  <c r="G440" i="6"/>
  <c r="F440" i="6"/>
  <c r="E440" i="6"/>
  <c r="D440" i="6"/>
  <c r="C440" i="6"/>
  <c r="B440" i="6"/>
  <c r="A440" i="6"/>
  <c r="J439" i="6"/>
  <c r="H439" i="6"/>
  <c r="G439" i="6"/>
  <c r="F439" i="6"/>
  <c r="E439" i="6"/>
  <c r="D439" i="6"/>
  <c r="C439" i="6"/>
  <c r="B439" i="6"/>
  <c r="A439" i="6"/>
  <c r="J438" i="6"/>
  <c r="H438" i="6"/>
  <c r="G438" i="6"/>
  <c r="F438" i="6"/>
  <c r="E438" i="6"/>
  <c r="D438" i="6"/>
  <c r="C438" i="6"/>
  <c r="B438" i="6"/>
  <c r="A438" i="6"/>
  <c r="J437" i="6"/>
  <c r="H437" i="6"/>
  <c r="G437" i="6"/>
  <c r="F437" i="6"/>
  <c r="E437" i="6"/>
  <c r="D437" i="6"/>
  <c r="C437" i="6"/>
  <c r="B437" i="6"/>
  <c r="A437" i="6"/>
  <c r="J436" i="6"/>
  <c r="H436" i="6"/>
  <c r="G436" i="6"/>
  <c r="F436" i="6"/>
  <c r="E436" i="6"/>
  <c r="D436" i="6"/>
  <c r="C436" i="6"/>
  <c r="B436" i="6"/>
  <c r="A436" i="6"/>
  <c r="J435" i="6"/>
  <c r="H435" i="6"/>
  <c r="G435" i="6"/>
  <c r="F435" i="6"/>
  <c r="E435" i="6"/>
  <c r="D435" i="6"/>
  <c r="C435" i="6"/>
  <c r="B435" i="6"/>
  <c r="A435" i="6"/>
  <c r="J434" i="6"/>
  <c r="H434" i="6"/>
  <c r="G434" i="6"/>
  <c r="F434" i="6"/>
  <c r="E434" i="6"/>
  <c r="D434" i="6"/>
  <c r="C434" i="6"/>
  <c r="B434" i="6"/>
  <c r="A434" i="6"/>
  <c r="J433" i="6"/>
  <c r="H433" i="6"/>
  <c r="G433" i="6"/>
  <c r="F433" i="6"/>
  <c r="E433" i="6"/>
  <c r="D433" i="6"/>
  <c r="C433" i="6"/>
  <c r="B433" i="6"/>
  <c r="A433" i="6"/>
  <c r="J432" i="6"/>
  <c r="H432" i="6"/>
  <c r="G432" i="6"/>
  <c r="F432" i="6"/>
  <c r="E432" i="6"/>
  <c r="D432" i="6"/>
  <c r="C432" i="6"/>
  <c r="B432" i="6"/>
  <c r="A432" i="6"/>
  <c r="J431" i="6"/>
  <c r="H431" i="6"/>
  <c r="G431" i="6"/>
  <c r="F431" i="6"/>
  <c r="E431" i="6"/>
  <c r="D431" i="6"/>
  <c r="C431" i="6"/>
  <c r="B431" i="6"/>
  <c r="A431" i="6"/>
  <c r="J430" i="6"/>
  <c r="H430" i="6"/>
  <c r="G430" i="6"/>
  <c r="F430" i="6"/>
  <c r="E430" i="6"/>
  <c r="D430" i="6"/>
  <c r="C430" i="6"/>
  <c r="B430" i="6"/>
  <c r="A430" i="6"/>
  <c r="J429" i="6"/>
  <c r="H429" i="6"/>
  <c r="G429" i="6"/>
  <c r="F429" i="6"/>
  <c r="E429" i="6"/>
  <c r="D429" i="6"/>
  <c r="C429" i="6"/>
  <c r="B429" i="6"/>
  <c r="A429" i="6"/>
  <c r="J428" i="6"/>
  <c r="H428" i="6"/>
  <c r="G428" i="6"/>
  <c r="F428" i="6"/>
  <c r="E428" i="6"/>
  <c r="D428" i="6"/>
  <c r="C428" i="6"/>
  <c r="B428" i="6"/>
  <c r="A428" i="6"/>
  <c r="J427" i="6"/>
  <c r="H427" i="6"/>
  <c r="G427" i="6"/>
  <c r="F427" i="6"/>
  <c r="E427" i="6"/>
  <c r="D427" i="6"/>
  <c r="C427" i="6"/>
  <c r="B427" i="6"/>
  <c r="A427" i="6"/>
  <c r="J426" i="6"/>
  <c r="H426" i="6"/>
  <c r="G426" i="6"/>
  <c r="F426" i="6"/>
  <c r="E426" i="6"/>
  <c r="D426" i="6"/>
  <c r="C426" i="6"/>
  <c r="B426" i="6"/>
  <c r="A426" i="6"/>
  <c r="J425" i="6"/>
  <c r="H425" i="6"/>
  <c r="G425" i="6"/>
  <c r="F425" i="6"/>
  <c r="E425" i="6"/>
  <c r="D425" i="6"/>
  <c r="C425" i="6"/>
  <c r="B425" i="6"/>
  <c r="A425" i="6"/>
  <c r="J424" i="6"/>
  <c r="H424" i="6"/>
  <c r="G424" i="6"/>
  <c r="F424" i="6"/>
  <c r="E424" i="6"/>
  <c r="D424" i="6"/>
  <c r="C424" i="6"/>
  <c r="B424" i="6"/>
  <c r="A424" i="6"/>
  <c r="J423" i="6"/>
  <c r="H423" i="6"/>
  <c r="G423" i="6"/>
  <c r="F423" i="6"/>
  <c r="E423" i="6"/>
  <c r="D423" i="6"/>
  <c r="C423" i="6"/>
  <c r="B423" i="6"/>
  <c r="A423" i="6"/>
  <c r="J422" i="6"/>
  <c r="H422" i="6"/>
  <c r="G422" i="6"/>
  <c r="F422" i="6"/>
  <c r="E422" i="6"/>
  <c r="D422" i="6"/>
  <c r="C422" i="6"/>
  <c r="B422" i="6"/>
  <c r="A422" i="6"/>
  <c r="J421" i="6"/>
  <c r="H421" i="6"/>
  <c r="G421" i="6"/>
  <c r="F421" i="6"/>
  <c r="E421" i="6"/>
  <c r="D421" i="6"/>
  <c r="C421" i="6"/>
  <c r="B421" i="6"/>
  <c r="A421" i="6"/>
  <c r="J420" i="6"/>
  <c r="H420" i="6"/>
  <c r="G420" i="6"/>
  <c r="F420" i="6"/>
  <c r="E420" i="6"/>
  <c r="D420" i="6"/>
  <c r="C420" i="6"/>
  <c r="B420" i="6"/>
  <c r="A420" i="6"/>
  <c r="J419" i="6"/>
  <c r="H419" i="6"/>
  <c r="G419" i="6"/>
  <c r="F419" i="6"/>
  <c r="E419" i="6"/>
  <c r="D419" i="6"/>
  <c r="C419" i="6"/>
  <c r="B419" i="6"/>
  <c r="A419" i="6"/>
  <c r="J418" i="6"/>
  <c r="H418" i="6"/>
  <c r="G418" i="6"/>
  <c r="F418" i="6"/>
  <c r="E418" i="6"/>
  <c r="D418" i="6"/>
  <c r="C418" i="6"/>
  <c r="B418" i="6"/>
  <c r="A418" i="6"/>
  <c r="J417" i="6"/>
  <c r="H417" i="6"/>
  <c r="G417" i="6"/>
  <c r="F417" i="6"/>
  <c r="E417" i="6"/>
  <c r="D417" i="6"/>
  <c r="C417" i="6"/>
  <c r="B417" i="6"/>
  <c r="A417" i="6"/>
  <c r="J416" i="6"/>
  <c r="H416" i="6"/>
  <c r="G416" i="6"/>
  <c r="F416" i="6"/>
  <c r="E416" i="6"/>
  <c r="D416" i="6"/>
  <c r="C416" i="6"/>
  <c r="B416" i="6"/>
  <c r="A416" i="6"/>
  <c r="J415" i="6"/>
  <c r="H415" i="6"/>
  <c r="G415" i="6"/>
  <c r="F415" i="6"/>
  <c r="E415" i="6"/>
  <c r="D415" i="6"/>
  <c r="C415" i="6"/>
  <c r="B415" i="6"/>
  <c r="A415" i="6"/>
  <c r="J414" i="6"/>
  <c r="H414" i="6"/>
  <c r="G414" i="6"/>
  <c r="F414" i="6"/>
  <c r="E414" i="6"/>
  <c r="D414" i="6"/>
  <c r="C414" i="6"/>
  <c r="B414" i="6"/>
  <c r="A414" i="6"/>
  <c r="J413" i="6"/>
  <c r="H413" i="6"/>
  <c r="G413" i="6"/>
  <c r="F413" i="6"/>
  <c r="E413" i="6"/>
  <c r="D413" i="6"/>
  <c r="C413" i="6"/>
  <c r="B413" i="6"/>
  <c r="A413" i="6"/>
  <c r="J412" i="6"/>
  <c r="H412" i="6"/>
  <c r="G412" i="6"/>
  <c r="F412" i="6"/>
  <c r="E412" i="6"/>
  <c r="D412" i="6"/>
  <c r="C412" i="6"/>
  <c r="B412" i="6"/>
  <c r="A412" i="6"/>
  <c r="J411" i="6"/>
  <c r="H411" i="6"/>
  <c r="G411" i="6"/>
  <c r="F411" i="6"/>
  <c r="E411" i="6"/>
  <c r="D411" i="6"/>
  <c r="C411" i="6"/>
  <c r="B411" i="6"/>
  <c r="A411" i="6"/>
  <c r="J410" i="6"/>
  <c r="H410" i="6"/>
  <c r="G410" i="6"/>
  <c r="F410" i="6"/>
  <c r="E410" i="6"/>
  <c r="D410" i="6"/>
  <c r="C410" i="6"/>
  <c r="B410" i="6"/>
  <c r="A410" i="6"/>
  <c r="J409" i="6"/>
  <c r="H409" i="6"/>
  <c r="G409" i="6"/>
  <c r="F409" i="6"/>
  <c r="E409" i="6"/>
  <c r="D409" i="6"/>
  <c r="C409" i="6"/>
  <c r="B409" i="6"/>
  <c r="A409" i="6"/>
  <c r="J408" i="6"/>
  <c r="H408" i="6"/>
  <c r="G408" i="6"/>
  <c r="F408" i="6"/>
  <c r="E408" i="6"/>
  <c r="D408" i="6"/>
  <c r="C408" i="6"/>
  <c r="B408" i="6"/>
  <c r="A408" i="6"/>
  <c r="J407" i="6"/>
  <c r="H407" i="6"/>
  <c r="G407" i="6"/>
  <c r="F407" i="6"/>
  <c r="E407" i="6"/>
  <c r="D407" i="6"/>
  <c r="C407" i="6"/>
  <c r="B407" i="6"/>
  <c r="A407" i="6"/>
  <c r="J406" i="6"/>
  <c r="H406" i="6"/>
  <c r="G406" i="6"/>
  <c r="F406" i="6"/>
  <c r="E406" i="6"/>
  <c r="D406" i="6"/>
  <c r="C406" i="6"/>
  <c r="B406" i="6"/>
  <c r="A406" i="6"/>
  <c r="J405" i="6"/>
  <c r="H405" i="6"/>
  <c r="G405" i="6"/>
  <c r="F405" i="6"/>
  <c r="E405" i="6"/>
  <c r="D405" i="6"/>
  <c r="C405" i="6"/>
  <c r="B405" i="6"/>
  <c r="A405" i="6"/>
  <c r="J404" i="6"/>
  <c r="H404" i="6"/>
  <c r="G404" i="6"/>
  <c r="F404" i="6"/>
  <c r="E404" i="6"/>
  <c r="D404" i="6"/>
  <c r="C404" i="6"/>
  <c r="B404" i="6"/>
  <c r="A404" i="6"/>
  <c r="J403" i="6"/>
  <c r="H403" i="6"/>
  <c r="G403" i="6"/>
  <c r="F403" i="6"/>
  <c r="E403" i="6"/>
  <c r="D403" i="6"/>
  <c r="C403" i="6"/>
  <c r="B403" i="6"/>
  <c r="A403" i="6"/>
  <c r="J402" i="6"/>
  <c r="H402" i="6"/>
  <c r="G402" i="6"/>
  <c r="F402" i="6"/>
  <c r="E402" i="6"/>
  <c r="D402" i="6"/>
  <c r="C402" i="6"/>
  <c r="B402" i="6"/>
  <c r="A402" i="6"/>
  <c r="J401" i="6"/>
  <c r="H401" i="6"/>
  <c r="G401" i="6"/>
  <c r="F401" i="6"/>
  <c r="E401" i="6"/>
  <c r="D401" i="6"/>
  <c r="C401" i="6"/>
  <c r="B401" i="6"/>
  <c r="A401" i="6"/>
  <c r="J400" i="6"/>
  <c r="H400" i="6"/>
  <c r="G400" i="6"/>
  <c r="F400" i="6"/>
  <c r="E400" i="6"/>
  <c r="D400" i="6"/>
  <c r="C400" i="6"/>
  <c r="B400" i="6"/>
  <c r="A400" i="6"/>
  <c r="J399" i="6"/>
  <c r="H399" i="6"/>
  <c r="G399" i="6"/>
  <c r="F399" i="6"/>
  <c r="E399" i="6"/>
  <c r="D399" i="6"/>
  <c r="C399" i="6"/>
  <c r="B399" i="6"/>
  <c r="A399" i="6"/>
  <c r="J398" i="6"/>
  <c r="H398" i="6"/>
  <c r="G398" i="6"/>
  <c r="F398" i="6"/>
  <c r="E398" i="6"/>
  <c r="D398" i="6"/>
  <c r="C398" i="6"/>
  <c r="B398" i="6"/>
  <c r="A398" i="6"/>
  <c r="J397" i="6"/>
  <c r="H397" i="6"/>
  <c r="G397" i="6"/>
  <c r="F397" i="6"/>
  <c r="E397" i="6"/>
  <c r="D397" i="6"/>
  <c r="C397" i="6"/>
  <c r="B397" i="6"/>
  <c r="A397" i="6"/>
  <c r="J396" i="6"/>
  <c r="H396" i="6"/>
  <c r="G396" i="6"/>
  <c r="F396" i="6"/>
  <c r="E396" i="6"/>
  <c r="D396" i="6"/>
  <c r="C396" i="6"/>
  <c r="B396" i="6"/>
  <c r="A396" i="6"/>
  <c r="J395" i="6"/>
  <c r="H395" i="6"/>
  <c r="G395" i="6"/>
  <c r="F395" i="6"/>
  <c r="E395" i="6"/>
  <c r="D395" i="6"/>
  <c r="C395" i="6"/>
  <c r="B395" i="6"/>
  <c r="A395" i="6"/>
  <c r="J394" i="6"/>
  <c r="H394" i="6"/>
  <c r="G394" i="6"/>
  <c r="F394" i="6"/>
  <c r="E394" i="6"/>
  <c r="D394" i="6"/>
  <c r="C394" i="6"/>
  <c r="B394" i="6"/>
  <c r="A394" i="6"/>
  <c r="J393" i="6"/>
  <c r="H393" i="6"/>
  <c r="G393" i="6"/>
  <c r="F393" i="6"/>
  <c r="E393" i="6"/>
  <c r="D393" i="6"/>
  <c r="C393" i="6"/>
  <c r="B393" i="6"/>
  <c r="A393" i="6"/>
  <c r="J392" i="6"/>
  <c r="H392" i="6"/>
  <c r="G392" i="6"/>
  <c r="F392" i="6"/>
  <c r="E392" i="6"/>
  <c r="D392" i="6"/>
  <c r="C392" i="6"/>
  <c r="B392" i="6"/>
  <c r="A392" i="6"/>
  <c r="J391" i="6"/>
  <c r="H391" i="6"/>
  <c r="G391" i="6"/>
  <c r="F391" i="6"/>
  <c r="E391" i="6"/>
  <c r="D391" i="6"/>
  <c r="C391" i="6"/>
  <c r="B391" i="6"/>
  <c r="A391" i="6"/>
  <c r="J390" i="6"/>
  <c r="H390" i="6"/>
  <c r="G390" i="6"/>
  <c r="F390" i="6"/>
  <c r="E390" i="6"/>
  <c r="D390" i="6"/>
  <c r="C390" i="6"/>
  <c r="B390" i="6"/>
  <c r="A390" i="6"/>
  <c r="J389" i="6"/>
  <c r="H389" i="6"/>
  <c r="G389" i="6"/>
  <c r="F389" i="6"/>
  <c r="E389" i="6"/>
  <c r="D389" i="6"/>
  <c r="C389" i="6"/>
  <c r="B389" i="6"/>
  <c r="A389" i="6"/>
  <c r="J388" i="6"/>
  <c r="H388" i="6"/>
  <c r="G388" i="6"/>
  <c r="F388" i="6"/>
  <c r="E388" i="6"/>
  <c r="D388" i="6"/>
  <c r="C388" i="6"/>
  <c r="B388" i="6"/>
  <c r="A388" i="6"/>
  <c r="J387" i="6"/>
  <c r="H387" i="6"/>
  <c r="G387" i="6"/>
  <c r="F387" i="6"/>
  <c r="E387" i="6"/>
  <c r="D387" i="6"/>
  <c r="C387" i="6"/>
  <c r="B387" i="6"/>
  <c r="A387" i="6"/>
  <c r="J386" i="6"/>
  <c r="H386" i="6"/>
  <c r="G386" i="6"/>
  <c r="F386" i="6"/>
  <c r="E386" i="6"/>
  <c r="D386" i="6"/>
  <c r="C386" i="6"/>
  <c r="B386" i="6"/>
  <c r="A386" i="6"/>
  <c r="J385" i="6"/>
  <c r="H385" i="6"/>
  <c r="G385" i="6"/>
  <c r="F385" i="6"/>
  <c r="E385" i="6"/>
  <c r="D385" i="6"/>
  <c r="C385" i="6"/>
  <c r="B385" i="6"/>
  <c r="A385" i="6"/>
  <c r="J384" i="6"/>
  <c r="H384" i="6"/>
  <c r="G384" i="6"/>
  <c r="F384" i="6"/>
  <c r="E384" i="6"/>
  <c r="D384" i="6"/>
  <c r="C384" i="6"/>
  <c r="B384" i="6"/>
  <c r="A384" i="6"/>
  <c r="J383" i="6"/>
  <c r="H383" i="6"/>
  <c r="G383" i="6"/>
  <c r="F383" i="6"/>
  <c r="E383" i="6"/>
  <c r="D383" i="6"/>
  <c r="C383" i="6"/>
  <c r="B383" i="6"/>
  <c r="A383" i="6"/>
  <c r="J382" i="6"/>
  <c r="H382" i="6"/>
  <c r="G382" i="6"/>
  <c r="F382" i="6"/>
  <c r="E382" i="6"/>
  <c r="D382" i="6"/>
  <c r="C382" i="6"/>
  <c r="B382" i="6"/>
  <c r="A382" i="6"/>
  <c r="J381" i="6"/>
  <c r="H381" i="6"/>
  <c r="G381" i="6"/>
  <c r="F381" i="6"/>
  <c r="E381" i="6"/>
  <c r="D381" i="6"/>
  <c r="C381" i="6"/>
  <c r="B381" i="6"/>
  <c r="A381" i="6"/>
  <c r="J380" i="6"/>
  <c r="H380" i="6"/>
  <c r="G380" i="6"/>
  <c r="F380" i="6"/>
  <c r="E380" i="6"/>
  <c r="D380" i="6"/>
  <c r="C380" i="6"/>
  <c r="B380" i="6"/>
  <c r="A380" i="6"/>
  <c r="J379" i="6"/>
  <c r="H379" i="6"/>
  <c r="G379" i="6"/>
  <c r="F379" i="6"/>
  <c r="E379" i="6"/>
  <c r="D379" i="6"/>
  <c r="C379" i="6"/>
  <c r="B379" i="6"/>
  <c r="A379" i="6"/>
  <c r="J378" i="6"/>
  <c r="H378" i="6"/>
  <c r="G378" i="6"/>
  <c r="F378" i="6"/>
  <c r="E378" i="6"/>
  <c r="D378" i="6"/>
  <c r="C378" i="6"/>
  <c r="B378" i="6"/>
  <c r="A378" i="6"/>
  <c r="J377" i="6"/>
  <c r="H377" i="6"/>
  <c r="G377" i="6"/>
  <c r="F377" i="6"/>
  <c r="E377" i="6"/>
  <c r="D377" i="6"/>
  <c r="C377" i="6"/>
  <c r="B377" i="6"/>
  <c r="A377" i="6"/>
  <c r="J376" i="6"/>
  <c r="H376" i="6"/>
  <c r="G376" i="6"/>
  <c r="F376" i="6"/>
  <c r="E376" i="6"/>
  <c r="D376" i="6"/>
  <c r="C376" i="6"/>
  <c r="B376" i="6"/>
  <c r="A376" i="6"/>
  <c r="J375" i="6"/>
  <c r="H375" i="6"/>
  <c r="G375" i="6"/>
  <c r="F375" i="6"/>
  <c r="E375" i="6"/>
  <c r="D375" i="6"/>
  <c r="C375" i="6"/>
  <c r="B375" i="6"/>
  <c r="A375" i="6"/>
  <c r="J374" i="6"/>
  <c r="H374" i="6"/>
  <c r="G374" i="6"/>
  <c r="F374" i="6"/>
  <c r="E374" i="6"/>
  <c r="D374" i="6"/>
  <c r="C374" i="6"/>
  <c r="B374" i="6"/>
  <c r="A374" i="6"/>
  <c r="J373" i="6"/>
  <c r="H373" i="6"/>
  <c r="G373" i="6"/>
  <c r="F373" i="6"/>
  <c r="E373" i="6"/>
  <c r="D373" i="6"/>
  <c r="C373" i="6"/>
  <c r="B373" i="6"/>
  <c r="A373" i="6"/>
  <c r="J372" i="6"/>
  <c r="H372" i="6"/>
  <c r="G372" i="6"/>
  <c r="F372" i="6"/>
  <c r="E372" i="6"/>
  <c r="D372" i="6"/>
  <c r="C372" i="6"/>
  <c r="B372" i="6"/>
  <c r="A372" i="6"/>
  <c r="J371" i="6"/>
  <c r="H371" i="6"/>
  <c r="G371" i="6"/>
  <c r="F371" i="6"/>
  <c r="E371" i="6"/>
  <c r="D371" i="6"/>
  <c r="C371" i="6"/>
  <c r="B371" i="6"/>
  <c r="A371" i="6"/>
  <c r="J370" i="6"/>
  <c r="H370" i="6"/>
  <c r="G370" i="6"/>
  <c r="F370" i="6"/>
  <c r="E370" i="6"/>
  <c r="D370" i="6"/>
  <c r="C370" i="6"/>
  <c r="B370" i="6"/>
  <c r="A370" i="6"/>
  <c r="J369" i="6"/>
  <c r="H369" i="6"/>
  <c r="G369" i="6"/>
  <c r="F369" i="6"/>
  <c r="E369" i="6"/>
  <c r="D369" i="6"/>
  <c r="C369" i="6"/>
  <c r="B369" i="6"/>
  <c r="A369" i="6"/>
  <c r="J368" i="6"/>
  <c r="H368" i="6"/>
  <c r="G368" i="6"/>
  <c r="F368" i="6"/>
  <c r="E368" i="6"/>
  <c r="D368" i="6"/>
  <c r="C368" i="6"/>
  <c r="B368" i="6"/>
  <c r="A368" i="6"/>
  <c r="J367" i="6"/>
  <c r="H367" i="6"/>
  <c r="G367" i="6"/>
  <c r="F367" i="6"/>
  <c r="E367" i="6"/>
  <c r="D367" i="6"/>
  <c r="C367" i="6"/>
  <c r="B367" i="6"/>
  <c r="A367" i="6"/>
  <c r="J366" i="6"/>
  <c r="H366" i="6"/>
  <c r="G366" i="6"/>
  <c r="F366" i="6"/>
  <c r="E366" i="6"/>
  <c r="D366" i="6"/>
  <c r="C366" i="6"/>
  <c r="B366" i="6"/>
  <c r="A366" i="6"/>
  <c r="J365" i="6"/>
  <c r="H365" i="6"/>
  <c r="G365" i="6"/>
  <c r="F365" i="6"/>
  <c r="E365" i="6"/>
  <c r="D365" i="6"/>
  <c r="C365" i="6"/>
  <c r="B365" i="6"/>
  <c r="A365" i="6"/>
  <c r="J364" i="6"/>
  <c r="H364" i="6"/>
  <c r="G364" i="6"/>
  <c r="F364" i="6"/>
  <c r="E364" i="6"/>
  <c r="D364" i="6"/>
  <c r="C364" i="6"/>
  <c r="B364" i="6"/>
  <c r="A364" i="6"/>
  <c r="J363" i="6"/>
  <c r="H363" i="6"/>
  <c r="G363" i="6"/>
  <c r="F363" i="6"/>
  <c r="E363" i="6"/>
  <c r="D363" i="6"/>
  <c r="C363" i="6"/>
  <c r="B363" i="6"/>
  <c r="A363" i="6"/>
  <c r="J362" i="6"/>
  <c r="H362" i="6"/>
  <c r="G362" i="6"/>
  <c r="F362" i="6"/>
  <c r="E362" i="6"/>
  <c r="D362" i="6"/>
  <c r="C362" i="6"/>
  <c r="B362" i="6"/>
  <c r="A362" i="6"/>
  <c r="J361" i="6"/>
  <c r="H361" i="6"/>
  <c r="G361" i="6"/>
  <c r="F361" i="6"/>
  <c r="E361" i="6"/>
  <c r="D361" i="6"/>
  <c r="C361" i="6"/>
  <c r="B361" i="6"/>
  <c r="A361" i="6"/>
  <c r="J360" i="6"/>
  <c r="H360" i="6"/>
  <c r="G360" i="6"/>
  <c r="F360" i="6"/>
  <c r="E360" i="6"/>
  <c r="D360" i="6"/>
  <c r="C360" i="6"/>
  <c r="B360" i="6"/>
  <c r="A360" i="6"/>
  <c r="J359" i="6"/>
  <c r="H359" i="6"/>
  <c r="G359" i="6"/>
  <c r="F359" i="6"/>
  <c r="E359" i="6"/>
  <c r="D359" i="6"/>
  <c r="C359" i="6"/>
  <c r="B359" i="6"/>
  <c r="A359" i="6"/>
  <c r="J358" i="6"/>
  <c r="H358" i="6"/>
  <c r="G358" i="6"/>
  <c r="F358" i="6"/>
  <c r="E358" i="6"/>
  <c r="D358" i="6"/>
  <c r="C358" i="6"/>
  <c r="B358" i="6"/>
  <c r="A358" i="6"/>
  <c r="J357" i="6"/>
  <c r="H357" i="6"/>
  <c r="G357" i="6"/>
  <c r="F357" i="6"/>
  <c r="E357" i="6"/>
  <c r="D357" i="6"/>
  <c r="C357" i="6"/>
  <c r="B357" i="6"/>
  <c r="A357" i="6"/>
  <c r="J356" i="6"/>
  <c r="H356" i="6"/>
  <c r="G356" i="6"/>
  <c r="F356" i="6"/>
  <c r="E356" i="6"/>
  <c r="D356" i="6"/>
  <c r="C356" i="6"/>
  <c r="B356" i="6"/>
  <c r="A356" i="6"/>
  <c r="J355" i="6"/>
  <c r="H355" i="6"/>
  <c r="G355" i="6"/>
  <c r="F355" i="6"/>
  <c r="E355" i="6"/>
  <c r="D355" i="6"/>
  <c r="C355" i="6"/>
  <c r="B355" i="6"/>
  <c r="A355" i="6"/>
  <c r="J354" i="6"/>
  <c r="H354" i="6"/>
  <c r="G354" i="6"/>
  <c r="F354" i="6"/>
  <c r="E354" i="6"/>
  <c r="D354" i="6"/>
  <c r="C354" i="6"/>
  <c r="B354" i="6"/>
  <c r="A354" i="6"/>
  <c r="J353" i="6"/>
  <c r="H353" i="6"/>
  <c r="G353" i="6"/>
  <c r="F353" i="6"/>
  <c r="E353" i="6"/>
  <c r="D353" i="6"/>
  <c r="C353" i="6"/>
  <c r="B353" i="6"/>
  <c r="A353" i="6"/>
  <c r="J352" i="6"/>
  <c r="H352" i="6"/>
  <c r="G352" i="6"/>
  <c r="F352" i="6"/>
  <c r="E352" i="6"/>
  <c r="D352" i="6"/>
  <c r="C352" i="6"/>
  <c r="B352" i="6"/>
  <c r="A352" i="6"/>
  <c r="J351" i="6"/>
  <c r="H351" i="6"/>
  <c r="G351" i="6"/>
  <c r="F351" i="6"/>
  <c r="E351" i="6"/>
  <c r="D351" i="6"/>
  <c r="C351" i="6"/>
  <c r="B351" i="6"/>
  <c r="A351" i="6"/>
  <c r="J350" i="6"/>
  <c r="H350" i="6"/>
  <c r="G350" i="6"/>
  <c r="F350" i="6"/>
  <c r="E350" i="6"/>
  <c r="D350" i="6"/>
  <c r="C350" i="6"/>
  <c r="B350" i="6"/>
  <c r="A350" i="6"/>
  <c r="J349" i="6"/>
  <c r="H349" i="6"/>
  <c r="G349" i="6"/>
  <c r="F349" i="6"/>
  <c r="E349" i="6"/>
  <c r="D349" i="6"/>
  <c r="C349" i="6"/>
  <c r="B349" i="6"/>
  <c r="A349" i="6"/>
  <c r="J348" i="6"/>
  <c r="H348" i="6"/>
  <c r="G348" i="6"/>
  <c r="F348" i="6"/>
  <c r="E348" i="6"/>
  <c r="D348" i="6"/>
  <c r="C348" i="6"/>
  <c r="B348" i="6"/>
  <c r="A348" i="6"/>
  <c r="J347" i="6"/>
  <c r="H347" i="6"/>
  <c r="G347" i="6"/>
  <c r="F347" i="6"/>
  <c r="E347" i="6"/>
  <c r="D347" i="6"/>
  <c r="C347" i="6"/>
  <c r="B347" i="6"/>
  <c r="A347" i="6"/>
  <c r="J346" i="6"/>
  <c r="H346" i="6"/>
  <c r="G346" i="6"/>
  <c r="F346" i="6"/>
  <c r="E346" i="6"/>
  <c r="D346" i="6"/>
  <c r="C346" i="6"/>
  <c r="B346" i="6"/>
  <c r="A346" i="6"/>
  <c r="J345" i="6"/>
  <c r="H345" i="6"/>
  <c r="G345" i="6"/>
  <c r="F345" i="6"/>
  <c r="E345" i="6"/>
  <c r="D345" i="6"/>
  <c r="C345" i="6"/>
  <c r="B345" i="6"/>
  <c r="A345" i="6"/>
  <c r="B344" i="6"/>
  <c r="A344" i="6"/>
  <c r="A627" i="6"/>
  <c r="B627" i="6"/>
  <c r="C627" i="6"/>
  <c r="D627" i="6"/>
  <c r="E627" i="6"/>
  <c r="F627" i="6"/>
  <c r="G627" i="6"/>
  <c r="H627" i="6"/>
  <c r="A628" i="6"/>
  <c r="B628" i="6"/>
  <c r="C628" i="6"/>
  <c r="D628" i="6"/>
  <c r="E628" i="6"/>
  <c r="F628" i="6"/>
  <c r="G628" i="6"/>
  <c r="H628" i="6"/>
  <c r="A629" i="6"/>
  <c r="B629" i="6"/>
  <c r="C629" i="6"/>
  <c r="D629" i="6"/>
  <c r="E629" i="6"/>
  <c r="F629" i="6"/>
  <c r="G629" i="6"/>
  <c r="H629" i="6"/>
  <c r="A630" i="6"/>
  <c r="B630" i="6"/>
  <c r="C630" i="6"/>
  <c r="D630" i="6"/>
  <c r="E630" i="6"/>
  <c r="F630" i="6"/>
  <c r="G630" i="6"/>
  <c r="H630" i="6"/>
  <c r="A631" i="6"/>
  <c r="B631" i="6"/>
  <c r="C631" i="6"/>
  <c r="D631" i="6"/>
  <c r="E631" i="6"/>
  <c r="F631" i="6"/>
  <c r="G631" i="6"/>
  <c r="H631" i="6"/>
  <c r="A632" i="6"/>
  <c r="B632" i="6"/>
  <c r="C632" i="6"/>
  <c r="D632" i="6"/>
  <c r="E632" i="6"/>
  <c r="F632" i="6"/>
  <c r="G632" i="6"/>
  <c r="H632" i="6"/>
  <c r="J630" i="6"/>
  <c r="J629" i="6"/>
  <c r="A466" i="6"/>
  <c r="B466" i="6"/>
  <c r="C466" i="6"/>
  <c r="D466" i="6"/>
  <c r="E466" i="6"/>
  <c r="F466" i="6"/>
  <c r="G466" i="6"/>
  <c r="H466" i="6"/>
  <c r="A467" i="6"/>
  <c r="B467" i="6"/>
  <c r="C467" i="6"/>
  <c r="D467" i="6"/>
  <c r="E467" i="6"/>
  <c r="F467" i="6"/>
  <c r="G467" i="6"/>
  <c r="H467" i="6"/>
  <c r="A468" i="6"/>
  <c r="B468" i="6"/>
  <c r="C468" i="6"/>
  <c r="D468" i="6"/>
  <c r="E468" i="6"/>
  <c r="F468" i="6"/>
  <c r="G468" i="6"/>
  <c r="H468" i="6"/>
  <c r="A469" i="6"/>
  <c r="B469" i="6"/>
  <c r="C469" i="6"/>
  <c r="D469" i="6"/>
  <c r="E469" i="6"/>
  <c r="F469" i="6"/>
  <c r="G469" i="6"/>
  <c r="H469" i="6"/>
  <c r="A470" i="6"/>
  <c r="B470" i="6"/>
  <c r="C470" i="6"/>
  <c r="D470" i="6"/>
  <c r="E470" i="6"/>
  <c r="F470" i="6"/>
  <c r="G470" i="6"/>
  <c r="H470" i="6"/>
  <c r="A471" i="6"/>
  <c r="B471" i="6"/>
  <c r="C471" i="6"/>
  <c r="D471" i="6"/>
  <c r="E471" i="6"/>
  <c r="F471" i="6"/>
  <c r="G471" i="6"/>
  <c r="H471" i="6"/>
  <c r="A472" i="6"/>
  <c r="B472" i="6"/>
  <c r="C472" i="6"/>
  <c r="D472" i="6"/>
  <c r="E472" i="6"/>
  <c r="F472" i="6"/>
  <c r="G472" i="6"/>
  <c r="H472" i="6"/>
  <c r="A473" i="6"/>
  <c r="B473" i="6"/>
  <c r="C473" i="6"/>
  <c r="D473" i="6"/>
  <c r="E473" i="6"/>
  <c r="F473" i="6"/>
  <c r="G473" i="6"/>
  <c r="H473" i="6"/>
  <c r="A474" i="6"/>
  <c r="B474" i="6"/>
  <c r="C474" i="6"/>
  <c r="D474" i="6"/>
  <c r="E474" i="6"/>
  <c r="F474" i="6"/>
  <c r="G474" i="6"/>
  <c r="H474" i="6"/>
  <c r="A475" i="6"/>
  <c r="B475" i="6"/>
  <c r="C475" i="6"/>
  <c r="D475" i="6"/>
  <c r="E475" i="6"/>
  <c r="F475" i="6"/>
  <c r="G475" i="6"/>
  <c r="H475" i="6"/>
  <c r="A476" i="6"/>
  <c r="B476" i="6"/>
  <c r="C476" i="6"/>
  <c r="D476" i="6"/>
  <c r="E476" i="6"/>
  <c r="F476" i="6"/>
  <c r="G476" i="6"/>
  <c r="H476" i="6"/>
  <c r="A477" i="6"/>
  <c r="B477" i="6"/>
  <c r="C477" i="6"/>
  <c r="D477" i="6"/>
  <c r="E477" i="6"/>
  <c r="F477" i="6"/>
  <c r="G477" i="6"/>
  <c r="H477" i="6"/>
  <c r="A478" i="6"/>
  <c r="B478" i="6"/>
  <c r="C478" i="6"/>
  <c r="D478" i="6"/>
  <c r="E478" i="6"/>
  <c r="F478" i="6"/>
  <c r="G478" i="6"/>
  <c r="H478" i="6"/>
  <c r="A479" i="6"/>
  <c r="B479" i="6"/>
  <c r="C479" i="6"/>
  <c r="D479" i="6"/>
  <c r="E479" i="6"/>
  <c r="F479" i="6"/>
  <c r="G479" i="6"/>
  <c r="H479" i="6"/>
  <c r="A480" i="6"/>
  <c r="B480" i="6"/>
  <c r="C480" i="6"/>
  <c r="D480" i="6"/>
  <c r="E480" i="6"/>
  <c r="F480" i="6"/>
  <c r="G480" i="6"/>
  <c r="H480" i="6"/>
  <c r="A481" i="6"/>
  <c r="B481" i="6"/>
  <c r="C481" i="6"/>
  <c r="D481" i="6"/>
  <c r="E481" i="6"/>
  <c r="F481" i="6"/>
  <c r="G481" i="6"/>
  <c r="H481" i="6"/>
  <c r="A482" i="6"/>
  <c r="B482" i="6"/>
  <c r="C482" i="6"/>
  <c r="D482" i="6"/>
  <c r="E482" i="6"/>
  <c r="F482" i="6"/>
  <c r="G482" i="6"/>
  <c r="H482" i="6"/>
  <c r="A483" i="6"/>
  <c r="B483" i="6"/>
  <c r="C483" i="6"/>
  <c r="D483" i="6"/>
  <c r="E483" i="6"/>
  <c r="F483" i="6"/>
  <c r="G483" i="6"/>
  <c r="H483" i="6"/>
  <c r="A484" i="6"/>
  <c r="B484" i="6"/>
  <c r="C484" i="6"/>
  <c r="D484" i="6"/>
  <c r="E484" i="6"/>
  <c r="F484" i="6"/>
  <c r="G484" i="6"/>
  <c r="H484" i="6"/>
  <c r="A485" i="6"/>
  <c r="B485" i="6"/>
  <c r="C485" i="6"/>
  <c r="D485" i="6"/>
  <c r="E485" i="6"/>
  <c r="F485" i="6"/>
  <c r="G485" i="6"/>
  <c r="H485" i="6"/>
  <c r="A486" i="6"/>
  <c r="B486" i="6"/>
  <c r="C486" i="6"/>
  <c r="D486" i="6"/>
  <c r="E486" i="6"/>
  <c r="F486" i="6"/>
  <c r="G486" i="6"/>
  <c r="H486" i="6"/>
  <c r="A487" i="6"/>
  <c r="B487" i="6"/>
  <c r="C487" i="6"/>
  <c r="D487" i="6"/>
  <c r="E487" i="6"/>
  <c r="F487" i="6"/>
  <c r="G487" i="6"/>
  <c r="H487" i="6"/>
  <c r="A488" i="6"/>
  <c r="B488" i="6"/>
  <c r="C488" i="6"/>
  <c r="D488" i="6"/>
  <c r="E488" i="6"/>
  <c r="F488" i="6"/>
  <c r="G488" i="6"/>
  <c r="H488" i="6"/>
  <c r="A489" i="6"/>
  <c r="B489" i="6"/>
  <c r="C489" i="6"/>
  <c r="D489" i="6"/>
  <c r="E489" i="6"/>
  <c r="F489" i="6"/>
  <c r="G489" i="6"/>
  <c r="H489" i="6"/>
  <c r="A490" i="6"/>
  <c r="B490" i="6"/>
  <c r="C490" i="6"/>
  <c r="D490" i="6"/>
  <c r="E490" i="6"/>
  <c r="F490" i="6"/>
  <c r="G490" i="6"/>
  <c r="H490" i="6"/>
  <c r="A491" i="6"/>
  <c r="B491" i="6"/>
  <c r="C491" i="6"/>
  <c r="D491" i="6"/>
  <c r="E491" i="6"/>
  <c r="F491" i="6"/>
  <c r="G491" i="6"/>
  <c r="H491" i="6"/>
  <c r="A492" i="6"/>
  <c r="B492" i="6"/>
  <c r="C492" i="6"/>
  <c r="D492" i="6"/>
  <c r="E492" i="6"/>
  <c r="F492" i="6"/>
  <c r="G492" i="6"/>
  <c r="H492" i="6"/>
  <c r="A493" i="6"/>
  <c r="B493" i="6"/>
  <c r="C493" i="6"/>
  <c r="D493" i="6"/>
  <c r="E493" i="6"/>
  <c r="F493" i="6"/>
  <c r="G493" i="6"/>
  <c r="H493" i="6"/>
  <c r="A494" i="6"/>
  <c r="B494" i="6"/>
  <c r="C494" i="6"/>
  <c r="D494" i="6"/>
  <c r="E494" i="6"/>
  <c r="F494" i="6"/>
  <c r="G494" i="6"/>
  <c r="H494" i="6"/>
  <c r="A495" i="6"/>
  <c r="B495" i="6"/>
  <c r="C495" i="6"/>
  <c r="D495" i="6"/>
  <c r="E495" i="6"/>
  <c r="F495" i="6"/>
  <c r="G495" i="6"/>
  <c r="H495" i="6"/>
  <c r="A496" i="6"/>
  <c r="B496" i="6"/>
  <c r="C496" i="6"/>
  <c r="D496" i="6"/>
  <c r="E496" i="6"/>
  <c r="F496" i="6"/>
  <c r="G496" i="6"/>
  <c r="H496" i="6"/>
  <c r="A497" i="6"/>
  <c r="B497" i="6"/>
  <c r="C497" i="6"/>
  <c r="D497" i="6"/>
  <c r="E497" i="6"/>
  <c r="F497" i="6"/>
  <c r="G497" i="6"/>
  <c r="H497" i="6"/>
  <c r="A498" i="6"/>
  <c r="B498" i="6"/>
  <c r="C498" i="6"/>
  <c r="D498" i="6"/>
  <c r="E498" i="6"/>
  <c r="F498" i="6"/>
  <c r="G498" i="6"/>
  <c r="H498" i="6"/>
  <c r="A499" i="6"/>
  <c r="B499" i="6"/>
  <c r="C499" i="6"/>
  <c r="D499" i="6"/>
  <c r="E499" i="6"/>
  <c r="F499" i="6"/>
  <c r="G499" i="6"/>
  <c r="H499" i="6"/>
  <c r="A500" i="6"/>
  <c r="B500" i="6"/>
  <c r="C500" i="6"/>
  <c r="D500" i="6"/>
  <c r="E500" i="6"/>
  <c r="F500" i="6"/>
  <c r="G500" i="6"/>
  <c r="H500" i="6"/>
  <c r="A501" i="6"/>
  <c r="B501" i="6"/>
  <c r="C501" i="6"/>
  <c r="D501" i="6"/>
  <c r="E501" i="6"/>
  <c r="F501" i="6"/>
  <c r="G501" i="6"/>
  <c r="H501" i="6"/>
  <c r="A502" i="6"/>
  <c r="B502" i="6"/>
  <c r="C502" i="6"/>
  <c r="D502" i="6"/>
  <c r="E502" i="6"/>
  <c r="F502" i="6"/>
  <c r="G502" i="6"/>
  <c r="H502" i="6"/>
  <c r="A503" i="6"/>
  <c r="B503" i="6"/>
  <c r="C503" i="6"/>
  <c r="D503" i="6"/>
  <c r="E503" i="6"/>
  <c r="F503" i="6"/>
  <c r="G503" i="6"/>
  <c r="H503" i="6"/>
  <c r="A504" i="6"/>
  <c r="B504" i="6"/>
  <c r="C504" i="6"/>
  <c r="D504" i="6"/>
  <c r="E504" i="6"/>
  <c r="F504" i="6"/>
  <c r="G504" i="6"/>
  <c r="H504" i="6"/>
  <c r="A505" i="6"/>
  <c r="B505" i="6"/>
  <c r="C505" i="6"/>
  <c r="D505" i="6"/>
  <c r="E505" i="6"/>
  <c r="F505" i="6"/>
  <c r="G505" i="6"/>
  <c r="H505" i="6"/>
  <c r="A506" i="6"/>
  <c r="B506" i="6"/>
  <c r="C506" i="6"/>
  <c r="D506" i="6"/>
  <c r="E506" i="6"/>
  <c r="F506" i="6"/>
  <c r="G506" i="6"/>
  <c r="H506" i="6"/>
  <c r="A507" i="6"/>
  <c r="B507" i="6"/>
  <c r="C507" i="6"/>
  <c r="D507" i="6"/>
  <c r="E507" i="6"/>
  <c r="F507" i="6"/>
  <c r="G507" i="6"/>
  <c r="H507" i="6"/>
  <c r="A508" i="6"/>
  <c r="B508" i="6"/>
  <c r="C508" i="6"/>
  <c r="D508" i="6"/>
  <c r="E508" i="6"/>
  <c r="F508" i="6"/>
  <c r="G508" i="6"/>
  <c r="H508" i="6"/>
  <c r="A509" i="6"/>
  <c r="B509" i="6"/>
  <c r="C509" i="6"/>
  <c r="D509" i="6"/>
  <c r="E509" i="6"/>
  <c r="F509" i="6"/>
  <c r="G509" i="6"/>
  <c r="H509" i="6"/>
  <c r="A510" i="6"/>
  <c r="B510" i="6"/>
  <c r="C510" i="6"/>
  <c r="D510" i="6"/>
  <c r="E510" i="6"/>
  <c r="F510" i="6"/>
  <c r="G510" i="6"/>
  <c r="H510" i="6"/>
  <c r="A511" i="6"/>
  <c r="B511" i="6"/>
  <c r="C511" i="6"/>
  <c r="D511" i="6"/>
  <c r="E511" i="6"/>
  <c r="F511" i="6"/>
  <c r="G511" i="6"/>
  <c r="H511" i="6"/>
  <c r="A512" i="6"/>
  <c r="B512" i="6"/>
  <c r="C512" i="6"/>
  <c r="D512" i="6"/>
  <c r="E512" i="6"/>
  <c r="F512" i="6"/>
  <c r="G512" i="6"/>
  <c r="H512" i="6"/>
  <c r="A513" i="6"/>
  <c r="B513" i="6"/>
  <c r="C513" i="6"/>
  <c r="D513" i="6"/>
  <c r="E513" i="6"/>
  <c r="F513" i="6"/>
  <c r="G513" i="6"/>
  <c r="H513" i="6"/>
  <c r="A514" i="6"/>
  <c r="B514" i="6"/>
  <c r="C514" i="6"/>
  <c r="D514" i="6"/>
  <c r="E514" i="6"/>
  <c r="F514" i="6"/>
  <c r="G514" i="6"/>
  <c r="H514" i="6"/>
  <c r="A515" i="6"/>
  <c r="B515" i="6"/>
  <c r="C515" i="6"/>
  <c r="D515" i="6"/>
  <c r="E515" i="6"/>
  <c r="F515" i="6"/>
  <c r="G515" i="6"/>
  <c r="H515" i="6"/>
  <c r="A516" i="6"/>
  <c r="B516" i="6"/>
  <c r="C516" i="6"/>
  <c r="D516" i="6"/>
  <c r="E516" i="6"/>
  <c r="F516" i="6"/>
  <c r="G516" i="6"/>
  <c r="H516" i="6"/>
  <c r="A517" i="6"/>
  <c r="B517" i="6"/>
  <c r="C517" i="6"/>
  <c r="D517" i="6"/>
  <c r="E517" i="6"/>
  <c r="F517" i="6"/>
  <c r="G517" i="6"/>
  <c r="H517" i="6"/>
  <c r="A518" i="6"/>
  <c r="B518" i="6"/>
  <c r="C518" i="6"/>
  <c r="D518" i="6"/>
  <c r="E518" i="6"/>
  <c r="F518" i="6"/>
  <c r="G518" i="6"/>
  <c r="H518" i="6"/>
  <c r="A519" i="6"/>
  <c r="B519" i="6"/>
  <c r="C519" i="6"/>
  <c r="D519" i="6"/>
  <c r="E519" i="6"/>
  <c r="F519" i="6"/>
  <c r="G519" i="6"/>
  <c r="H519" i="6"/>
  <c r="A520" i="6"/>
  <c r="B520" i="6"/>
  <c r="C520" i="6"/>
  <c r="D520" i="6"/>
  <c r="E520" i="6"/>
  <c r="F520" i="6"/>
  <c r="G520" i="6"/>
  <c r="H520" i="6"/>
  <c r="A521" i="6"/>
  <c r="B521" i="6"/>
  <c r="C521" i="6"/>
  <c r="D521" i="6"/>
  <c r="E521" i="6"/>
  <c r="F521" i="6"/>
  <c r="G521" i="6"/>
  <c r="H521" i="6"/>
  <c r="A522" i="6"/>
  <c r="B522" i="6"/>
  <c r="C522" i="6"/>
  <c r="D522" i="6"/>
  <c r="E522" i="6"/>
  <c r="F522" i="6"/>
  <c r="G522" i="6"/>
  <c r="H522" i="6"/>
  <c r="A523" i="6"/>
  <c r="B523" i="6"/>
  <c r="C523" i="6"/>
  <c r="D523" i="6"/>
  <c r="E523" i="6"/>
  <c r="F523" i="6"/>
  <c r="G523" i="6"/>
  <c r="H523" i="6"/>
  <c r="A524" i="6"/>
  <c r="B524" i="6"/>
  <c r="C524" i="6"/>
  <c r="D524" i="6"/>
  <c r="E524" i="6"/>
  <c r="F524" i="6"/>
  <c r="G524" i="6"/>
  <c r="H524" i="6"/>
  <c r="A525" i="6"/>
  <c r="B525" i="6"/>
  <c r="C525" i="6"/>
  <c r="D525" i="6"/>
  <c r="E525" i="6"/>
  <c r="F525" i="6"/>
  <c r="G525" i="6"/>
  <c r="H525" i="6"/>
  <c r="A526" i="6"/>
  <c r="B526" i="6"/>
  <c r="C526" i="6"/>
  <c r="D526" i="6"/>
  <c r="E526" i="6"/>
  <c r="F526" i="6"/>
  <c r="G526" i="6"/>
  <c r="H526" i="6"/>
  <c r="A527" i="6"/>
  <c r="B527" i="6"/>
  <c r="C527" i="6"/>
  <c r="D527" i="6"/>
  <c r="E527" i="6"/>
  <c r="F527" i="6"/>
  <c r="G527" i="6"/>
  <c r="H527" i="6"/>
  <c r="A528" i="6"/>
  <c r="B528" i="6"/>
  <c r="C528" i="6"/>
  <c r="D528" i="6"/>
  <c r="E528" i="6"/>
  <c r="F528" i="6"/>
  <c r="G528" i="6"/>
  <c r="H528" i="6"/>
  <c r="A529" i="6"/>
  <c r="B529" i="6"/>
  <c r="C529" i="6"/>
  <c r="D529" i="6"/>
  <c r="E529" i="6"/>
  <c r="F529" i="6"/>
  <c r="G529" i="6"/>
  <c r="H529" i="6"/>
  <c r="A530" i="6"/>
  <c r="B530" i="6"/>
  <c r="C530" i="6"/>
  <c r="D530" i="6"/>
  <c r="E530" i="6"/>
  <c r="F530" i="6"/>
  <c r="G530" i="6"/>
  <c r="H530" i="6"/>
  <c r="A531" i="6"/>
  <c r="B531" i="6"/>
  <c r="C531" i="6"/>
  <c r="D531" i="6"/>
  <c r="E531" i="6"/>
  <c r="F531" i="6"/>
  <c r="G531" i="6"/>
  <c r="H531" i="6"/>
  <c r="A532" i="6"/>
  <c r="B532" i="6"/>
  <c r="C532" i="6"/>
  <c r="D532" i="6"/>
  <c r="E532" i="6"/>
  <c r="F532" i="6"/>
  <c r="G532" i="6"/>
  <c r="H532" i="6"/>
  <c r="A533" i="6"/>
  <c r="B533" i="6"/>
  <c r="C533" i="6"/>
  <c r="D533" i="6"/>
  <c r="E533" i="6"/>
  <c r="F533" i="6"/>
  <c r="G533" i="6"/>
  <c r="H533" i="6"/>
  <c r="A534" i="6"/>
  <c r="B534" i="6"/>
  <c r="C534" i="6"/>
  <c r="D534" i="6"/>
  <c r="E534" i="6"/>
  <c r="F534" i="6"/>
  <c r="G534" i="6"/>
  <c r="H534" i="6"/>
  <c r="A535" i="6"/>
  <c r="B535" i="6"/>
  <c r="C535" i="6"/>
  <c r="D535" i="6"/>
  <c r="E535" i="6"/>
  <c r="F535" i="6"/>
  <c r="G535" i="6"/>
  <c r="H535" i="6"/>
  <c r="A536" i="6"/>
  <c r="B536" i="6"/>
  <c r="C536" i="6"/>
  <c r="D536" i="6"/>
  <c r="E536" i="6"/>
  <c r="F536" i="6"/>
  <c r="G536" i="6"/>
  <c r="H536" i="6"/>
  <c r="A537" i="6"/>
  <c r="B537" i="6"/>
  <c r="C537" i="6"/>
  <c r="D537" i="6"/>
  <c r="E537" i="6"/>
  <c r="F537" i="6"/>
  <c r="G537" i="6"/>
  <c r="H537" i="6"/>
  <c r="A538" i="6"/>
  <c r="B538" i="6"/>
  <c r="C538" i="6"/>
  <c r="D538" i="6"/>
  <c r="E538" i="6"/>
  <c r="F538" i="6"/>
  <c r="G538" i="6"/>
  <c r="H538" i="6"/>
  <c r="A539" i="6"/>
  <c r="B539" i="6"/>
  <c r="C539" i="6"/>
  <c r="D539" i="6"/>
  <c r="E539" i="6"/>
  <c r="F539" i="6"/>
  <c r="G539" i="6"/>
  <c r="H539" i="6"/>
  <c r="A540" i="6"/>
  <c r="B540" i="6"/>
  <c r="C540" i="6"/>
  <c r="D540" i="6"/>
  <c r="E540" i="6"/>
  <c r="F540" i="6"/>
  <c r="G540" i="6"/>
  <c r="H540" i="6"/>
  <c r="A541" i="6"/>
  <c r="B541" i="6"/>
  <c r="C541" i="6"/>
  <c r="D541" i="6"/>
  <c r="E541" i="6"/>
  <c r="F541" i="6"/>
  <c r="G541" i="6"/>
  <c r="H541" i="6"/>
  <c r="A542" i="6"/>
  <c r="B542" i="6"/>
  <c r="C542" i="6"/>
  <c r="D542" i="6"/>
  <c r="E542" i="6"/>
  <c r="F542" i="6"/>
  <c r="G542" i="6"/>
  <c r="H542" i="6"/>
  <c r="A543" i="6"/>
  <c r="B543" i="6"/>
  <c r="C543" i="6"/>
  <c r="D543" i="6"/>
  <c r="E543" i="6"/>
  <c r="F543" i="6"/>
  <c r="G543" i="6"/>
  <c r="H543" i="6"/>
  <c r="A544" i="6"/>
  <c r="B544" i="6"/>
  <c r="C544" i="6"/>
  <c r="D544" i="6"/>
  <c r="E544" i="6"/>
  <c r="F544" i="6"/>
  <c r="G544" i="6"/>
  <c r="H544" i="6"/>
  <c r="A545" i="6"/>
  <c r="B545" i="6"/>
  <c r="C545" i="6"/>
  <c r="D545" i="6"/>
  <c r="E545" i="6"/>
  <c r="F545" i="6"/>
  <c r="G545" i="6"/>
  <c r="H545" i="6"/>
  <c r="A546" i="6"/>
  <c r="B546" i="6"/>
  <c r="C546" i="6"/>
  <c r="D546" i="6"/>
  <c r="E546" i="6"/>
  <c r="F546" i="6"/>
  <c r="G546" i="6"/>
  <c r="H546" i="6"/>
  <c r="A547" i="6"/>
  <c r="B547" i="6"/>
  <c r="C547" i="6"/>
  <c r="D547" i="6"/>
  <c r="E547" i="6"/>
  <c r="F547" i="6"/>
  <c r="G547" i="6"/>
  <c r="H547" i="6"/>
  <c r="A548" i="6"/>
  <c r="B548" i="6"/>
  <c r="C548" i="6"/>
  <c r="D548" i="6"/>
  <c r="E548" i="6"/>
  <c r="F548" i="6"/>
  <c r="G548" i="6"/>
  <c r="H548" i="6"/>
  <c r="A549" i="6"/>
  <c r="B549" i="6"/>
  <c r="C549" i="6"/>
  <c r="D549" i="6"/>
  <c r="E549" i="6"/>
  <c r="F549" i="6"/>
  <c r="G549" i="6"/>
  <c r="H549" i="6"/>
  <c r="A550" i="6"/>
  <c r="B550" i="6"/>
  <c r="C550" i="6"/>
  <c r="D550" i="6"/>
  <c r="E550" i="6"/>
  <c r="F550" i="6"/>
  <c r="G550" i="6"/>
  <c r="H550" i="6"/>
  <c r="A551" i="6"/>
  <c r="B551" i="6"/>
  <c r="C551" i="6"/>
  <c r="D551" i="6"/>
  <c r="E551" i="6"/>
  <c r="F551" i="6"/>
  <c r="G551" i="6"/>
  <c r="H551" i="6"/>
  <c r="A552" i="6"/>
  <c r="B552" i="6"/>
  <c r="C552" i="6"/>
  <c r="D552" i="6"/>
  <c r="E552" i="6"/>
  <c r="F552" i="6"/>
  <c r="G552" i="6"/>
  <c r="H552" i="6"/>
  <c r="A553" i="6"/>
  <c r="B553" i="6"/>
  <c r="C553" i="6"/>
  <c r="D553" i="6"/>
  <c r="E553" i="6"/>
  <c r="F553" i="6"/>
  <c r="G553" i="6"/>
  <c r="H553" i="6"/>
  <c r="A554" i="6"/>
  <c r="B554" i="6"/>
  <c r="C554" i="6"/>
  <c r="D554" i="6"/>
  <c r="E554" i="6"/>
  <c r="F554" i="6"/>
  <c r="G554" i="6"/>
  <c r="H554" i="6"/>
  <c r="A555" i="6"/>
  <c r="B555" i="6"/>
  <c r="C555" i="6"/>
  <c r="D555" i="6"/>
  <c r="E555" i="6"/>
  <c r="F555" i="6"/>
  <c r="G555" i="6"/>
  <c r="H555" i="6"/>
  <c r="A556" i="6"/>
  <c r="B556" i="6"/>
  <c r="C556" i="6"/>
  <c r="D556" i="6"/>
  <c r="E556" i="6"/>
  <c r="F556" i="6"/>
  <c r="G556" i="6"/>
  <c r="H556" i="6"/>
  <c r="A557" i="6"/>
  <c r="B557" i="6"/>
  <c r="C557" i="6"/>
  <c r="D557" i="6"/>
  <c r="E557" i="6"/>
  <c r="F557" i="6"/>
  <c r="G557" i="6"/>
  <c r="H557" i="6"/>
  <c r="A558" i="6"/>
  <c r="B558" i="6"/>
  <c r="C558" i="6"/>
  <c r="D558" i="6"/>
  <c r="E558" i="6"/>
  <c r="F558" i="6"/>
  <c r="G558" i="6"/>
  <c r="H558" i="6"/>
  <c r="A559" i="6"/>
  <c r="B559" i="6"/>
  <c r="C559" i="6"/>
  <c r="D559" i="6"/>
  <c r="E559" i="6"/>
  <c r="F559" i="6"/>
  <c r="G559" i="6"/>
  <c r="H559" i="6"/>
  <c r="A560" i="6"/>
  <c r="B560" i="6"/>
  <c r="C560" i="6"/>
  <c r="D560" i="6"/>
  <c r="E560" i="6"/>
  <c r="F560" i="6"/>
  <c r="G560" i="6"/>
  <c r="H560" i="6"/>
  <c r="A561" i="6"/>
  <c r="B561" i="6"/>
  <c r="C561" i="6"/>
  <c r="D561" i="6"/>
  <c r="E561" i="6"/>
  <c r="F561" i="6"/>
  <c r="G561" i="6"/>
  <c r="H561" i="6"/>
  <c r="A562" i="6"/>
  <c r="B562" i="6"/>
  <c r="C562" i="6"/>
  <c r="D562" i="6"/>
  <c r="E562" i="6"/>
  <c r="F562" i="6"/>
  <c r="G562" i="6"/>
  <c r="H562" i="6"/>
  <c r="A563" i="6"/>
  <c r="B563" i="6"/>
  <c r="C563" i="6"/>
  <c r="D563" i="6"/>
  <c r="E563" i="6"/>
  <c r="F563" i="6"/>
  <c r="G563" i="6"/>
  <c r="H563" i="6"/>
  <c r="A564" i="6"/>
  <c r="B564" i="6"/>
  <c r="C564" i="6"/>
  <c r="D564" i="6"/>
  <c r="E564" i="6"/>
  <c r="F564" i="6"/>
  <c r="G564" i="6"/>
  <c r="H564" i="6"/>
  <c r="A565" i="6"/>
  <c r="B565" i="6"/>
  <c r="C565" i="6"/>
  <c r="D565" i="6"/>
  <c r="E565" i="6"/>
  <c r="F565" i="6"/>
  <c r="G565" i="6"/>
  <c r="H565" i="6"/>
  <c r="A566" i="6"/>
  <c r="B566" i="6"/>
  <c r="C566" i="6"/>
  <c r="D566" i="6"/>
  <c r="E566" i="6"/>
  <c r="F566" i="6"/>
  <c r="G566" i="6"/>
  <c r="H566" i="6"/>
  <c r="A567" i="6"/>
  <c r="B567" i="6"/>
  <c r="C567" i="6"/>
  <c r="D567" i="6"/>
  <c r="E567" i="6"/>
  <c r="F567" i="6"/>
  <c r="G567" i="6"/>
  <c r="H567" i="6"/>
  <c r="A568" i="6"/>
  <c r="B568" i="6"/>
  <c r="C568" i="6"/>
  <c r="D568" i="6"/>
  <c r="E568" i="6"/>
  <c r="F568" i="6"/>
  <c r="G568" i="6"/>
  <c r="H568" i="6"/>
  <c r="A569" i="6"/>
  <c r="B569" i="6"/>
  <c r="C569" i="6"/>
  <c r="D569" i="6"/>
  <c r="E569" i="6"/>
  <c r="F569" i="6"/>
  <c r="G569" i="6"/>
  <c r="H569" i="6"/>
  <c r="A570" i="6"/>
  <c r="B570" i="6"/>
  <c r="C570" i="6"/>
  <c r="D570" i="6"/>
  <c r="E570" i="6"/>
  <c r="F570" i="6"/>
  <c r="G570" i="6"/>
  <c r="H570" i="6"/>
  <c r="A571" i="6"/>
  <c r="B571" i="6"/>
  <c r="C571" i="6"/>
  <c r="D571" i="6"/>
  <c r="E571" i="6"/>
  <c r="F571" i="6"/>
  <c r="G571" i="6"/>
  <c r="H571" i="6"/>
  <c r="A572" i="6"/>
  <c r="B572" i="6"/>
  <c r="C572" i="6"/>
  <c r="D572" i="6"/>
  <c r="E572" i="6"/>
  <c r="F572" i="6"/>
  <c r="G572" i="6"/>
  <c r="H572" i="6"/>
  <c r="A573" i="6"/>
  <c r="B573" i="6"/>
  <c r="C573" i="6"/>
  <c r="D573" i="6"/>
  <c r="E573" i="6"/>
  <c r="F573" i="6"/>
  <c r="G573" i="6"/>
  <c r="H573" i="6"/>
  <c r="A574" i="6"/>
  <c r="B574" i="6"/>
  <c r="C574" i="6"/>
  <c r="D574" i="6"/>
  <c r="E574" i="6"/>
  <c r="F574" i="6"/>
  <c r="G574" i="6"/>
  <c r="H574" i="6"/>
  <c r="A575" i="6"/>
  <c r="B575" i="6"/>
  <c r="C575" i="6"/>
  <c r="D575" i="6"/>
  <c r="E575" i="6"/>
  <c r="F575" i="6"/>
  <c r="G575" i="6"/>
  <c r="H575" i="6"/>
  <c r="A576" i="6"/>
  <c r="B576" i="6"/>
  <c r="C576" i="6"/>
  <c r="D576" i="6"/>
  <c r="E576" i="6"/>
  <c r="F576" i="6"/>
  <c r="G576" i="6"/>
  <c r="H576" i="6"/>
  <c r="A577" i="6"/>
  <c r="B577" i="6"/>
  <c r="C577" i="6"/>
  <c r="D577" i="6"/>
  <c r="E577" i="6"/>
  <c r="F577" i="6"/>
  <c r="G577" i="6"/>
  <c r="H577" i="6"/>
  <c r="A578" i="6"/>
  <c r="B578" i="6"/>
  <c r="C578" i="6"/>
  <c r="D578" i="6"/>
  <c r="E578" i="6"/>
  <c r="F578" i="6"/>
  <c r="G578" i="6"/>
  <c r="H578" i="6"/>
  <c r="A579" i="6"/>
  <c r="B579" i="6"/>
  <c r="C579" i="6"/>
  <c r="D579" i="6"/>
  <c r="E579" i="6"/>
  <c r="F579" i="6"/>
  <c r="G579" i="6"/>
  <c r="H579" i="6"/>
  <c r="A580" i="6"/>
  <c r="B580" i="6"/>
  <c r="C580" i="6"/>
  <c r="D580" i="6"/>
  <c r="E580" i="6"/>
  <c r="F580" i="6"/>
  <c r="G580" i="6"/>
  <c r="H580" i="6"/>
  <c r="A581" i="6"/>
  <c r="B581" i="6"/>
  <c r="C581" i="6"/>
  <c r="D581" i="6"/>
  <c r="E581" i="6"/>
  <c r="F581" i="6"/>
  <c r="G581" i="6"/>
  <c r="H581" i="6"/>
  <c r="A582" i="6"/>
  <c r="B582" i="6"/>
  <c r="C582" i="6"/>
  <c r="D582" i="6"/>
  <c r="E582" i="6"/>
  <c r="F582" i="6"/>
  <c r="G582" i="6"/>
  <c r="H582" i="6"/>
  <c r="A583" i="6"/>
  <c r="B583" i="6"/>
  <c r="C583" i="6"/>
  <c r="D583" i="6"/>
  <c r="E583" i="6"/>
  <c r="F583" i="6"/>
  <c r="G583" i="6"/>
  <c r="H583" i="6"/>
  <c r="A584" i="6"/>
  <c r="B584" i="6"/>
  <c r="C584" i="6"/>
  <c r="D584" i="6"/>
  <c r="E584" i="6"/>
  <c r="F584" i="6"/>
  <c r="G584" i="6"/>
  <c r="H584" i="6"/>
  <c r="A585" i="6"/>
  <c r="B585" i="6"/>
  <c r="C585" i="6"/>
  <c r="D585" i="6"/>
  <c r="E585" i="6"/>
  <c r="F585" i="6"/>
  <c r="G585" i="6"/>
  <c r="H585" i="6"/>
  <c r="A586" i="6"/>
  <c r="B586" i="6"/>
  <c r="C586" i="6"/>
  <c r="D586" i="6"/>
  <c r="E586" i="6"/>
  <c r="F586" i="6"/>
  <c r="G586" i="6"/>
  <c r="H586" i="6"/>
  <c r="A587" i="6"/>
  <c r="B587" i="6"/>
  <c r="C587" i="6"/>
  <c r="D587" i="6"/>
  <c r="E587" i="6"/>
  <c r="F587" i="6"/>
  <c r="G587" i="6"/>
  <c r="H587" i="6"/>
  <c r="A588" i="6"/>
  <c r="B588" i="6"/>
  <c r="C588" i="6"/>
  <c r="D588" i="6"/>
  <c r="E588" i="6"/>
  <c r="F588" i="6"/>
  <c r="G588" i="6"/>
  <c r="H588" i="6"/>
  <c r="A589" i="6"/>
  <c r="B589" i="6"/>
  <c r="C589" i="6"/>
  <c r="D589" i="6"/>
  <c r="E589" i="6"/>
  <c r="F589" i="6"/>
  <c r="G589" i="6"/>
  <c r="H589" i="6"/>
  <c r="A590" i="6"/>
  <c r="B590" i="6"/>
  <c r="C590" i="6"/>
  <c r="D590" i="6"/>
  <c r="E590" i="6"/>
  <c r="F590" i="6"/>
  <c r="G590" i="6"/>
  <c r="H590" i="6"/>
  <c r="A591" i="6"/>
  <c r="B591" i="6"/>
  <c r="C591" i="6"/>
  <c r="D591" i="6"/>
  <c r="E591" i="6"/>
  <c r="F591" i="6"/>
  <c r="G591" i="6"/>
  <c r="H591" i="6"/>
  <c r="A592" i="6"/>
  <c r="B592" i="6"/>
  <c r="C592" i="6"/>
  <c r="D592" i="6"/>
  <c r="E592" i="6"/>
  <c r="F592" i="6"/>
  <c r="G592" i="6"/>
  <c r="H592" i="6"/>
  <c r="A593" i="6"/>
  <c r="B593" i="6"/>
  <c r="C593" i="6"/>
  <c r="D593" i="6"/>
  <c r="E593" i="6"/>
  <c r="F593" i="6"/>
  <c r="G593" i="6"/>
  <c r="H593" i="6"/>
  <c r="A594" i="6"/>
  <c r="B594" i="6"/>
  <c r="C594" i="6"/>
  <c r="D594" i="6"/>
  <c r="E594" i="6"/>
  <c r="F594" i="6"/>
  <c r="G594" i="6"/>
  <c r="H594" i="6"/>
  <c r="A595" i="6"/>
  <c r="B595" i="6"/>
  <c r="C595" i="6"/>
  <c r="D595" i="6"/>
  <c r="E595" i="6"/>
  <c r="F595" i="6"/>
  <c r="G595" i="6"/>
  <c r="H595" i="6"/>
  <c r="A596" i="6"/>
  <c r="B596" i="6"/>
  <c r="C596" i="6"/>
  <c r="D596" i="6"/>
  <c r="E596" i="6"/>
  <c r="F596" i="6"/>
  <c r="G596" i="6"/>
  <c r="H596" i="6"/>
  <c r="A597" i="6"/>
  <c r="B597" i="6"/>
  <c r="C597" i="6"/>
  <c r="D597" i="6"/>
  <c r="E597" i="6"/>
  <c r="F597" i="6"/>
  <c r="G597" i="6"/>
  <c r="H597" i="6"/>
  <c r="A598" i="6"/>
  <c r="B598" i="6"/>
  <c r="C598" i="6"/>
  <c r="D598" i="6"/>
  <c r="E598" i="6"/>
  <c r="F598" i="6"/>
  <c r="G598" i="6"/>
  <c r="H598" i="6"/>
  <c r="A599" i="6"/>
  <c r="B599" i="6"/>
  <c r="C599" i="6"/>
  <c r="D599" i="6"/>
  <c r="E599" i="6"/>
  <c r="F599" i="6"/>
  <c r="G599" i="6"/>
  <c r="H599" i="6"/>
  <c r="A600" i="6"/>
  <c r="B600" i="6"/>
  <c r="C600" i="6"/>
  <c r="D600" i="6"/>
  <c r="E600" i="6"/>
  <c r="F600" i="6"/>
  <c r="G600" i="6"/>
  <c r="H600" i="6"/>
  <c r="A601" i="6"/>
  <c r="B601" i="6"/>
  <c r="C601" i="6"/>
  <c r="D601" i="6"/>
  <c r="E601" i="6"/>
  <c r="F601" i="6"/>
  <c r="G601" i="6"/>
  <c r="H601" i="6"/>
  <c r="A602" i="6"/>
  <c r="B602" i="6"/>
  <c r="C602" i="6"/>
  <c r="D602" i="6"/>
  <c r="E602" i="6"/>
  <c r="F602" i="6"/>
  <c r="G602" i="6"/>
  <c r="H602" i="6"/>
  <c r="A603" i="6"/>
  <c r="B603" i="6"/>
  <c r="C603" i="6"/>
  <c r="D603" i="6"/>
  <c r="E603" i="6"/>
  <c r="F603" i="6"/>
  <c r="G603" i="6"/>
  <c r="H603" i="6"/>
  <c r="A604" i="6"/>
  <c r="B604" i="6"/>
  <c r="C604" i="6"/>
  <c r="D604" i="6"/>
  <c r="E604" i="6"/>
  <c r="F604" i="6"/>
  <c r="G604" i="6"/>
  <c r="H604" i="6"/>
  <c r="A605" i="6"/>
  <c r="B605" i="6"/>
  <c r="C605" i="6"/>
  <c r="D605" i="6"/>
  <c r="E605" i="6"/>
  <c r="F605" i="6"/>
  <c r="G605" i="6"/>
  <c r="H605" i="6"/>
  <c r="A606" i="6"/>
  <c r="B606" i="6"/>
  <c r="C606" i="6"/>
  <c r="D606" i="6"/>
  <c r="E606" i="6"/>
  <c r="F606" i="6"/>
  <c r="G606" i="6"/>
  <c r="H606" i="6"/>
  <c r="A607" i="6"/>
  <c r="B607" i="6"/>
  <c r="C607" i="6"/>
  <c r="D607" i="6"/>
  <c r="E607" i="6"/>
  <c r="F607" i="6"/>
  <c r="G607" i="6"/>
  <c r="H607" i="6"/>
  <c r="A608" i="6"/>
  <c r="B608" i="6"/>
  <c r="C608" i="6"/>
  <c r="D608" i="6"/>
  <c r="E608" i="6"/>
  <c r="F608" i="6"/>
  <c r="G608" i="6"/>
  <c r="H608" i="6"/>
  <c r="A609" i="6"/>
  <c r="B609" i="6"/>
  <c r="C609" i="6"/>
  <c r="D609" i="6"/>
  <c r="E609" i="6"/>
  <c r="F609" i="6"/>
  <c r="G609" i="6"/>
  <c r="H609" i="6"/>
  <c r="A610" i="6"/>
  <c r="B610" i="6"/>
  <c r="C610" i="6"/>
  <c r="D610" i="6"/>
  <c r="E610" i="6"/>
  <c r="F610" i="6"/>
  <c r="G610" i="6"/>
  <c r="H610" i="6"/>
  <c r="A611" i="6"/>
  <c r="B611" i="6"/>
  <c r="C611" i="6"/>
  <c r="D611" i="6"/>
  <c r="E611" i="6"/>
  <c r="F611" i="6"/>
  <c r="G611" i="6"/>
  <c r="H611" i="6"/>
  <c r="A612" i="6"/>
  <c r="B612" i="6"/>
  <c r="C612" i="6"/>
  <c r="D612" i="6"/>
  <c r="E612" i="6"/>
  <c r="F612" i="6"/>
  <c r="G612" i="6"/>
  <c r="H612" i="6"/>
  <c r="A613" i="6"/>
  <c r="B613" i="6"/>
  <c r="C613" i="6"/>
  <c r="D613" i="6"/>
  <c r="E613" i="6"/>
  <c r="F613" i="6"/>
  <c r="G613" i="6"/>
  <c r="H613" i="6"/>
  <c r="A614" i="6"/>
  <c r="B614" i="6"/>
  <c r="C614" i="6"/>
  <c r="D614" i="6"/>
  <c r="E614" i="6"/>
  <c r="F614" i="6"/>
  <c r="G614" i="6"/>
  <c r="H614" i="6"/>
  <c r="A615" i="6"/>
  <c r="B615" i="6"/>
  <c r="C615" i="6"/>
  <c r="D615" i="6"/>
  <c r="E615" i="6"/>
  <c r="F615" i="6"/>
  <c r="G615" i="6"/>
  <c r="H615" i="6"/>
  <c r="A616" i="6"/>
  <c r="B616" i="6"/>
  <c r="C616" i="6"/>
  <c r="D616" i="6"/>
  <c r="E616" i="6"/>
  <c r="F616" i="6"/>
  <c r="G616" i="6"/>
  <c r="H616" i="6"/>
  <c r="A617" i="6"/>
  <c r="B617" i="6"/>
  <c r="C617" i="6"/>
  <c r="D617" i="6"/>
  <c r="E617" i="6"/>
  <c r="F617" i="6"/>
  <c r="G617" i="6"/>
  <c r="H617" i="6"/>
  <c r="A618" i="6"/>
  <c r="B618" i="6"/>
  <c r="C618" i="6"/>
  <c r="D618" i="6"/>
  <c r="E618" i="6"/>
  <c r="F618" i="6"/>
  <c r="G618" i="6"/>
  <c r="H618" i="6"/>
  <c r="A619" i="6"/>
  <c r="B619" i="6"/>
  <c r="C619" i="6"/>
  <c r="D619" i="6"/>
  <c r="E619" i="6"/>
  <c r="F619" i="6"/>
  <c r="G619" i="6"/>
  <c r="H619" i="6"/>
  <c r="A620" i="6"/>
  <c r="B620" i="6"/>
  <c r="C620" i="6"/>
  <c r="D620" i="6"/>
  <c r="E620" i="6"/>
  <c r="F620" i="6"/>
  <c r="G620" i="6"/>
  <c r="H620" i="6"/>
  <c r="A621" i="6"/>
  <c r="B621" i="6"/>
  <c r="C621" i="6"/>
  <c r="D621" i="6"/>
  <c r="E621" i="6"/>
  <c r="F621" i="6"/>
  <c r="G621" i="6"/>
  <c r="H621" i="6"/>
  <c r="A622" i="6"/>
  <c r="B622" i="6"/>
  <c r="C622" i="6"/>
  <c r="D622" i="6"/>
  <c r="E622" i="6"/>
  <c r="F622" i="6"/>
  <c r="G622" i="6"/>
  <c r="H622" i="6"/>
  <c r="A623" i="6"/>
  <c r="B623" i="6"/>
  <c r="C623" i="6"/>
  <c r="D623" i="6"/>
  <c r="E623" i="6"/>
  <c r="F623" i="6"/>
  <c r="G623" i="6"/>
  <c r="H623" i="6"/>
  <c r="A624" i="6"/>
  <c r="B624" i="6"/>
  <c r="C624" i="6"/>
  <c r="D624" i="6"/>
  <c r="E624" i="6"/>
  <c r="F624" i="6"/>
  <c r="G624" i="6"/>
  <c r="H624" i="6"/>
  <c r="A625" i="6"/>
  <c r="B625" i="6"/>
  <c r="C625" i="6"/>
  <c r="D625" i="6"/>
  <c r="E625" i="6"/>
  <c r="F625" i="6"/>
  <c r="G625" i="6"/>
  <c r="H625" i="6"/>
  <c r="A626" i="6"/>
  <c r="B626" i="6"/>
  <c r="C626" i="6"/>
  <c r="D626" i="6"/>
  <c r="E626" i="6"/>
  <c r="F626" i="6"/>
  <c r="G626" i="6"/>
  <c r="H626" i="6"/>
  <c r="J515" i="6"/>
  <c r="J514" i="6"/>
  <c r="J513" i="6"/>
  <c r="J512" i="6"/>
  <c r="J511" i="6"/>
  <c r="J510" i="6"/>
  <c r="J509" i="6"/>
  <c r="J508" i="6"/>
  <c r="J507" i="6"/>
  <c r="J506" i="6"/>
  <c r="J505" i="6"/>
  <c r="J504" i="6"/>
  <c r="J503" i="6"/>
  <c r="J502" i="6"/>
  <c r="J501" i="6"/>
  <c r="J500" i="6"/>
  <c r="J499" i="6"/>
  <c r="J498" i="6"/>
  <c r="J497" i="6"/>
  <c r="J496" i="6"/>
  <c r="J495" i="6"/>
  <c r="J494" i="6"/>
  <c r="J493" i="6"/>
  <c r="J492" i="6"/>
  <c r="J491" i="6"/>
  <c r="J490" i="6"/>
  <c r="J489" i="6"/>
  <c r="J488" i="6"/>
  <c r="J487" i="6"/>
  <c r="J486" i="6"/>
  <c r="J485" i="6"/>
  <c r="J484" i="6"/>
  <c r="J483" i="6"/>
  <c r="J482" i="6"/>
  <c r="J481" i="6"/>
  <c r="J480" i="6"/>
  <c r="J479" i="6"/>
  <c r="J478" i="6"/>
  <c r="J477" i="6"/>
  <c r="J476" i="6"/>
  <c r="J475" i="6"/>
  <c r="J474" i="6"/>
  <c r="J473" i="6"/>
  <c r="J472" i="6"/>
  <c r="J471" i="6"/>
  <c r="J470" i="6"/>
  <c r="J469" i="6"/>
  <c r="J468" i="6"/>
  <c r="J467" i="6"/>
  <c r="J466" i="6"/>
  <c r="J465" i="6"/>
  <c r="H465" i="6"/>
  <c r="G465" i="6"/>
  <c r="F465" i="6"/>
  <c r="E465" i="6"/>
  <c r="D465" i="6"/>
  <c r="C465" i="6"/>
  <c r="B465" i="6"/>
  <c r="A465" i="6"/>
  <c r="T630" i="5"/>
  <c r="N630" i="5"/>
  <c r="P630" i="5" s="1"/>
  <c r="T629" i="5"/>
  <c r="N629" i="5"/>
  <c r="O629" i="5" s="1"/>
  <c r="T515" i="5"/>
  <c r="N515" i="5"/>
  <c r="P515" i="5" s="1"/>
  <c r="T514" i="5"/>
  <c r="N514" i="5"/>
  <c r="P514" i="5" s="1"/>
  <c r="T513" i="5"/>
  <c r="N513" i="5"/>
  <c r="O513" i="5" s="1"/>
  <c r="T512" i="5"/>
  <c r="N512" i="5"/>
  <c r="P512" i="5" s="1"/>
  <c r="T511" i="5"/>
  <c r="N511" i="5"/>
  <c r="P511" i="5" s="1"/>
  <c r="T510" i="5"/>
  <c r="N510" i="5"/>
  <c r="T509" i="5"/>
  <c r="N509" i="5"/>
  <c r="P509" i="5" s="1"/>
  <c r="T508" i="5"/>
  <c r="N508" i="5"/>
  <c r="P508" i="5" s="1"/>
  <c r="T507" i="5"/>
  <c r="N507" i="5"/>
  <c r="O507" i="5" s="1"/>
  <c r="T506" i="5"/>
  <c r="N506" i="5"/>
  <c r="P506" i="5" s="1"/>
  <c r="T505" i="5"/>
  <c r="N505" i="5"/>
  <c r="O505" i="5" s="1"/>
  <c r="T504" i="5"/>
  <c r="N504" i="5"/>
  <c r="T503" i="5"/>
  <c r="N503" i="5"/>
  <c r="P503" i="5" s="1"/>
  <c r="T502" i="5"/>
  <c r="N502" i="5"/>
  <c r="P502" i="5" s="1"/>
  <c r="T501" i="5"/>
  <c r="N501" i="5"/>
  <c r="O501" i="5" s="1"/>
  <c r="T500" i="5"/>
  <c r="N500" i="5"/>
  <c r="P500" i="5" s="1"/>
  <c r="T499" i="5"/>
  <c r="N499" i="5"/>
  <c r="O499" i="5" s="1"/>
  <c r="T498" i="5"/>
  <c r="N498" i="5"/>
  <c r="T497" i="5"/>
  <c r="N497" i="5"/>
  <c r="P497" i="5" s="1"/>
  <c r="T496" i="5"/>
  <c r="N496" i="5"/>
  <c r="O496" i="5" s="1"/>
  <c r="T495" i="5"/>
  <c r="N495" i="5"/>
  <c r="O495" i="5" s="1"/>
  <c r="T494" i="5"/>
  <c r="N494" i="5"/>
  <c r="P494" i="5" s="1"/>
  <c r="T493" i="5"/>
  <c r="N493" i="5"/>
  <c r="T492" i="5"/>
  <c r="N492" i="5"/>
  <c r="P492" i="5" s="1"/>
  <c r="T491" i="5"/>
  <c r="N491" i="5"/>
  <c r="P491" i="5" s="1"/>
  <c r="T490" i="5"/>
  <c r="N490" i="5"/>
  <c r="O490" i="5" s="1"/>
  <c r="T489" i="5"/>
  <c r="N489" i="5"/>
  <c r="O489" i="5" s="1"/>
  <c r="T488" i="5"/>
  <c r="N488" i="5"/>
  <c r="P488" i="5" s="1"/>
  <c r="T487" i="5"/>
  <c r="N487" i="5"/>
  <c r="T486" i="5"/>
  <c r="N486" i="5"/>
  <c r="P486" i="5" s="1"/>
  <c r="T485" i="5"/>
  <c r="N485" i="5"/>
  <c r="P485" i="5" s="1"/>
  <c r="T484" i="5"/>
  <c r="N484" i="5"/>
  <c r="O484" i="5" s="1"/>
  <c r="T483" i="5"/>
  <c r="N483" i="5"/>
  <c r="O483" i="5" s="1"/>
  <c r="T482" i="5"/>
  <c r="N482" i="5"/>
  <c r="P482" i="5" s="1"/>
  <c r="T481" i="5"/>
  <c r="N481" i="5"/>
  <c r="T480" i="5"/>
  <c r="N480" i="5"/>
  <c r="P480" i="5" s="1"/>
  <c r="T479" i="5"/>
  <c r="N479" i="5"/>
  <c r="P479" i="5" s="1"/>
  <c r="T478" i="5"/>
  <c r="N478" i="5"/>
  <c r="O478" i="5" s="1"/>
  <c r="T477" i="5"/>
  <c r="N477" i="5"/>
  <c r="O477" i="5" s="1"/>
  <c r="T476" i="5"/>
  <c r="N476" i="5"/>
  <c r="P476" i="5" s="1"/>
  <c r="T475" i="5"/>
  <c r="N475" i="5"/>
  <c r="T474" i="5"/>
  <c r="N474" i="5"/>
  <c r="P474" i="5" s="1"/>
  <c r="T473" i="5"/>
  <c r="N473" i="5"/>
  <c r="P473" i="5" s="1"/>
  <c r="T472" i="5"/>
  <c r="N472" i="5"/>
  <c r="O472" i="5" s="1"/>
  <c r="T471" i="5"/>
  <c r="N471" i="5"/>
  <c r="O471" i="5" s="1"/>
  <c r="T470" i="5"/>
  <c r="N470" i="5"/>
  <c r="P470" i="5" s="1"/>
  <c r="T469" i="5"/>
  <c r="N469" i="5"/>
  <c r="T468" i="5"/>
  <c r="N468" i="5"/>
  <c r="P468" i="5" s="1"/>
  <c r="T467" i="5"/>
  <c r="N467" i="5"/>
  <c r="P467" i="5" s="1"/>
  <c r="T466" i="5"/>
  <c r="N466" i="5"/>
  <c r="O466" i="5" s="1"/>
  <c r="T465" i="5"/>
  <c r="N465" i="5"/>
  <c r="O465" i="5" s="1"/>
  <c r="T463" i="5"/>
  <c r="N463" i="5"/>
  <c r="P463" i="5" s="1"/>
  <c r="T462" i="5"/>
  <c r="N462" i="5"/>
  <c r="O462" i="5" s="1"/>
  <c r="T461" i="5"/>
  <c r="N461" i="5"/>
  <c r="P461" i="5" s="1"/>
  <c r="T460" i="5"/>
  <c r="N460" i="5"/>
  <c r="P460" i="5" s="1"/>
  <c r="T455" i="5"/>
  <c r="N455" i="5"/>
  <c r="T454" i="5"/>
  <c r="N454" i="5"/>
  <c r="T453" i="5"/>
  <c r="N453" i="5"/>
  <c r="P453" i="5" s="1"/>
  <c r="T452" i="5"/>
  <c r="N452" i="5"/>
  <c r="O452" i="5" s="1"/>
  <c r="T451" i="5"/>
  <c r="N451" i="5"/>
  <c r="P451" i="5" s="1"/>
  <c r="T450" i="5"/>
  <c r="N450" i="5"/>
  <c r="P450" i="5" s="1"/>
  <c r="T449" i="5"/>
  <c r="N449" i="5"/>
  <c r="O449" i="5" s="1"/>
  <c r="T448" i="5"/>
  <c r="N448" i="5"/>
  <c r="T447" i="5"/>
  <c r="N447" i="5"/>
  <c r="P447" i="5" s="1"/>
  <c r="T446" i="5"/>
  <c r="N446" i="5"/>
  <c r="T445" i="5"/>
  <c r="N445" i="5"/>
  <c r="P445" i="5" s="1"/>
  <c r="T444" i="5"/>
  <c r="N444" i="5"/>
  <c r="P444" i="5" s="1"/>
  <c r="T443" i="5"/>
  <c r="N443" i="5"/>
  <c r="O443" i="5" s="1"/>
  <c r="T442" i="5"/>
  <c r="N442" i="5"/>
  <c r="T441" i="5"/>
  <c r="N441" i="5"/>
  <c r="P441" i="5" s="1"/>
  <c r="T440" i="5"/>
  <c r="N440" i="5"/>
  <c r="O440" i="5" s="1"/>
  <c r="T439" i="5"/>
  <c r="N439" i="5"/>
  <c r="P439" i="5" s="1"/>
  <c r="T438" i="5"/>
  <c r="N438" i="5"/>
  <c r="P438" i="5" s="1"/>
  <c r="T437" i="5"/>
  <c r="N437" i="5"/>
  <c r="P437" i="5" s="1"/>
  <c r="T436" i="5"/>
  <c r="N436" i="5"/>
  <c r="T435" i="5"/>
  <c r="N435" i="5"/>
  <c r="T434" i="5"/>
  <c r="N434" i="5"/>
  <c r="O434" i="5" s="1"/>
  <c r="T433" i="5"/>
  <c r="N433" i="5"/>
  <c r="P433" i="5" s="1"/>
  <c r="T432" i="5"/>
  <c r="N432" i="5"/>
  <c r="P432" i="5" s="1"/>
  <c r="T431" i="5"/>
  <c r="N431" i="5"/>
  <c r="T430" i="5"/>
  <c r="N430" i="5"/>
  <c r="T429" i="5"/>
  <c r="N429" i="5"/>
  <c r="P429" i="5" s="1"/>
  <c r="T428" i="5"/>
  <c r="N428" i="5"/>
  <c r="O428" i="5" s="1"/>
  <c r="T427" i="5"/>
  <c r="N427" i="5"/>
  <c r="P427" i="5" s="1"/>
  <c r="T426" i="5"/>
  <c r="N426" i="5"/>
  <c r="P426" i="5" s="1"/>
  <c r="T425" i="5"/>
  <c r="N425" i="5"/>
  <c r="P425" i="5" s="1"/>
  <c r="T424" i="5"/>
  <c r="N424" i="5"/>
  <c r="T423" i="5"/>
  <c r="N423" i="5"/>
  <c r="P423" i="5" s="1"/>
  <c r="T422" i="5"/>
  <c r="N422" i="5"/>
  <c r="O422" i="5" s="1"/>
  <c r="T421" i="5"/>
  <c r="N421" i="5"/>
  <c r="P421" i="5" s="1"/>
  <c r="T420" i="5"/>
  <c r="N420" i="5"/>
  <c r="T419" i="5"/>
  <c r="N419" i="5"/>
  <c r="P419" i="5" s="1"/>
  <c r="T418" i="5"/>
  <c r="N418" i="5"/>
  <c r="T417" i="5"/>
  <c r="N417" i="5"/>
  <c r="P417" i="5" s="1"/>
  <c r="T416" i="5"/>
  <c r="N416" i="5"/>
  <c r="T415" i="5"/>
  <c r="N415" i="5"/>
  <c r="P415" i="5" s="1"/>
  <c r="T414" i="5"/>
  <c r="N414" i="5"/>
  <c r="P414" i="5" s="1"/>
  <c r="T413" i="5"/>
  <c r="N413" i="5"/>
  <c r="P413" i="5" s="1"/>
  <c r="T412" i="5"/>
  <c r="N412" i="5"/>
  <c r="T411" i="5"/>
  <c r="N411" i="5"/>
  <c r="P411" i="5" s="1"/>
  <c r="T410" i="5"/>
  <c r="N410" i="5"/>
  <c r="O410" i="5" s="1"/>
  <c r="T409" i="5"/>
  <c r="N409" i="5"/>
  <c r="P409" i="5" s="1"/>
  <c r="T408" i="5"/>
  <c r="N408" i="5"/>
  <c r="P408" i="5" s="1"/>
  <c r="T407" i="5"/>
  <c r="N407" i="5"/>
  <c r="P407" i="5" s="1"/>
  <c r="T406" i="5"/>
  <c r="N406" i="5"/>
  <c r="T405" i="5"/>
  <c r="N405" i="5"/>
  <c r="P405" i="5" s="1"/>
  <c r="T404" i="5"/>
  <c r="N404" i="5"/>
  <c r="O404" i="5" s="1"/>
  <c r="T403" i="5"/>
  <c r="N403" i="5"/>
  <c r="P403" i="5" s="1"/>
  <c r="T402" i="5"/>
  <c r="N402" i="5"/>
  <c r="P402" i="5" s="1"/>
  <c r="T401" i="5"/>
  <c r="N401" i="5"/>
  <c r="O401" i="5" s="1"/>
  <c r="T400" i="5"/>
  <c r="N400" i="5"/>
  <c r="T399" i="5"/>
  <c r="N399" i="5"/>
  <c r="O399" i="5" s="1"/>
  <c r="T398" i="5"/>
  <c r="N398" i="5"/>
  <c r="O398" i="5" s="1"/>
  <c r="T397" i="5"/>
  <c r="N397" i="5"/>
  <c r="P397" i="5" s="1"/>
  <c r="T396" i="5"/>
  <c r="N396" i="5"/>
  <c r="P396" i="5" s="1"/>
  <c r="T395" i="5"/>
  <c r="N395" i="5"/>
  <c r="O395" i="5" s="1"/>
  <c r="T394" i="5"/>
  <c r="N394" i="5"/>
  <c r="T393" i="5"/>
  <c r="N393" i="5"/>
  <c r="O393" i="5" s="1"/>
  <c r="T392" i="5"/>
  <c r="N392" i="5"/>
  <c r="O392" i="5" s="1"/>
  <c r="T391" i="5"/>
  <c r="N391" i="5"/>
  <c r="P391" i="5" s="1"/>
  <c r="T390" i="5"/>
  <c r="N390" i="5"/>
  <c r="P390" i="5" s="1"/>
  <c r="T389" i="5"/>
  <c r="N389" i="5"/>
  <c r="P389" i="5" s="1"/>
  <c r="T388" i="5"/>
  <c r="N388" i="5"/>
  <c r="T387" i="5"/>
  <c r="N387" i="5"/>
  <c r="P387" i="5" s="1"/>
  <c r="T386" i="5"/>
  <c r="N386" i="5"/>
  <c r="O386" i="5" s="1"/>
  <c r="T385" i="5"/>
  <c r="N385" i="5"/>
  <c r="P385" i="5" s="1"/>
  <c r="T384" i="5"/>
  <c r="N384" i="5"/>
  <c r="P384" i="5" s="1"/>
  <c r="T383" i="5"/>
  <c r="N383" i="5"/>
  <c r="P383" i="5" s="1"/>
  <c r="T382" i="5"/>
  <c r="N382" i="5"/>
  <c r="T381" i="5"/>
  <c r="N381" i="5"/>
  <c r="P381" i="5" s="1"/>
  <c r="T380" i="5"/>
  <c r="N380" i="5"/>
  <c r="O380" i="5" s="1"/>
  <c r="T379" i="5"/>
  <c r="N379" i="5"/>
  <c r="P379" i="5" s="1"/>
  <c r="T378" i="5"/>
  <c r="N378" i="5"/>
  <c r="P378" i="5" s="1"/>
  <c r="T377" i="5"/>
  <c r="N377" i="5"/>
  <c r="P377" i="5" s="1"/>
  <c r="T376" i="5"/>
  <c r="N376" i="5"/>
  <c r="T375" i="5"/>
  <c r="N375" i="5"/>
  <c r="T374" i="5"/>
  <c r="N374" i="5"/>
  <c r="O374" i="5" s="1"/>
  <c r="T373" i="5"/>
  <c r="N373" i="5"/>
  <c r="T372" i="5"/>
  <c r="N372" i="5"/>
  <c r="P372" i="5" s="1"/>
  <c r="T371" i="5"/>
  <c r="N371" i="5"/>
  <c r="T370" i="5"/>
  <c r="N370" i="5"/>
  <c r="O370" i="5" s="1"/>
  <c r="T369" i="5"/>
  <c r="N369" i="5"/>
  <c r="P369" i="5" s="1"/>
  <c r="T368" i="5"/>
  <c r="N368" i="5"/>
  <c r="O368" i="5" s="1"/>
  <c r="T367" i="5"/>
  <c r="N367" i="5"/>
  <c r="P367" i="5" s="1"/>
  <c r="T366" i="5"/>
  <c r="N366" i="5"/>
  <c r="O366" i="5" s="1"/>
  <c r="T365" i="5"/>
  <c r="N365" i="5"/>
  <c r="T364" i="5"/>
  <c r="N364" i="5"/>
  <c r="O364" i="5" s="1"/>
  <c r="T363" i="5"/>
  <c r="N363" i="5"/>
  <c r="T362" i="5"/>
  <c r="N362" i="5"/>
  <c r="O362" i="5" s="1"/>
  <c r="T361" i="5"/>
  <c r="N361" i="5"/>
  <c r="P361" i="5" s="1"/>
  <c r="T360" i="5"/>
  <c r="N360" i="5"/>
  <c r="P360" i="5" s="1"/>
  <c r="T359" i="5"/>
  <c r="N359" i="5"/>
  <c r="T358" i="5"/>
  <c r="N358" i="5"/>
  <c r="O358" i="5" s="1"/>
  <c r="T357" i="5"/>
  <c r="N357" i="5"/>
  <c r="P357" i="5" s="1"/>
  <c r="T356" i="5"/>
  <c r="N356" i="5"/>
  <c r="P356" i="5" s="1"/>
  <c r="T355" i="5"/>
  <c r="N355" i="5"/>
  <c r="O355" i="5" s="1"/>
  <c r="T354" i="5"/>
  <c r="N354" i="5"/>
  <c r="P354" i="5" s="1"/>
  <c r="T353" i="5"/>
  <c r="N353" i="5"/>
  <c r="P353" i="5" s="1"/>
  <c r="T352" i="5"/>
  <c r="N352" i="5"/>
  <c r="O352" i="5" s="1"/>
  <c r="T351" i="5"/>
  <c r="N351" i="5"/>
  <c r="P351" i="5" s="1"/>
  <c r="T350" i="5"/>
  <c r="N350" i="5"/>
  <c r="P350" i="5" s="1"/>
  <c r="T349" i="5"/>
  <c r="N349" i="5"/>
  <c r="O349" i="5" s="1"/>
  <c r="T348" i="5"/>
  <c r="N348" i="5"/>
  <c r="P348" i="5" s="1"/>
  <c r="T347" i="5"/>
  <c r="N347" i="5"/>
  <c r="T346" i="5"/>
  <c r="N346" i="5"/>
  <c r="O346" i="5" s="1"/>
  <c r="T345" i="5"/>
  <c r="N345" i="5"/>
  <c r="P345" i="5" s="1"/>
  <c r="T344" i="5"/>
  <c r="P344" i="5"/>
  <c r="O344" i="5"/>
  <c r="J610" i="6"/>
  <c r="J609" i="6"/>
  <c r="J608" i="6"/>
  <c r="J607" i="6"/>
  <c r="J606" i="6"/>
  <c r="J605" i="6"/>
  <c r="J604" i="6"/>
  <c r="J603" i="6"/>
  <c r="J602" i="6"/>
  <c r="J601" i="6"/>
  <c r="J600" i="6"/>
  <c r="J599" i="6"/>
  <c r="J598" i="6"/>
  <c r="J597" i="6"/>
  <c r="J596" i="6"/>
  <c r="J595" i="6"/>
  <c r="J594" i="6"/>
  <c r="J593" i="6"/>
  <c r="J592" i="6"/>
  <c r="J591" i="6"/>
  <c r="J590" i="6"/>
  <c r="J589" i="6"/>
  <c r="J588" i="6"/>
  <c r="J587" i="6"/>
  <c r="J586" i="6"/>
  <c r="J585" i="6"/>
  <c r="J584" i="6"/>
  <c r="J583" i="6"/>
  <c r="J582" i="6"/>
  <c r="J581" i="6"/>
  <c r="J580" i="6"/>
  <c r="J579" i="6"/>
  <c r="J578" i="6"/>
  <c r="J577" i="6"/>
  <c r="J576" i="6"/>
  <c r="J575" i="6"/>
  <c r="J574" i="6"/>
  <c r="J573" i="6"/>
  <c r="J572" i="6"/>
  <c r="J563" i="6"/>
  <c r="J562" i="6"/>
  <c r="J561" i="6"/>
  <c r="J560" i="6"/>
  <c r="J559" i="6"/>
  <c r="J558" i="6"/>
  <c r="J557" i="6"/>
  <c r="J556" i="6"/>
  <c r="J555" i="6"/>
  <c r="J554" i="6"/>
  <c r="J553" i="6"/>
  <c r="J552" i="6"/>
  <c r="J551" i="6"/>
  <c r="J550" i="6"/>
  <c r="J549" i="6"/>
  <c r="J548" i="6"/>
  <c r="J547" i="6"/>
  <c r="J546" i="6"/>
  <c r="J545" i="6"/>
  <c r="J544" i="6"/>
  <c r="J543" i="6"/>
  <c r="J542" i="6"/>
  <c r="J541" i="6"/>
  <c r="J540" i="6"/>
  <c r="J539" i="6"/>
  <c r="J538" i="6"/>
  <c r="J537" i="6"/>
  <c r="J536" i="6"/>
  <c r="J535" i="6"/>
  <c r="J534" i="6"/>
  <c r="J533" i="6"/>
  <c r="J532" i="6"/>
  <c r="J531" i="6"/>
  <c r="J530" i="6"/>
  <c r="J529" i="6"/>
  <c r="J528" i="6"/>
  <c r="J527" i="6"/>
  <c r="J526" i="6"/>
  <c r="J525" i="6"/>
  <c r="J524" i="6"/>
  <c r="J523" i="6"/>
  <c r="J522" i="6"/>
  <c r="J521" i="6"/>
  <c r="J520" i="6"/>
  <c r="J519" i="6"/>
  <c r="J518" i="6"/>
  <c r="J517" i="6"/>
  <c r="J516" i="6"/>
  <c r="J626" i="6"/>
  <c r="J625" i="6"/>
  <c r="J624" i="6"/>
  <c r="J623" i="6"/>
  <c r="J622" i="6"/>
  <c r="J621" i="6"/>
  <c r="J620" i="6"/>
  <c r="J619" i="6"/>
  <c r="J618" i="6"/>
  <c r="J617" i="6"/>
  <c r="J616" i="6"/>
  <c r="J615" i="6"/>
  <c r="J614" i="6"/>
  <c r="J613" i="6"/>
  <c r="J612" i="6"/>
  <c r="J611" i="6"/>
  <c r="J571" i="6"/>
  <c r="J570" i="6"/>
  <c r="J569" i="6"/>
  <c r="J568" i="6"/>
  <c r="J567" i="6"/>
  <c r="J566" i="6"/>
  <c r="J565" i="6"/>
  <c r="J564" i="6"/>
  <c r="J632" i="6"/>
  <c r="J631" i="6"/>
  <c r="J628" i="6"/>
  <c r="J627" i="6"/>
  <c r="T611" i="5"/>
  <c r="N611" i="5"/>
  <c r="P611" i="5" s="1"/>
  <c r="T610" i="5"/>
  <c r="N610" i="5"/>
  <c r="P610" i="5" s="1"/>
  <c r="T609" i="5"/>
  <c r="N609" i="5"/>
  <c r="P609" i="5" s="1"/>
  <c r="T608" i="5"/>
  <c r="N608" i="5"/>
  <c r="P608" i="5" s="1"/>
  <c r="T607" i="5"/>
  <c r="N607" i="5"/>
  <c r="O607" i="5" s="1"/>
  <c r="T606" i="5"/>
  <c r="N606" i="5"/>
  <c r="P606" i="5" s="1"/>
  <c r="T605" i="5"/>
  <c r="N605" i="5"/>
  <c r="P605" i="5" s="1"/>
  <c r="T604" i="5"/>
  <c r="N604" i="5"/>
  <c r="P604" i="5" s="1"/>
  <c r="T603" i="5"/>
  <c r="N603" i="5"/>
  <c r="P603" i="5" s="1"/>
  <c r="T602" i="5"/>
  <c r="N602" i="5"/>
  <c r="P602" i="5" s="1"/>
  <c r="T601" i="5"/>
  <c r="N601" i="5"/>
  <c r="P601" i="5" s="1"/>
  <c r="T600" i="5"/>
  <c r="N600" i="5"/>
  <c r="P600" i="5" s="1"/>
  <c r="T599" i="5"/>
  <c r="N599" i="5"/>
  <c r="P599" i="5" s="1"/>
  <c r="T598" i="5"/>
  <c r="N598" i="5"/>
  <c r="P598" i="5" s="1"/>
  <c r="T597" i="5"/>
  <c r="N597" i="5"/>
  <c r="P597" i="5" s="1"/>
  <c r="T596" i="5"/>
  <c r="N596" i="5"/>
  <c r="P596" i="5" s="1"/>
  <c r="T595" i="5"/>
  <c r="N595" i="5"/>
  <c r="P595" i="5" s="1"/>
  <c r="T594" i="5"/>
  <c r="N594" i="5"/>
  <c r="P594" i="5" s="1"/>
  <c r="T593" i="5"/>
  <c r="N593" i="5"/>
  <c r="P593" i="5" s="1"/>
  <c r="T592" i="5"/>
  <c r="N592" i="5"/>
  <c r="P592" i="5" s="1"/>
  <c r="T563" i="5"/>
  <c r="N563" i="5"/>
  <c r="P563" i="5" s="1"/>
  <c r="T562" i="5"/>
  <c r="N562" i="5"/>
  <c r="P562" i="5" s="1"/>
  <c r="T561" i="5"/>
  <c r="N561" i="5"/>
  <c r="P561" i="5" s="1"/>
  <c r="T560" i="5"/>
  <c r="N560" i="5"/>
  <c r="O560" i="5" s="1"/>
  <c r="T559" i="5"/>
  <c r="N559" i="5"/>
  <c r="O559" i="5" s="1"/>
  <c r="T558" i="5"/>
  <c r="N558" i="5"/>
  <c r="P558" i="5" s="1"/>
  <c r="T557" i="5"/>
  <c r="N557" i="5"/>
  <c r="P557" i="5" s="1"/>
  <c r="T556" i="5"/>
  <c r="N556" i="5"/>
  <c r="O556" i="5" s="1"/>
  <c r="T555" i="5"/>
  <c r="N555" i="5"/>
  <c r="P555" i="5" s="1"/>
  <c r="T554" i="5"/>
  <c r="N554" i="5"/>
  <c r="O554" i="5" s="1"/>
  <c r="T553" i="5"/>
  <c r="N553" i="5"/>
  <c r="P553" i="5" s="1"/>
  <c r="T552" i="5"/>
  <c r="N552" i="5"/>
  <c r="P552" i="5" s="1"/>
  <c r="T551" i="5"/>
  <c r="N551" i="5"/>
  <c r="P551" i="5" s="1"/>
  <c r="T550" i="5"/>
  <c r="N550" i="5"/>
  <c r="O550" i="5" s="1"/>
  <c r="T549" i="5"/>
  <c r="N549" i="5"/>
  <c r="P549" i="5" s="1"/>
  <c r="T548" i="5"/>
  <c r="N548" i="5"/>
  <c r="P548" i="5" s="1"/>
  <c r="T547" i="5"/>
  <c r="N547" i="5"/>
  <c r="P547" i="5" s="1"/>
  <c r="T546" i="5"/>
  <c r="N546" i="5"/>
  <c r="P546" i="5" s="1"/>
  <c r="T545" i="5"/>
  <c r="N545" i="5"/>
  <c r="P545" i="5" s="1"/>
  <c r="T544" i="5"/>
  <c r="N544" i="5"/>
  <c r="P544" i="5" s="1"/>
  <c r="T543" i="5"/>
  <c r="N543" i="5"/>
  <c r="P543" i="5" s="1"/>
  <c r="T542" i="5"/>
  <c r="N542" i="5"/>
  <c r="P542" i="5" s="1"/>
  <c r="T541" i="5"/>
  <c r="N541" i="5"/>
  <c r="P541" i="5" s="1"/>
  <c r="T540" i="5"/>
  <c r="N540" i="5"/>
  <c r="P540" i="5" s="1"/>
  <c r="T539" i="5"/>
  <c r="N539" i="5"/>
  <c r="P539" i="5" s="1"/>
  <c r="T538" i="5"/>
  <c r="N538" i="5"/>
  <c r="O538" i="5" s="1"/>
  <c r="T537" i="5"/>
  <c r="N537" i="5"/>
  <c r="P537" i="5" s="1"/>
  <c r="T536" i="5"/>
  <c r="N536" i="5"/>
  <c r="P536" i="5" s="1"/>
  <c r="T535" i="5"/>
  <c r="N535" i="5"/>
  <c r="P535" i="5" s="1"/>
  <c r="T534" i="5"/>
  <c r="N534" i="5"/>
  <c r="P534" i="5" s="1"/>
  <c r="T533" i="5"/>
  <c r="N533" i="5"/>
  <c r="P533" i="5" s="1"/>
  <c r="T532" i="5"/>
  <c r="N532" i="5"/>
  <c r="O532" i="5" s="1"/>
  <c r="T531" i="5"/>
  <c r="N531" i="5"/>
  <c r="P531" i="5" s="1"/>
  <c r="T530" i="5"/>
  <c r="N530" i="5"/>
  <c r="P530" i="5" s="1"/>
  <c r="T529" i="5"/>
  <c r="N529" i="5"/>
  <c r="O529" i="5" s="1"/>
  <c r="T528" i="5"/>
  <c r="N528" i="5"/>
  <c r="P528" i="5" s="1"/>
  <c r="T527" i="5"/>
  <c r="N527" i="5"/>
  <c r="P527" i="5" s="1"/>
  <c r="T526" i="5"/>
  <c r="N526" i="5"/>
  <c r="P526" i="5" s="1"/>
  <c r="T525" i="5"/>
  <c r="N525" i="5"/>
  <c r="P525" i="5" s="1"/>
  <c r="T524" i="5"/>
  <c r="N524" i="5"/>
  <c r="P524" i="5" s="1"/>
  <c r="T523" i="5"/>
  <c r="N523" i="5"/>
  <c r="P523" i="5" s="1"/>
  <c r="T522" i="5"/>
  <c r="N522" i="5"/>
  <c r="P522" i="5" s="1"/>
  <c r="T521" i="5"/>
  <c r="N521" i="5"/>
  <c r="P521" i="5" s="1"/>
  <c r="T520" i="5"/>
  <c r="N520" i="5"/>
  <c r="O520" i="5" s="1"/>
  <c r="T519" i="5"/>
  <c r="N519" i="5"/>
  <c r="P519" i="5" s="1"/>
  <c r="T518" i="5"/>
  <c r="N518" i="5"/>
  <c r="P518" i="5" s="1"/>
  <c r="T517" i="5"/>
  <c r="N517" i="5"/>
  <c r="P517" i="5" s="1"/>
  <c r="T516" i="5"/>
  <c r="N516" i="5"/>
  <c r="P516" i="5" s="1"/>
  <c r="T587" i="5"/>
  <c r="N587" i="5"/>
  <c r="P587" i="5" s="1"/>
  <c r="T586" i="5"/>
  <c r="N586" i="5"/>
  <c r="O586" i="5" s="1"/>
  <c r="T585" i="5"/>
  <c r="N585" i="5"/>
  <c r="P585" i="5" s="1"/>
  <c r="T584" i="5"/>
  <c r="N584" i="5"/>
  <c r="P584" i="5" s="1"/>
  <c r="T583" i="5"/>
  <c r="N583" i="5"/>
  <c r="P583" i="5" s="1"/>
  <c r="T582" i="5"/>
  <c r="N582" i="5"/>
  <c r="P582" i="5" s="1"/>
  <c r="T581" i="5"/>
  <c r="N581" i="5"/>
  <c r="P581" i="5" s="1"/>
  <c r="T580" i="5"/>
  <c r="N580" i="5"/>
  <c r="O580" i="5" s="1"/>
  <c r="T579" i="5"/>
  <c r="N579" i="5"/>
  <c r="P579" i="5" s="1"/>
  <c r="T578" i="5"/>
  <c r="N578" i="5"/>
  <c r="P578" i="5" s="1"/>
  <c r="T577" i="5"/>
  <c r="N577" i="5"/>
  <c r="P577" i="5" s="1"/>
  <c r="T576" i="5"/>
  <c r="N576" i="5"/>
  <c r="P576" i="5" s="1"/>
  <c r="T575" i="5"/>
  <c r="N575" i="5"/>
  <c r="P575" i="5" s="1"/>
  <c r="T574" i="5"/>
  <c r="N574" i="5"/>
  <c r="O574" i="5" s="1"/>
  <c r="T573" i="5"/>
  <c r="N573" i="5"/>
  <c r="P573" i="5" s="1"/>
  <c r="T572" i="5"/>
  <c r="N572" i="5"/>
  <c r="P572" i="5" s="1"/>
  <c r="T571" i="5"/>
  <c r="N571" i="5"/>
  <c r="P571" i="5" s="1"/>
  <c r="T570" i="5"/>
  <c r="N570" i="5"/>
  <c r="P570" i="5" s="1"/>
  <c r="T569" i="5"/>
  <c r="N569" i="5"/>
  <c r="P569" i="5" s="1"/>
  <c r="T568" i="5"/>
  <c r="N568" i="5"/>
  <c r="O568" i="5" s="1"/>
  <c r="T567" i="5"/>
  <c r="N567" i="5"/>
  <c r="P567" i="5" s="1"/>
  <c r="T566" i="5"/>
  <c r="N566" i="5"/>
  <c r="P566" i="5" s="1"/>
  <c r="T565" i="5"/>
  <c r="N565" i="5"/>
  <c r="P565" i="5" s="1"/>
  <c r="T564" i="5"/>
  <c r="N564" i="5"/>
  <c r="P564" i="5" s="1"/>
  <c r="T619" i="5"/>
  <c r="N619" i="5"/>
  <c r="P619" i="5" s="1"/>
  <c r="T618" i="5"/>
  <c r="N618" i="5"/>
  <c r="O618" i="5" s="1"/>
  <c r="T617" i="5"/>
  <c r="N617" i="5"/>
  <c r="P617" i="5" s="1"/>
  <c r="T616" i="5"/>
  <c r="N616" i="5"/>
  <c r="P616" i="5" s="1"/>
  <c r="T615" i="5"/>
  <c r="N615" i="5"/>
  <c r="P615" i="5" s="1"/>
  <c r="T614" i="5"/>
  <c r="N614" i="5"/>
  <c r="P614" i="5" s="1"/>
  <c r="T613" i="5"/>
  <c r="N613" i="5"/>
  <c r="P613" i="5" s="1"/>
  <c r="T612" i="5"/>
  <c r="N612" i="5"/>
  <c r="P612" i="5" s="1"/>
  <c r="T591" i="5"/>
  <c r="N591" i="5"/>
  <c r="P591" i="5" s="1"/>
  <c r="T590" i="5"/>
  <c r="N590" i="5"/>
  <c r="P590" i="5" s="1"/>
  <c r="T589" i="5"/>
  <c r="N589" i="5"/>
  <c r="P589" i="5" s="1"/>
  <c r="T588" i="5"/>
  <c r="N588" i="5"/>
  <c r="O588" i="5" s="1"/>
  <c r="A175" i="6"/>
  <c r="B175" i="6"/>
  <c r="C175" i="6"/>
  <c r="D175" i="6"/>
  <c r="E175" i="6"/>
  <c r="F175" i="6"/>
  <c r="G175" i="6"/>
  <c r="H175" i="6"/>
  <c r="A176" i="6"/>
  <c r="B176" i="6"/>
  <c r="C176" i="6"/>
  <c r="D176" i="6"/>
  <c r="E176" i="6"/>
  <c r="F176" i="6"/>
  <c r="G176" i="6"/>
  <c r="H176" i="6"/>
  <c r="A177" i="6"/>
  <c r="B177" i="6"/>
  <c r="C177" i="6"/>
  <c r="D177" i="6"/>
  <c r="E177" i="6"/>
  <c r="F177" i="6"/>
  <c r="G177" i="6"/>
  <c r="H177" i="6"/>
  <c r="A178" i="6"/>
  <c r="B178" i="6"/>
  <c r="C178" i="6"/>
  <c r="D178" i="6"/>
  <c r="E178" i="6"/>
  <c r="F178" i="6"/>
  <c r="G178" i="6"/>
  <c r="H178" i="6"/>
  <c r="A179" i="6"/>
  <c r="B179" i="6"/>
  <c r="C179" i="6"/>
  <c r="D179" i="6"/>
  <c r="E179" i="6"/>
  <c r="F179" i="6"/>
  <c r="G179" i="6"/>
  <c r="H179" i="6"/>
  <c r="A180" i="6"/>
  <c r="B180" i="6"/>
  <c r="C180" i="6"/>
  <c r="D180" i="6"/>
  <c r="E180" i="6"/>
  <c r="F180" i="6"/>
  <c r="G180" i="6"/>
  <c r="H180" i="6"/>
  <c r="A181" i="6"/>
  <c r="B181" i="6"/>
  <c r="C181" i="6"/>
  <c r="D181" i="6"/>
  <c r="E181" i="6"/>
  <c r="F181" i="6"/>
  <c r="G181" i="6"/>
  <c r="H181" i="6"/>
  <c r="A182" i="6"/>
  <c r="B182" i="6"/>
  <c r="C182" i="6"/>
  <c r="D182" i="6"/>
  <c r="E182" i="6"/>
  <c r="F182" i="6"/>
  <c r="G182" i="6"/>
  <c r="H182" i="6"/>
  <c r="A183" i="6"/>
  <c r="B183" i="6"/>
  <c r="C183" i="6"/>
  <c r="D183" i="6"/>
  <c r="E183" i="6"/>
  <c r="F183" i="6"/>
  <c r="G183" i="6"/>
  <c r="H183" i="6"/>
  <c r="A184" i="6"/>
  <c r="B184" i="6"/>
  <c r="C184" i="6"/>
  <c r="D184" i="6"/>
  <c r="E184" i="6"/>
  <c r="F184" i="6"/>
  <c r="G184" i="6"/>
  <c r="H184" i="6"/>
  <c r="A185" i="6"/>
  <c r="B185" i="6"/>
  <c r="C185" i="6"/>
  <c r="D185" i="6"/>
  <c r="E185" i="6"/>
  <c r="F185" i="6"/>
  <c r="G185" i="6"/>
  <c r="H185" i="6"/>
  <c r="A186" i="6"/>
  <c r="B186" i="6"/>
  <c r="C186" i="6"/>
  <c r="D186" i="6"/>
  <c r="E186" i="6"/>
  <c r="F186" i="6"/>
  <c r="G186" i="6"/>
  <c r="H186" i="6"/>
  <c r="A187" i="6"/>
  <c r="B187" i="6"/>
  <c r="C187" i="6"/>
  <c r="D187" i="6"/>
  <c r="E187" i="6"/>
  <c r="F187" i="6"/>
  <c r="G187" i="6"/>
  <c r="H187" i="6"/>
  <c r="A188" i="6"/>
  <c r="B188" i="6"/>
  <c r="C188" i="6"/>
  <c r="D188" i="6"/>
  <c r="E188" i="6"/>
  <c r="F188" i="6"/>
  <c r="G188" i="6"/>
  <c r="H188" i="6"/>
  <c r="A189" i="6"/>
  <c r="B189" i="6"/>
  <c r="C189" i="6"/>
  <c r="D189" i="6"/>
  <c r="E189" i="6"/>
  <c r="F189" i="6"/>
  <c r="G189" i="6"/>
  <c r="H189" i="6"/>
  <c r="A190" i="6"/>
  <c r="B190" i="6"/>
  <c r="C190" i="6"/>
  <c r="D190" i="6"/>
  <c r="E190" i="6"/>
  <c r="F190" i="6"/>
  <c r="G190" i="6"/>
  <c r="H190" i="6"/>
  <c r="A191" i="6"/>
  <c r="B191" i="6"/>
  <c r="C191" i="6"/>
  <c r="D191" i="6"/>
  <c r="E191" i="6"/>
  <c r="F191" i="6"/>
  <c r="G191" i="6"/>
  <c r="H191" i="6"/>
  <c r="A192" i="6"/>
  <c r="B192" i="6"/>
  <c r="C192" i="6"/>
  <c r="D192" i="6"/>
  <c r="E192" i="6"/>
  <c r="F192" i="6"/>
  <c r="G192" i="6"/>
  <c r="H192" i="6"/>
  <c r="A193" i="6"/>
  <c r="B193" i="6"/>
  <c r="C193" i="6"/>
  <c r="D193" i="6"/>
  <c r="E193" i="6"/>
  <c r="F193" i="6"/>
  <c r="G193" i="6"/>
  <c r="H193" i="6"/>
  <c r="A194" i="6"/>
  <c r="B194" i="6"/>
  <c r="C194" i="6"/>
  <c r="D194" i="6"/>
  <c r="E194" i="6"/>
  <c r="F194" i="6"/>
  <c r="G194" i="6"/>
  <c r="H194" i="6"/>
  <c r="A195" i="6"/>
  <c r="B195" i="6"/>
  <c r="C195" i="6"/>
  <c r="D195" i="6"/>
  <c r="E195" i="6"/>
  <c r="F195" i="6"/>
  <c r="G195" i="6"/>
  <c r="H195" i="6"/>
  <c r="A196" i="6"/>
  <c r="B196" i="6"/>
  <c r="C196" i="6"/>
  <c r="D196" i="6"/>
  <c r="E196" i="6"/>
  <c r="F196" i="6"/>
  <c r="G196" i="6"/>
  <c r="H196" i="6"/>
  <c r="A197" i="6"/>
  <c r="B197" i="6"/>
  <c r="C197" i="6"/>
  <c r="D197" i="6"/>
  <c r="E197" i="6"/>
  <c r="F197" i="6"/>
  <c r="G197" i="6"/>
  <c r="H197" i="6"/>
  <c r="A198" i="6"/>
  <c r="B198" i="6"/>
  <c r="C198" i="6"/>
  <c r="D198" i="6"/>
  <c r="E198" i="6"/>
  <c r="F198" i="6"/>
  <c r="G198" i="6"/>
  <c r="H198" i="6"/>
  <c r="A199" i="6"/>
  <c r="B199" i="6"/>
  <c r="C199" i="6"/>
  <c r="D199" i="6"/>
  <c r="E199" i="6"/>
  <c r="F199" i="6"/>
  <c r="G199" i="6"/>
  <c r="H199" i="6"/>
  <c r="A200" i="6"/>
  <c r="B200" i="6"/>
  <c r="C200" i="6"/>
  <c r="D200" i="6"/>
  <c r="E200" i="6"/>
  <c r="F200" i="6"/>
  <c r="G200" i="6"/>
  <c r="H200" i="6"/>
  <c r="A201" i="6"/>
  <c r="B201" i="6"/>
  <c r="C201" i="6"/>
  <c r="D201" i="6"/>
  <c r="E201" i="6"/>
  <c r="F201" i="6"/>
  <c r="G201" i="6"/>
  <c r="H201" i="6"/>
  <c r="A202" i="6"/>
  <c r="B202" i="6"/>
  <c r="C202" i="6"/>
  <c r="D202" i="6"/>
  <c r="E202" i="6"/>
  <c r="F202" i="6"/>
  <c r="G202" i="6"/>
  <c r="H202" i="6"/>
  <c r="A203" i="6"/>
  <c r="B203" i="6"/>
  <c r="C203" i="6"/>
  <c r="D203" i="6"/>
  <c r="E203" i="6"/>
  <c r="F203" i="6"/>
  <c r="G203" i="6"/>
  <c r="H203" i="6"/>
  <c r="A204" i="6"/>
  <c r="B204" i="6"/>
  <c r="C204" i="6"/>
  <c r="D204" i="6"/>
  <c r="E204" i="6"/>
  <c r="F204" i="6"/>
  <c r="G204" i="6"/>
  <c r="H204" i="6"/>
  <c r="A205" i="6"/>
  <c r="B205" i="6"/>
  <c r="C205" i="6"/>
  <c r="D205" i="6"/>
  <c r="E205" i="6"/>
  <c r="F205" i="6"/>
  <c r="G205" i="6"/>
  <c r="H205" i="6"/>
  <c r="A206" i="6"/>
  <c r="B206" i="6"/>
  <c r="C206" i="6"/>
  <c r="D206" i="6"/>
  <c r="E206" i="6"/>
  <c r="F206" i="6"/>
  <c r="G206" i="6"/>
  <c r="H206" i="6"/>
  <c r="A207" i="6"/>
  <c r="B207" i="6"/>
  <c r="C207" i="6"/>
  <c r="D207" i="6"/>
  <c r="E207" i="6"/>
  <c r="F207" i="6"/>
  <c r="G207" i="6"/>
  <c r="H207" i="6"/>
  <c r="A208" i="6"/>
  <c r="B208" i="6"/>
  <c r="C208" i="6"/>
  <c r="D208" i="6"/>
  <c r="E208" i="6"/>
  <c r="F208" i="6"/>
  <c r="G208" i="6"/>
  <c r="H208" i="6"/>
  <c r="A209" i="6"/>
  <c r="B209" i="6"/>
  <c r="C209" i="6"/>
  <c r="D209" i="6"/>
  <c r="E209" i="6"/>
  <c r="F209" i="6"/>
  <c r="G209" i="6"/>
  <c r="H209" i="6"/>
  <c r="A210" i="6"/>
  <c r="B210" i="6"/>
  <c r="C210" i="6"/>
  <c r="D210" i="6"/>
  <c r="E210" i="6"/>
  <c r="F210" i="6"/>
  <c r="G210" i="6"/>
  <c r="H210" i="6"/>
  <c r="A211" i="6"/>
  <c r="B211" i="6"/>
  <c r="C211" i="6"/>
  <c r="D211" i="6"/>
  <c r="E211" i="6"/>
  <c r="F211" i="6"/>
  <c r="G211" i="6"/>
  <c r="H211" i="6"/>
  <c r="A212" i="6"/>
  <c r="B212" i="6"/>
  <c r="C212" i="6"/>
  <c r="D212" i="6"/>
  <c r="E212" i="6"/>
  <c r="F212" i="6"/>
  <c r="G212" i="6"/>
  <c r="H212" i="6"/>
  <c r="A213" i="6"/>
  <c r="B213" i="6"/>
  <c r="C213" i="6"/>
  <c r="D213" i="6"/>
  <c r="E213" i="6"/>
  <c r="F213" i="6"/>
  <c r="G213" i="6"/>
  <c r="H213" i="6"/>
  <c r="A214" i="6"/>
  <c r="B214" i="6"/>
  <c r="C214" i="6"/>
  <c r="D214" i="6"/>
  <c r="E214" i="6"/>
  <c r="F214" i="6"/>
  <c r="G214" i="6"/>
  <c r="H214" i="6"/>
  <c r="A215" i="6"/>
  <c r="B215" i="6"/>
  <c r="C215" i="6"/>
  <c r="D215" i="6"/>
  <c r="E215" i="6"/>
  <c r="F215" i="6"/>
  <c r="G215" i="6"/>
  <c r="H215" i="6"/>
  <c r="A216" i="6"/>
  <c r="B216" i="6"/>
  <c r="C216" i="6"/>
  <c r="D216" i="6"/>
  <c r="E216" i="6"/>
  <c r="F216" i="6"/>
  <c r="G216" i="6"/>
  <c r="H216" i="6"/>
  <c r="A217" i="6"/>
  <c r="B217" i="6"/>
  <c r="C217" i="6"/>
  <c r="D217" i="6"/>
  <c r="E217" i="6"/>
  <c r="F217" i="6"/>
  <c r="G217" i="6"/>
  <c r="H217" i="6"/>
  <c r="A218" i="6"/>
  <c r="B218" i="6"/>
  <c r="C218" i="6"/>
  <c r="D218" i="6"/>
  <c r="E218" i="6"/>
  <c r="F218" i="6"/>
  <c r="G218" i="6"/>
  <c r="H218" i="6"/>
  <c r="A219" i="6"/>
  <c r="B219" i="6"/>
  <c r="C219" i="6"/>
  <c r="D219" i="6"/>
  <c r="E219" i="6"/>
  <c r="F219" i="6"/>
  <c r="G219" i="6"/>
  <c r="H219" i="6"/>
  <c r="A220" i="6"/>
  <c r="B220" i="6"/>
  <c r="C220" i="6"/>
  <c r="D220" i="6"/>
  <c r="E220" i="6"/>
  <c r="F220" i="6"/>
  <c r="G220" i="6"/>
  <c r="H220" i="6"/>
  <c r="A221" i="6"/>
  <c r="B221" i="6"/>
  <c r="C221" i="6"/>
  <c r="D221" i="6"/>
  <c r="E221" i="6"/>
  <c r="F221" i="6"/>
  <c r="G221" i="6"/>
  <c r="H221" i="6"/>
  <c r="A222" i="6"/>
  <c r="B222" i="6"/>
  <c r="C222" i="6"/>
  <c r="D222" i="6"/>
  <c r="E222" i="6"/>
  <c r="F222" i="6"/>
  <c r="G222" i="6"/>
  <c r="H222" i="6"/>
  <c r="A223" i="6"/>
  <c r="B223" i="6"/>
  <c r="C223" i="6"/>
  <c r="D223" i="6"/>
  <c r="E223" i="6"/>
  <c r="F223" i="6"/>
  <c r="G223" i="6"/>
  <c r="H223" i="6"/>
  <c r="A224" i="6"/>
  <c r="B224" i="6"/>
  <c r="C224" i="6"/>
  <c r="D224" i="6"/>
  <c r="E224" i="6"/>
  <c r="F224" i="6"/>
  <c r="G224" i="6"/>
  <c r="H224" i="6"/>
  <c r="A225" i="6"/>
  <c r="B225" i="6"/>
  <c r="C225" i="6"/>
  <c r="D225" i="6"/>
  <c r="E225" i="6"/>
  <c r="F225" i="6"/>
  <c r="G225" i="6"/>
  <c r="H225" i="6"/>
  <c r="A226" i="6"/>
  <c r="B226" i="6"/>
  <c r="C226" i="6"/>
  <c r="D226" i="6"/>
  <c r="E226" i="6"/>
  <c r="F226" i="6"/>
  <c r="G226" i="6"/>
  <c r="H226" i="6"/>
  <c r="A227" i="6"/>
  <c r="B227" i="6"/>
  <c r="C227" i="6"/>
  <c r="D227" i="6"/>
  <c r="E227" i="6"/>
  <c r="F227" i="6"/>
  <c r="G227" i="6"/>
  <c r="H227" i="6"/>
  <c r="A228" i="6"/>
  <c r="B228" i="6"/>
  <c r="C228" i="6"/>
  <c r="D228" i="6"/>
  <c r="E228" i="6"/>
  <c r="F228" i="6"/>
  <c r="G228" i="6"/>
  <c r="H228" i="6"/>
  <c r="A229" i="6"/>
  <c r="B229" i="6"/>
  <c r="C229" i="6"/>
  <c r="D229" i="6"/>
  <c r="E229" i="6"/>
  <c r="F229" i="6"/>
  <c r="G229" i="6"/>
  <c r="H229" i="6"/>
  <c r="A230" i="6"/>
  <c r="B230" i="6"/>
  <c r="C230" i="6"/>
  <c r="D230" i="6"/>
  <c r="E230" i="6"/>
  <c r="F230" i="6"/>
  <c r="G230" i="6"/>
  <c r="H230" i="6"/>
  <c r="A231" i="6"/>
  <c r="B231" i="6"/>
  <c r="C231" i="6"/>
  <c r="D231" i="6"/>
  <c r="E231" i="6"/>
  <c r="F231" i="6"/>
  <c r="G231" i="6"/>
  <c r="H231" i="6"/>
  <c r="A232" i="6"/>
  <c r="B232" i="6"/>
  <c r="C232" i="6"/>
  <c r="D232" i="6"/>
  <c r="E232" i="6"/>
  <c r="F232" i="6"/>
  <c r="G232" i="6"/>
  <c r="H232" i="6"/>
  <c r="A233" i="6"/>
  <c r="B233" i="6"/>
  <c r="C233" i="6"/>
  <c r="D233" i="6"/>
  <c r="E233" i="6"/>
  <c r="F233" i="6"/>
  <c r="G233" i="6"/>
  <c r="H233" i="6"/>
  <c r="A234" i="6"/>
  <c r="B234" i="6"/>
  <c r="C234" i="6"/>
  <c r="D234" i="6"/>
  <c r="E234" i="6"/>
  <c r="F234" i="6"/>
  <c r="G234" i="6"/>
  <c r="H234" i="6"/>
  <c r="A235" i="6"/>
  <c r="B235" i="6"/>
  <c r="C235" i="6"/>
  <c r="D235" i="6"/>
  <c r="E235" i="6"/>
  <c r="F235" i="6"/>
  <c r="G235" i="6"/>
  <c r="H235" i="6"/>
  <c r="A236" i="6"/>
  <c r="B236" i="6"/>
  <c r="C236" i="6"/>
  <c r="D236" i="6"/>
  <c r="E236" i="6"/>
  <c r="F236" i="6"/>
  <c r="G236" i="6"/>
  <c r="H236" i="6"/>
  <c r="A237" i="6"/>
  <c r="B237" i="6"/>
  <c r="C237" i="6"/>
  <c r="D237" i="6"/>
  <c r="E237" i="6"/>
  <c r="F237" i="6"/>
  <c r="G237" i="6"/>
  <c r="H237" i="6"/>
  <c r="A238" i="6"/>
  <c r="B238" i="6"/>
  <c r="C238" i="6"/>
  <c r="D238" i="6"/>
  <c r="E238" i="6"/>
  <c r="F238" i="6"/>
  <c r="G238" i="6"/>
  <c r="H238" i="6"/>
  <c r="A239" i="6"/>
  <c r="B239" i="6"/>
  <c r="C239" i="6"/>
  <c r="D239" i="6"/>
  <c r="E239" i="6"/>
  <c r="F239" i="6"/>
  <c r="G239" i="6"/>
  <c r="H239" i="6"/>
  <c r="A240" i="6"/>
  <c r="B240" i="6"/>
  <c r="C240" i="6"/>
  <c r="D240" i="6"/>
  <c r="E240" i="6"/>
  <c r="F240" i="6"/>
  <c r="G240" i="6"/>
  <c r="H240" i="6"/>
  <c r="A241" i="6"/>
  <c r="B241" i="6"/>
  <c r="C241" i="6"/>
  <c r="D241" i="6"/>
  <c r="E241" i="6"/>
  <c r="F241" i="6"/>
  <c r="G241" i="6"/>
  <c r="H241" i="6"/>
  <c r="A242" i="6"/>
  <c r="B242" i="6"/>
  <c r="C242" i="6"/>
  <c r="D242" i="6"/>
  <c r="E242" i="6"/>
  <c r="F242" i="6"/>
  <c r="G242" i="6"/>
  <c r="H242" i="6"/>
  <c r="A243" i="6"/>
  <c r="B243" i="6"/>
  <c r="C243" i="6"/>
  <c r="D243" i="6"/>
  <c r="E243" i="6"/>
  <c r="F243" i="6"/>
  <c r="G243" i="6"/>
  <c r="H243" i="6"/>
  <c r="A244" i="6"/>
  <c r="B244" i="6"/>
  <c r="C244" i="6"/>
  <c r="D244" i="6"/>
  <c r="E244" i="6"/>
  <c r="F244" i="6"/>
  <c r="G244" i="6"/>
  <c r="H244" i="6"/>
  <c r="A245" i="6"/>
  <c r="B245" i="6"/>
  <c r="C245" i="6"/>
  <c r="D245" i="6"/>
  <c r="E245" i="6"/>
  <c r="F245" i="6"/>
  <c r="G245" i="6"/>
  <c r="H245" i="6"/>
  <c r="A246" i="6"/>
  <c r="B246" i="6"/>
  <c r="C246" i="6"/>
  <c r="D246" i="6"/>
  <c r="E246" i="6"/>
  <c r="F246" i="6"/>
  <c r="G246" i="6"/>
  <c r="H246" i="6"/>
  <c r="A247" i="6"/>
  <c r="B247" i="6"/>
  <c r="C247" i="6"/>
  <c r="D247" i="6"/>
  <c r="E247" i="6"/>
  <c r="F247" i="6"/>
  <c r="G247" i="6"/>
  <c r="H247" i="6"/>
  <c r="A248" i="6"/>
  <c r="B248" i="6"/>
  <c r="C248" i="6"/>
  <c r="D248" i="6"/>
  <c r="E248" i="6"/>
  <c r="F248" i="6"/>
  <c r="G248" i="6"/>
  <c r="H248" i="6"/>
  <c r="A249" i="6"/>
  <c r="B249" i="6"/>
  <c r="C249" i="6"/>
  <c r="D249" i="6"/>
  <c r="E249" i="6"/>
  <c r="F249" i="6"/>
  <c r="G249" i="6"/>
  <c r="H249" i="6"/>
  <c r="A250" i="6"/>
  <c r="B250" i="6"/>
  <c r="C250" i="6"/>
  <c r="D250" i="6"/>
  <c r="E250" i="6"/>
  <c r="F250" i="6"/>
  <c r="G250" i="6"/>
  <c r="H250" i="6"/>
  <c r="A251" i="6"/>
  <c r="B251" i="6"/>
  <c r="C251" i="6"/>
  <c r="D251" i="6"/>
  <c r="E251" i="6"/>
  <c r="F251" i="6"/>
  <c r="G251" i="6"/>
  <c r="H251" i="6"/>
  <c r="A252" i="6"/>
  <c r="B252" i="6"/>
  <c r="C252" i="6"/>
  <c r="D252" i="6"/>
  <c r="E252" i="6"/>
  <c r="F252" i="6"/>
  <c r="G252" i="6"/>
  <c r="H252" i="6"/>
  <c r="A253" i="6"/>
  <c r="B253" i="6"/>
  <c r="C253" i="6"/>
  <c r="D253" i="6"/>
  <c r="E253" i="6"/>
  <c r="F253" i="6"/>
  <c r="G253" i="6"/>
  <c r="H253" i="6"/>
  <c r="A254" i="6"/>
  <c r="B254" i="6"/>
  <c r="C254" i="6"/>
  <c r="D254" i="6"/>
  <c r="E254" i="6"/>
  <c r="F254" i="6"/>
  <c r="G254" i="6"/>
  <c r="H254" i="6"/>
  <c r="A255" i="6"/>
  <c r="B255" i="6"/>
  <c r="C255" i="6"/>
  <c r="D255" i="6"/>
  <c r="E255" i="6"/>
  <c r="F255" i="6"/>
  <c r="G255" i="6"/>
  <c r="H255" i="6"/>
  <c r="A256" i="6"/>
  <c r="B256" i="6"/>
  <c r="C256" i="6"/>
  <c r="D256" i="6"/>
  <c r="E256" i="6"/>
  <c r="F256" i="6"/>
  <c r="G256" i="6"/>
  <c r="H256" i="6"/>
  <c r="A257" i="6"/>
  <c r="B257" i="6"/>
  <c r="C257" i="6"/>
  <c r="D257" i="6"/>
  <c r="E257" i="6"/>
  <c r="F257" i="6"/>
  <c r="G257" i="6"/>
  <c r="H257" i="6"/>
  <c r="A258" i="6"/>
  <c r="B258" i="6"/>
  <c r="C258" i="6"/>
  <c r="D258" i="6"/>
  <c r="E258" i="6"/>
  <c r="F258" i="6"/>
  <c r="G258" i="6"/>
  <c r="H258" i="6"/>
  <c r="A259" i="6"/>
  <c r="B259" i="6"/>
  <c r="C259" i="6"/>
  <c r="D259" i="6"/>
  <c r="E259" i="6"/>
  <c r="F259" i="6"/>
  <c r="G259" i="6"/>
  <c r="H259" i="6"/>
  <c r="A260" i="6"/>
  <c r="B260" i="6"/>
  <c r="C260" i="6"/>
  <c r="D260" i="6"/>
  <c r="E260" i="6"/>
  <c r="F260" i="6"/>
  <c r="G260" i="6"/>
  <c r="H260" i="6"/>
  <c r="A261" i="6"/>
  <c r="B261" i="6"/>
  <c r="C261" i="6"/>
  <c r="D261" i="6"/>
  <c r="E261" i="6"/>
  <c r="F261" i="6"/>
  <c r="G261" i="6"/>
  <c r="H261" i="6"/>
  <c r="A262" i="6"/>
  <c r="B262" i="6"/>
  <c r="C262" i="6"/>
  <c r="D262" i="6"/>
  <c r="E262" i="6"/>
  <c r="F262" i="6"/>
  <c r="G262" i="6"/>
  <c r="H262" i="6"/>
  <c r="A263" i="6"/>
  <c r="B263" i="6"/>
  <c r="C263" i="6"/>
  <c r="D263" i="6"/>
  <c r="E263" i="6"/>
  <c r="F263" i="6"/>
  <c r="G263" i="6"/>
  <c r="H263" i="6"/>
  <c r="A264" i="6"/>
  <c r="B264" i="6"/>
  <c r="C264" i="6"/>
  <c r="D264" i="6"/>
  <c r="E264" i="6"/>
  <c r="F264" i="6"/>
  <c r="G264" i="6"/>
  <c r="H264" i="6"/>
  <c r="A265" i="6"/>
  <c r="B265" i="6"/>
  <c r="C265" i="6"/>
  <c r="D265" i="6"/>
  <c r="E265" i="6"/>
  <c r="F265" i="6"/>
  <c r="G265" i="6"/>
  <c r="H265" i="6"/>
  <c r="A266" i="6"/>
  <c r="B266" i="6"/>
  <c r="C266" i="6"/>
  <c r="D266" i="6"/>
  <c r="E266" i="6"/>
  <c r="F266" i="6"/>
  <c r="G266" i="6"/>
  <c r="H266" i="6"/>
  <c r="A267" i="6"/>
  <c r="B267" i="6"/>
  <c r="C267" i="6"/>
  <c r="D267" i="6"/>
  <c r="E267" i="6"/>
  <c r="F267" i="6"/>
  <c r="G267" i="6"/>
  <c r="H267" i="6"/>
  <c r="A268" i="6"/>
  <c r="B268" i="6"/>
  <c r="C268" i="6"/>
  <c r="D268" i="6"/>
  <c r="E268" i="6"/>
  <c r="F268" i="6"/>
  <c r="G268" i="6"/>
  <c r="H268" i="6"/>
  <c r="A269" i="6"/>
  <c r="B269" i="6"/>
  <c r="C269" i="6"/>
  <c r="D269" i="6"/>
  <c r="E269" i="6"/>
  <c r="F269" i="6"/>
  <c r="G269" i="6"/>
  <c r="H269" i="6"/>
  <c r="A270" i="6"/>
  <c r="B270" i="6"/>
  <c r="C270" i="6"/>
  <c r="D270" i="6"/>
  <c r="E270" i="6"/>
  <c r="F270" i="6"/>
  <c r="G270" i="6"/>
  <c r="H270" i="6"/>
  <c r="A271" i="6"/>
  <c r="B271" i="6"/>
  <c r="C271" i="6"/>
  <c r="D271" i="6"/>
  <c r="E271" i="6"/>
  <c r="F271" i="6"/>
  <c r="G271" i="6"/>
  <c r="H271" i="6"/>
  <c r="A272" i="6"/>
  <c r="B272" i="6"/>
  <c r="C272" i="6"/>
  <c r="D272" i="6"/>
  <c r="E272" i="6"/>
  <c r="F272" i="6"/>
  <c r="G272" i="6"/>
  <c r="H272" i="6"/>
  <c r="A273" i="6"/>
  <c r="B273" i="6"/>
  <c r="C273" i="6"/>
  <c r="D273" i="6"/>
  <c r="E273" i="6"/>
  <c r="F273" i="6"/>
  <c r="G273" i="6"/>
  <c r="H273" i="6"/>
  <c r="A274" i="6"/>
  <c r="B274" i="6"/>
  <c r="C274" i="6"/>
  <c r="D274" i="6"/>
  <c r="E274" i="6"/>
  <c r="F274" i="6"/>
  <c r="G274" i="6"/>
  <c r="H274" i="6"/>
  <c r="A275" i="6"/>
  <c r="B275" i="6"/>
  <c r="C275" i="6"/>
  <c r="D275" i="6"/>
  <c r="E275" i="6"/>
  <c r="F275" i="6"/>
  <c r="G275" i="6"/>
  <c r="H275" i="6"/>
  <c r="A276" i="6"/>
  <c r="B276" i="6"/>
  <c r="C276" i="6"/>
  <c r="D276" i="6"/>
  <c r="E276" i="6"/>
  <c r="F276" i="6"/>
  <c r="G276" i="6"/>
  <c r="H276" i="6"/>
  <c r="A277" i="6"/>
  <c r="B277" i="6"/>
  <c r="C277" i="6"/>
  <c r="D277" i="6"/>
  <c r="E277" i="6"/>
  <c r="F277" i="6"/>
  <c r="G277" i="6"/>
  <c r="H277" i="6"/>
  <c r="A278" i="6"/>
  <c r="B278" i="6"/>
  <c r="C278" i="6"/>
  <c r="D278" i="6"/>
  <c r="E278" i="6"/>
  <c r="F278" i="6"/>
  <c r="G278" i="6"/>
  <c r="H278" i="6"/>
  <c r="A279" i="6"/>
  <c r="B279" i="6"/>
  <c r="C279" i="6"/>
  <c r="D279" i="6"/>
  <c r="E279" i="6"/>
  <c r="F279" i="6"/>
  <c r="G279" i="6"/>
  <c r="H279" i="6"/>
  <c r="A280" i="6"/>
  <c r="B280" i="6"/>
  <c r="C280" i="6"/>
  <c r="D280" i="6"/>
  <c r="E280" i="6"/>
  <c r="F280" i="6"/>
  <c r="G280" i="6"/>
  <c r="H280" i="6"/>
  <c r="A281" i="6"/>
  <c r="B281" i="6"/>
  <c r="C281" i="6"/>
  <c r="D281" i="6"/>
  <c r="E281" i="6"/>
  <c r="F281" i="6"/>
  <c r="G281" i="6"/>
  <c r="H281" i="6"/>
  <c r="A282" i="6"/>
  <c r="B282" i="6"/>
  <c r="C282" i="6"/>
  <c r="D282" i="6"/>
  <c r="E282" i="6"/>
  <c r="F282" i="6"/>
  <c r="G282" i="6"/>
  <c r="H282" i="6"/>
  <c r="A283" i="6"/>
  <c r="B283" i="6"/>
  <c r="C283" i="6"/>
  <c r="D283" i="6"/>
  <c r="E283" i="6"/>
  <c r="F283" i="6"/>
  <c r="G283" i="6"/>
  <c r="H283" i="6"/>
  <c r="A284" i="6"/>
  <c r="B284" i="6"/>
  <c r="C284" i="6"/>
  <c r="D284" i="6"/>
  <c r="E284" i="6"/>
  <c r="F284" i="6"/>
  <c r="G284" i="6"/>
  <c r="H284" i="6"/>
  <c r="A285" i="6"/>
  <c r="B285" i="6"/>
  <c r="C285" i="6"/>
  <c r="D285" i="6"/>
  <c r="E285" i="6"/>
  <c r="F285" i="6"/>
  <c r="G285" i="6"/>
  <c r="H285" i="6"/>
  <c r="A286" i="6"/>
  <c r="B286" i="6"/>
  <c r="C286" i="6"/>
  <c r="D286" i="6"/>
  <c r="E286" i="6"/>
  <c r="F286" i="6"/>
  <c r="G286" i="6"/>
  <c r="H286" i="6"/>
  <c r="A287" i="6"/>
  <c r="B287" i="6"/>
  <c r="C287" i="6"/>
  <c r="D287" i="6"/>
  <c r="E287" i="6"/>
  <c r="F287" i="6"/>
  <c r="G287" i="6"/>
  <c r="H287" i="6"/>
  <c r="A288" i="6"/>
  <c r="B288" i="6"/>
  <c r="C288" i="6"/>
  <c r="D288" i="6"/>
  <c r="E288" i="6"/>
  <c r="F288" i="6"/>
  <c r="G288" i="6"/>
  <c r="H288" i="6"/>
  <c r="A289" i="6"/>
  <c r="B289" i="6"/>
  <c r="C289" i="6"/>
  <c r="D289" i="6"/>
  <c r="E289" i="6"/>
  <c r="F289" i="6"/>
  <c r="G289" i="6"/>
  <c r="H289" i="6"/>
  <c r="A290" i="6"/>
  <c r="B290" i="6"/>
  <c r="C290" i="6"/>
  <c r="D290" i="6"/>
  <c r="E290" i="6"/>
  <c r="F290" i="6"/>
  <c r="G290" i="6"/>
  <c r="H290" i="6"/>
  <c r="A291" i="6"/>
  <c r="B291" i="6"/>
  <c r="C291" i="6"/>
  <c r="D291" i="6"/>
  <c r="E291" i="6"/>
  <c r="F291" i="6"/>
  <c r="G291" i="6"/>
  <c r="H291" i="6"/>
  <c r="A292" i="6"/>
  <c r="B292" i="6"/>
  <c r="C292" i="6"/>
  <c r="D292" i="6"/>
  <c r="E292" i="6"/>
  <c r="F292" i="6"/>
  <c r="G292" i="6"/>
  <c r="H292" i="6"/>
  <c r="A293" i="6"/>
  <c r="B293" i="6"/>
  <c r="C293" i="6"/>
  <c r="D293" i="6"/>
  <c r="E293" i="6"/>
  <c r="F293" i="6"/>
  <c r="G293" i="6"/>
  <c r="H293" i="6"/>
  <c r="A294" i="6"/>
  <c r="B294" i="6"/>
  <c r="C294" i="6"/>
  <c r="D294" i="6"/>
  <c r="E294" i="6"/>
  <c r="F294" i="6"/>
  <c r="G294" i="6"/>
  <c r="H294" i="6"/>
  <c r="A295" i="6"/>
  <c r="B295" i="6"/>
  <c r="C295" i="6"/>
  <c r="D295" i="6"/>
  <c r="E295" i="6"/>
  <c r="F295" i="6"/>
  <c r="G295" i="6"/>
  <c r="H295" i="6"/>
  <c r="A296" i="6"/>
  <c r="B296" i="6"/>
  <c r="C296" i="6"/>
  <c r="D296" i="6"/>
  <c r="E296" i="6"/>
  <c r="F296" i="6"/>
  <c r="G296" i="6"/>
  <c r="H296" i="6"/>
  <c r="A297" i="6"/>
  <c r="B297" i="6"/>
  <c r="C297" i="6"/>
  <c r="D297" i="6"/>
  <c r="E297" i="6"/>
  <c r="F297" i="6"/>
  <c r="G297" i="6"/>
  <c r="H297" i="6"/>
  <c r="A298" i="6"/>
  <c r="B298" i="6"/>
  <c r="C298" i="6"/>
  <c r="D298" i="6"/>
  <c r="E298" i="6"/>
  <c r="F298" i="6"/>
  <c r="G298" i="6"/>
  <c r="H298" i="6"/>
  <c r="A299" i="6"/>
  <c r="B299" i="6"/>
  <c r="C299" i="6"/>
  <c r="D299" i="6"/>
  <c r="E299" i="6"/>
  <c r="F299" i="6"/>
  <c r="G299" i="6"/>
  <c r="H299" i="6"/>
  <c r="A300" i="6"/>
  <c r="B300" i="6"/>
  <c r="C300" i="6"/>
  <c r="D300" i="6"/>
  <c r="E300" i="6"/>
  <c r="F300" i="6"/>
  <c r="G300" i="6"/>
  <c r="H300" i="6"/>
  <c r="A301" i="6"/>
  <c r="B301" i="6"/>
  <c r="C301" i="6"/>
  <c r="D301" i="6"/>
  <c r="E301" i="6"/>
  <c r="F301" i="6"/>
  <c r="G301" i="6"/>
  <c r="H301" i="6"/>
  <c r="A302" i="6"/>
  <c r="B302" i="6"/>
  <c r="C302" i="6"/>
  <c r="D302" i="6"/>
  <c r="E302" i="6"/>
  <c r="F302" i="6"/>
  <c r="G302" i="6"/>
  <c r="H302" i="6"/>
  <c r="A303" i="6"/>
  <c r="B303" i="6"/>
  <c r="C303" i="6"/>
  <c r="D303" i="6"/>
  <c r="E303" i="6"/>
  <c r="F303" i="6"/>
  <c r="G303" i="6"/>
  <c r="H303" i="6"/>
  <c r="A304" i="6"/>
  <c r="B304" i="6"/>
  <c r="C304" i="6"/>
  <c r="D304" i="6"/>
  <c r="E304" i="6"/>
  <c r="F304" i="6"/>
  <c r="G304" i="6"/>
  <c r="H304" i="6"/>
  <c r="A305" i="6"/>
  <c r="B305" i="6"/>
  <c r="C305" i="6"/>
  <c r="D305" i="6"/>
  <c r="E305" i="6"/>
  <c r="F305" i="6"/>
  <c r="G305" i="6"/>
  <c r="H305" i="6"/>
  <c r="A306" i="6"/>
  <c r="B306" i="6"/>
  <c r="C306" i="6"/>
  <c r="D306" i="6"/>
  <c r="E306" i="6"/>
  <c r="F306" i="6"/>
  <c r="G306" i="6"/>
  <c r="H306" i="6"/>
  <c r="A307" i="6"/>
  <c r="B307" i="6"/>
  <c r="C307" i="6"/>
  <c r="D307" i="6"/>
  <c r="E307" i="6"/>
  <c r="F307" i="6"/>
  <c r="G307" i="6"/>
  <c r="H307" i="6"/>
  <c r="A308" i="6"/>
  <c r="B308" i="6"/>
  <c r="C308" i="6"/>
  <c r="D308" i="6"/>
  <c r="E308" i="6"/>
  <c r="F308" i="6"/>
  <c r="G308" i="6"/>
  <c r="H308" i="6"/>
  <c r="A309" i="6"/>
  <c r="B309" i="6"/>
  <c r="C309" i="6"/>
  <c r="D309" i="6"/>
  <c r="E309" i="6"/>
  <c r="F309" i="6"/>
  <c r="G309" i="6"/>
  <c r="H309" i="6"/>
  <c r="A310" i="6"/>
  <c r="B310" i="6"/>
  <c r="C310" i="6"/>
  <c r="D310" i="6"/>
  <c r="E310" i="6"/>
  <c r="F310" i="6"/>
  <c r="G310" i="6"/>
  <c r="H310" i="6"/>
  <c r="A311" i="6"/>
  <c r="B311" i="6"/>
  <c r="C311" i="6"/>
  <c r="D311" i="6"/>
  <c r="E311" i="6"/>
  <c r="F311" i="6"/>
  <c r="G311" i="6"/>
  <c r="H311" i="6"/>
  <c r="A312" i="6"/>
  <c r="B312" i="6"/>
  <c r="C312" i="6"/>
  <c r="D312" i="6"/>
  <c r="E312" i="6"/>
  <c r="F312" i="6"/>
  <c r="G312" i="6"/>
  <c r="H312" i="6"/>
  <c r="A313" i="6"/>
  <c r="B313" i="6"/>
  <c r="C313" i="6"/>
  <c r="D313" i="6"/>
  <c r="E313" i="6"/>
  <c r="F313" i="6"/>
  <c r="G313" i="6"/>
  <c r="H313" i="6"/>
  <c r="A314" i="6"/>
  <c r="B314" i="6"/>
  <c r="C314" i="6"/>
  <c r="D314" i="6"/>
  <c r="E314" i="6"/>
  <c r="F314" i="6"/>
  <c r="G314" i="6"/>
  <c r="H314" i="6"/>
  <c r="A315" i="6"/>
  <c r="B315" i="6"/>
  <c r="C315" i="6"/>
  <c r="D315" i="6"/>
  <c r="E315" i="6"/>
  <c r="F315" i="6"/>
  <c r="G315" i="6"/>
  <c r="H315" i="6"/>
  <c r="A316" i="6"/>
  <c r="B316" i="6"/>
  <c r="C316" i="6"/>
  <c r="D316" i="6"/>
  <c r="E316" i="6"/>
  <c r="F316" i="6"/>
  <c r="G316" i="6"/>
  <c r="H316" i="6"/>
  <c r="A317" i="6"/>
  <c r="B317" i="6"/>
  <c r="C317" i="6"/>
  <c r="D317" i="6"/>
  <c r="E317" i="6"/>
  <c r="F317" i="6"/>
  <c r="G317" i="6"/>
  <c r="H317" i="6"/>
  <c r="A318" i="6"/>
  <c r="B318" i="6"/>
  <c r="C318" i="6"/>
  <c r="D318" i="6"/>
  <c r="E318" i="6"/>
  <c r="F318" i="6"/>
  <c r="G318" i="6"/>
  <c r="H318" i="6"/>
  <c r="A319" i="6"/>
  <c r="B319" i="6"/>
  <c r="C319" i="6"/>
  <c r="D319" i="6"/>
  <c r="E319" i="6"/>
  <c r="F319" i="6"/>
  <c r="G319" i="6"/>
  <c r="H319" i="6"/>
  <c r="A320" i="6"/>
  <c r="B320" i="6"/>
  <c r="C320" i="6"/>
  <c r="D320" i="6"/>
  <c r="E320" i="6"/>
  <c r="F320" i="6"/>
  <c r="G320" i="6"/>
  <c r="H320" i="6"/>
  <c r="A321" i="6"/>
  <c r="B321" i="6"/>
  <c r="C321" i="6"/>
  <c r="D321" i="6"/>
  <c r="E321" i="6"/>
  <c r="F321" i="6"/>
  <c r="G321" i="6"/>
  <c r="H321" i="6"/>
  <c r="A322" i="6"/>
  <c r="B322" i="6"/>
  <c r="C322" i="6"/>
  <c r="D322" i="6"/>
  <c r="E322" i="6"/>
  <c r="F322" i="6"/>
  <c r="G322" i="6"/>
  <c r="H322" i="6"/>
  <c r="A323" i="6"/>
  <c r="B323" i="6"/>
  <c r="C323" i="6"/>
  <c r="D323" i="6"/>
  <c r="E323" i="6"/>
  <c r="F323" i="6"/>
  <c r="G323" i="6"/>
  <c r="H323" i="6"/>
  <c r="A324" i="6"/>
  <c r="B324" i="6"/>
  <c r="C324" i="6"/>
  <c r="D324" i="6"/>
  <c r="E324" i="6"/>
  <c r="F324" i="6"/>
  <c r="G324" i="6"/>
  <c r="H324" i="6"/>
  <c r="A325" i="6"/>
  <c r="B325" i="6"/>
  <c r="C325" i="6"/>
  <c r="D325" i="6"/>
  <c r="E325" i="6"/>
  <c r="F325" i="6"/>
  <c r="G325" i="6"/>
  <c r="H325" i="6"/>
  <c r="A326" i="6"/>
  <c r="B326" i="6"/>
  <c r="C326" i="6"/>
  <c r="D326" i="6"/>
  <c r="E326" i="6"/>
  <c r="F326" i="6"/>
  <c r="G326" i="6"/>
  <c r="H326" i="6"/>
  <c r="A327" i="6"/>
  <c r="B327" i="6"/>
  <c r="C327" i="6"/>
  <c r="D327" i="6"/>
  <c r="E327" i="6"/>
  <c r="F327" i="6"/>
  <c r="G327" i="6"/>
  <c r="H327" i="6"/>
  <c r="A328" i="6"/>
  <c r="B328" i="6"/>
  <c r="C328" i="6"/>
  <c r="D328" i="6"/>
  <c r="E328" i="6"/>
  <c r="F328" i="6"/>
  <c r="G328" i="6"/>
  <c r="H328" i="6"/>
  <c r="A329" i="6"/>
  <c r="B329" i="6"/>
  <c r="C329" i="6"/>
  <c r="D329" i="6"/>
  <c r="E329" i="6"/>
  <c r="F329" i="6"/>
  <c r="G329" i="6"/>
  <c r="H329" i="6"/>
  <c r="A330" i="6"/>
  <c r="B330" i="6"/>
  <c r="C330" i="6"/>
  <c r="D330" i="6"/>
  <c r="E330" i="6"/>
  <c r="F330" i="6"/>
  <c r="G330" i="6"/>
  <c r="H330" i="6"/>
  <c r="A331" i="6"/>
  <c r="B331" i="6"/>
  <c r="C331" i="6"/>
  <c r="D331" i="6"/>
  <c r="E331" i="6"/>
  <c r="F331" i="6"/>
  <c r="G331" i="6"/>
  <c r="H331" i="6"/>
  <c r="A332" i="6"/>
  <c r="B332" i="6"/>
  <c r="C332" i="6"/>
  <c r="D332" i="6"/>
  <c r="E332" i="6"/>
  <c r="F332" i="6"/>
  <c r="G332" i="6"/>
  <c r="H332" i="6"/>
  <c r="A333" i="6"/>
  <c r="B333" i="6"/>
  <c r="C333" i="6"/>
  <c r="D333" i="6"/>
  <c r="E333" i="6"/>
  <c r="F333" i="6"/>
  <c r="G333" i="6"/>
  <c r="H333" i="6"/>
  <c r="A334" i="6"/>
  <c r="B334" i="6"/>
  <c r="C334" i="6"/>
  <c r="D334" i="6"/>
  <c r="E334" i="6"/>
  <c r="F334" i="6"/>
  <c r="G334" i="6"/>
  <c r="H334" i="6"/>
  <c r="A335" i="6"/>
  <c r="B335" i="6"/>
  <c r="C335" i="6"/>
  <c r="D335" i="6"/>
  <c r="E335" i="6"/>
  <c r="F335" i="6"/>
  <c r="G335" i="6"/>
  <c r="H335" i="6"/>
  <c r="A340" i="6"/>
  <c r="B340" i="6"/>
  <c r="C340" i="6"/>
  <c r="D340" i="6"/>
  <c r="E340" i="6"/>
  <c r="F340" i="6"/>
  <c r="G340" i="6"/>
  <c r="H340" i="6"/>
  <c r="A341" i="6"/>
  <c r="B341" i="6"/>
  <c r="C341" i="6"/>
  <c r="D341" i="6"/>
  <c r="E341" i="6"/>
  <c r="F341" i="6"/>
  <c r="G341" i="6"/>
  <c r="H341" i="6"/>
  <c r="A342" i="6"/>
  <c r="B342" i="6"/>
  <c r="C342" i="6"/>
  <c r="D342" i="6"/>
  <c r="E342" i="6"/>
  <c r="F342" i="6"/>
  <c r="G342" i="6"/>
  <c r="H342" i="6"/>
  <c r="A343" i="6"/>
  <c r="B343" i="6"/>
  <c r="C343" i="6"/>
  <c r="D343" i="6"/>
  <c r="E343" i="6"/>
  <c r="F343" i="6"/>
  <c r="G343" i="6"/>
  <c r="H343" i="6"/>
  <c r="J311" i="6"/>
  <c r="J310" i="6"/>
  <c r="J309" i="6"/>
  <c r="J308" i="6"/>
  <c r="J307" i="6"/>
  <c r="J306" i="6"/>
  <c r="J305" i="6"/>
  <c r="J304" i="6"/>
  <c r="J303" i="6"/>
  <c r="J302" i="6"/>
  <c r="J301" i="6"/>
  <c r="J300" i="6"/>
  <c r="J299" i="6"/>
  <c r="J298" i="6"/>
  <c r="J297" i="6"/>
  <c r="J296" i="6"/>
  <c r="J295" i="6"/>
  <c r="J294" i="6"/>
  <c r="J293" i="6"/>
  <c r="J292" i="6"/>
  <c r="J291" i="6"/>
  <c r="J290" i="6"/>
  <c r="J289" i="6"/>
  <c r="J288" i="6"/>
  <c r="J287" i="6"/>
  <c r="J286" i="6"/>
  <c r="J285" i="6"/>
  <c r="T316" i="5"/>
  <c r="N316" i="5"/>
  <c r="P316" i="5" s="1"/>
  <c r="T315" i="5"/>
  <c r="N315" i="5"/>
  <c r="O315" i="5" s="1"/>
  <c r="T314" i="5"/>
  <c r="N314" i="5"/>
  <c r="P314" i="5" s="1"/>
  <c r="T313" i="5"/>
  <c r="N313" i="5"/>
  <c r="P313" i="5" s="1"/>
  <c r="T312" i="5"/>
  <c r="N312" i="5"/>
  <c r="O312" i="5" s="1"/>
  <c r="T311" i="5"/>
  <c r="N311" i="5"/>
  <c r="P311" i="5" s="1"/>
  <c r="T310" i="5"/>
  <c r="N310" i="5"/>
  <c r="O310" i="5" s="1"/>
  <c r="T309" i="5"/>
  <c r="N309" i="5"/>
  <c r="O309" i="5" s="1"/>
  <c r="T308" i="5"/>
  <c r="N308" i="5"/>
  <c r="P308" i="5" s="1"/>
  <c r="T307" i="5"/>
  <c r="N307" i="5"/>
  <c r="O307" i="5" s="1"/>
  <c r="T306" i="5"/>
  <c r="N306" i="5"/>
  <c r="P306" i="5" s="1"/>
  <c r="T305" i="5"/>
  <c r="N305" i="5"/>
  <c r="P305" i="5" s="1"/>
  <c r="T304" i="5"/>
  <c r="N304" i="5"/>
  <c r="P304" i="5" s="1"/>
  <c r="T303" i="5"/>
  <c r="N303" i="5"/>
  <c r="O303" i="5" s="1"/>
  <c r="T302" i="5"/>
  <c r="N302" i="5"/>
  <c r="P302" i="5" s="1"/>
  <c r="T301" i="5"/>
  <c r="N301" i="5"/>
  <c r="P301" i="5" s="1"/>
  <c r="T300" i="5"/>
  <c r="N300" i="5"/>
  <c r="P300" i="5" s="1"/>
  <c r="T299" i="5"/>
  <c r="N299" i="5"/>
  <c r="P299" i="5" s="1"/>
  <c r="T298" i="5"/>
  <c r="N298" i="5"/>
  <c r="P298" i="5" s="1"/>
  <c r="T297" i="5"/>
  <c r="N297" i="5"/>
  <c r="O297" i="5" s="1"/>
  <c r="T296" i="5"/>
  <c r="N296" i="5"/>
  <c r="P296" i="5" s="1"/>
  <c r="T295" i="5"/>
  <c r="N295" i="5"/>
  <c r="P295" i="5" s="1"/>
  <c r="T294" i="5"/>
  <c r="N294" i="5"/>
  <c r="P294" i="5" s="1"/>
  <c r="T293" i="5"/>
  <c r="N293" i="5"/>
  <c r="P293" i="5" s="1"/>
  <c r="T292" i="5"/>
  <c r="N292" i="5"/>
  <c r="P292" i="5" s="1"/>
  <c r="T291" i="5"/>
  <c r="N291" i="5"/>
  <c r="O291" i="5" s="1"/>
  <c r="T290" i="5"/>
  <c r="N290" i="5"/>
  <c r="P290" i="5" s="1"/>
  <c r="O432" i="5" l="1"/>
  <c r="Q330" i="7"/>
  <c r="R314" i="7"/>
  <c r="Q318" i="7"/>
  <c r="O384" i="5"/>
  <c r="P399" i="5"/>
  <c r="P443" i="5"/>
  <c r="P465" i="5"/>
  <c r="P466" i="5"/>
  <c r="P352" i="5"/>
  <c r="P395" i="5"/>
  <c r="P346" i="5"/>
  <c r="P393" i="5"/>
  <c r="O438" i="5"/>
  <c r="P449" i="5"/>
  <c r="O360" i="5"/>
  <c r="P401" i="5"/>
  <c r="P513" i="5"/>
  <c r="O350" i="5"/>
  <c r="P366" i="5"/>
  <c r="P364" i="5"/>
  <c r="O372" i="5"/>
  <c r="O426" i="5"/>
  <c r="R300" i="7"/>
  <c r="R321" i="7"/>
  <c r="Q301" i="7"/>
  <c r="Q312" i="7"/>
  <c r="Q315" i="7"/>
  <c r="R320" i="7"/>
  <c r="Q322" i="7"/>
  <c r="R336" i="7"/>
  <c r="R339" i="7"/>
  <c r="R338" i="7"/>
  <c r="R369" i="7"/>
  <c r="R296" i="7"/>
  <c r="R308" i="7"/>
  <c r="Q334" i="7"/>
  <c r="Q343" i="7"/>
  <c r="Q351" i="7"/>
  <c r="R367" i="7"/>
  <c r="R324" i="7"/>
  <c r="R332" i="7"/>
  <c r="R295" i="7"/>
  <c r="Q297" i="7"/>
  <c r="Q309" i="7"/>
  <c r="R342" i="7"/>
  <c r="Q375" i="7"/>
  <c r="Q303" i="7"/>
  <c r="Q310" i="7"/>
  <c r="Q316" i="7"/>
  <c r="R327" i="7"/>
  <c r="Q331" i="7"/>
  <c r="Q340" i="7"/>
  <c r="R344" i="7"/>
  <c r="R348" i="7"/>
  <c r="R381" i="7"/>
  <c r="Q307" i="7"/>
  <c r="Q333" i="7"/>
  <c r="Q337" i="7"/>
  <c r="Q346" i="7"/>
  <c r="Q350" i="7"/>
  <c r="Q355" i="7"/>
  <c r="Q298" i="7"/>
  <c r="R302" i="7"/>
  <c r="Q306" i="7"/>
  <c r="Q328" i="7"/>
  <c r="Q345" i="7"/>
  <c r="Q349" i="7"/>
  <c r="Q352" i="7"/>
  <c r="Q361" i="7"/>
  <c r="Q304" i="7"/>
  <c r="Q27" i="7"/>
  <c r="R29" i="7"/>
  <c r="Q363" i="7"/>
  <c r="Q299" i="7"/>
  <c r="Q305" i="7"/>
  <c r="Q311" i="7"/>
  <c r="Q317" i="7"/>
  <c r="Q323" i="7"/>
  <c r="Q329" i="7"/>
  <c r="Q335" i="7"/>
  <c r="Q341" i="7"/>
  <c r="Q347" i="7"/>
  <c r="Q357" i="7"/>
  <c r="Q374" i="7"/>
  <c r="R380" i="7"/>
  <c r="R368" i="7"/>
  <c r="Q313" i="7"/>
  <c r="Q319" i="7"/>
  <c r="Q325" i="7"/>
  <c r="Q356" i="7"/>
  <c r="R362" i="7"/>
  <c r="Q373" i="7"/>
  <c r="Q379" i="7"/>
  <c r="Q326" i="7"/>
  <c r="Q358" i="7"/>
  <c r="Q364" i="7"/>
  <c r="Q370" i="7"/>
  <c r="Q353" i="7"/>
  <c r="Q359" i="7"/>
  <c r="Q365" i="7"/>
  <c r="Q371" i="7"/>
  <c r="R376" i="7"/>
  <c r="Q377" i="7"/>
  <c r="Q87" i="7"/>
  <c r="Q354" i="7"/>
  <c r="Q360" i="7"/>
  <c r="Q366" i="7"/>
  <c r="Q372" i="7"/>
  <c r="Q378" i="7"/>
  <c r="Q25" i="7"/>
  <c r="Q90" i="7"/>
  <c r="Q24" i="7"/>
  <c r="R72" i="7"/>
  <c r="R83" i="7"/>
  <c r="R21" i="7"/>
  <c r="Q75" i="7"/>
  <c r="R92" i="7"/>
  <c r="R20" i="7"/>
  <c r="R18" i="7"/>
  <c r="R96" i="7"/>
  <c r="R102" i="7"/>
  <c r="R26" i="7"/>
  <c r="Q30" i="7"/>
  <c r="Q84" i="7"/>
  <c r="R86" i="7"/>
  <c r="Q101" i="7"/>
  <c r="R33" i="7"/>
  <c r="R39" i="7"/>
  <c r="R69" i="7"/>
  <c r="R32" i="7"/>
  <c r="Q36" i="7"/>
  <c r="R38" i="7"/>
  <c r="Q42" i="7"/>
  <c r="R44" i="7"/>
  <c r="Q48" i="7"/>
  <c r="R50" i="7"/>
  <c r="Q54" i="7"/>
  <c r="R56" i="7"/>
  <c r="Q60" i="7"/>
  <c r="R62" i="7"/>
  <c r="Q66" i="7"/>
  <c r="R68" i="7"/>
  <c r="Q78" i="7"/>
  <c r="R80" i="7"/>
  <c r="R95" i="7"/>
  <c r="Q99" i="7"/>
  <c r="R45" i="7"/>
  <c r="R51" i="7"/>
  <c r="R57" i="7"/>
  <c r="R63" i="7"/>
  <c r="R71" i="7"/>
  <c r="Q19" i="7"/>
  <c r="R23" i="7"/>
  <c r="R74" i="7"/>
  <c r="R89" i="7"/>
  <c r="Q93" i="7"/>
  <c r="Q31" i="7"/>
  <c r="R35" i="7"/>
  <c r="R41" i="7"/>
  <c r="R47" i="7"/>
  <c r="R53" i="7"/>
  <c r="R59" i="7"/>
  <c r="R65" i="7"/>
  <c r="R77" i="7"/>
  <c r="Q81" i="7"/>
  <c r="R98" i="7"/>
  <c r="R118" i="7"/>
  <c r="R82" i="7"/>
  <c r="Q82" i="7"/>
  <c r="R34" i="7"/>
  <c r="Q34" i="7"/>
  <c r="R46" i="7"/>
  <c r="Q46" i="7"/>
  <c r="R70" i="7"/>
  <c r="Q70" i="7"/>
  <c r="R88" i="7"/>
  <c r="Q88" i="7"/>
  <c r="R58" i="7"/>
  <c r="Q58" i="7"/>
  <c r="R28" i="7"/>
  <c r="Q28" i="7"/>
  <c r="R40" i="7"/>
  <c r="Q40" i="7"/>
  <c r="R52" i="7"/>
  <c r="Q52" i="7"/>
  <c r="R64" i="7"/>
  <c r="Q64" i="7"/>
  <c r="R76" i="7"/>
  <c r="Q76" i="7"/>
  <c r="R94" i="7"/>
  <c r="Q94" i="7"/>
  <c r="R22" i="7"/>
  <c r="Q22" i="7"/>
  <c r="Q100" i="7"/>
  <c r="Q37" i="7"/>
  <c r="Q43" i="7"/>
  <c r="Q49" i="7"/>
  <c r="Q55" i="7"/>
  <c r="Q61" i="7"/>
  <c r="Q67" i="7"/>
  <c r="Q73" i="7"/>
  <c r="Q79" i="7"/>
  <c r="Q85" i="7"/>
  <c r="Q91" i="7"/>
  <c r="Q97" i="7"/>
  <c r="Q103" i="7"/>
  <c r="P484" i="5"/>
  <c r="P477" i="5"/>
  <c r="P495" i="5"/>
  <c r="O503" i="5"/>
  <c r="P629" i="5"/>
  <c r="P472" i="5"/>
  <c r="P490" i="5"/>
  <c r="P483" i="5"/>
  <c r="P478" i="5"/>
  <c r="P496" i="5"/>
  <c r="O630" i="5"/>
  <c r="P471" i="5"/>
  <c r="P489" i="5"/>
  <c r="P507" i="5"/>
  <c r="O348" i="5"/>
  <c r="O389" i="5"/>
  <c r="O405" i="5"/>
  <c r="O407" i="5"/>
  <c r="P428" i="5"/>
  <c r="O468" i="5"/>
  <c r="O474" i="5"/>
  <c r="O480" i="5"/>
  <c r="O486" i="5"/>
  <c r="O492" i="5"/>
  <c r="P501" i="5"/>
  <c r="O509" i="5"/>
  <c r="O515" i="5"/>
  <c r="P368" i="5"/>
  <c r="O437" i="5"/>
  <c r="O447" i="5"/>
  <c r="P452" i="5"/>
  <c r="O467" i="5"/>
  <c r="O473" i="5"/>
  <c r="O479" i="5"/>
  <c r="O485" i="5"/>
  <c r="O491" i="5"/>
  <c r="O497" i="5"/>
  <c r="O508" i="5"/>
  <c r="O514" i="5"/>
  <c r="O413" i="5"/>
  <c r="O502" i="5"/>
  <c r="O354" i="5"/>
  <c r="P362" i="5"/>
  <c r="O383" i="5"/>
  <c r="O411" i="5"/>
  <c r="P363" i="5"/>
  <c r="O363" i="5"/>
  <c r="O416" i="5"/>
  <c r="P416" i="5"/>
  <c r="O347" i="5"/>
  <c r="P347" i="5"/>
  <c r="O356" i="5"/>
  <c r="P359" i="5"/>
  <c r="O359" i="5"/>
  <c r="O371" i="5"/>
  <c r="P371" i="5"/>
  <c r="P422" i="5"/>
  <c r="O381" i="5"/>
  <c r="P504" i="5"/>
  <c r="O504" i="5"/>
  <c r="O377" i="5"/>
  <c r="O387" i="5"/>
  <c r="O431" i="5"/>
  <c r="P431" i="5"/>
  <c r="O441" i="5"/>
  <c r="O446" i="5"/>
  <c r="P446" i="5"/>
  <c r="O463" i="5"/>
  <c r="P435" i="5"/>
  <c r="O435" i="5"/>
  <c r="O455" i="5"/>
  <c r="P455" i="5"/>
  <c r="P420" i="5"/>
  <c r="O420" i="5"/>
  <c r="O510" i="5"/>
  <c r="P510" i="5"/>
  <c r="O365" i="5"/>
  <c r="P365" i="5"/>
  <c r="P375" i="5"/>
  <c r="O375" i="5"/>
  <c r="O469" i="5"/>
  <c r="P469" i="5"/>
  <c r="O475" i="5"/>
  <c r="P475" i="5"/>
  <c r="O481" i="5"/>
  <c r="P481" i="5"/>
  <c r="O487" i="5"/>
  <c r="P487" i="5"/>
  <c r="P493" i="5"/>
  <c r="O493" i="5"/>
  <c r="O498" i="5"/>
  <c r="P498" i="5"/>
  <c r="O511" i="5"/>
  <c r="P349" i="5"/>
  <c r="O353" i="5"/>
  <c r="O369" i="5"/>
  <c r="P392" i="5"/>
  <c r="P398" i="5"/>
  <c r="P404" i="5"/>
  <c r="P410" i="5"/>
  <c r="O414" i="5"/>
  <c r="O425" i="5"/>
  <c r="O429" i="5"/>
  <c r="O453" i="5"/>
  <c r="O470" i="5"/>
  <c r="O476" i="5"/>
  <c r="O482" i="5"/>
  <c r="O488" i="5"/>
  <c r="O494" i="5"/>
  <c r="P499" i="5"/>
  <c r="O500" i="5"/>
  <c r="P505" i="5"/>
  <c r="O506" i="5"/>
  <c r="O512" i="5"/>
  <c r="P355" i="5"/>
  <c r="P380" i="5"/>
  <c r="P386" i="5"/>
  <c r="O390" i="5"/>
  <c r="O396" i="5"/>
  <c r="O402" i="5"/>
  <c r="O408" i="5"/>
  <c r="O419" i="5"/>
  <c r="O423" i="5"/>
  <c r="P440" i="5"/>
  <c r="P462" i="5"/>
  <c r="P374" i="5"/>
  <c r="O378" i="5"/>
  <c r="O417" i="5"/>
  <c r="P434" i="5"/>
  <c r="O345" i="5"/>
  <c r="O351" i="5"/>
  <c r="O357" i="5"/>
  <c r="P358" i="5"/>
  <c r="O367" i="5"/>
  <c r="P373" i="5"/>
  <c r="O373" i="5"/>
  <c r="P418" i="5"/>
  <c r="O418" i="5"/>
  <c r="P436" i="5"/>
  <c r="O436" i="5"/>
  <c r="P400" i="5"/>
  <c r="O400" i="5"/>
  <c r="P394" i="5"/>
  <c r="O394" i="5"/>
  <c r="P406" i="5"/>
  <c r="O406" i="5"/>
  <c r="P424" i="5"/>
  <c r="O424" i="5"/>
  <c r="P442" i="5"/>
  <c r="O442" i="5"/>
  <c r="P388" i="5"/>
  <c r="O388" i="5"/>
  <c r="P382" i="5"/>
  <c r="O382" i="5"/>
  <c r="P448" i="5"/>
  <c r="O448" i="5"/>
  <c r="P376" i="5"/>
  <c r="O376" i="5"/>
  <c r="O361" i="5"/>
  <c r="P370" i="5"/>
  <c r="P412" i="5"/>
  <c r="O412" i="5"/>
  <c r="P430" i="5"/>
  <c r="O430" i="5"/>
  <c r="P454" i="5"/>
  <c r="O454" i="5"/>
  <c r="O444" i="5"/>
  <c r="O450" i="5"/>
  <c r="O460" i="5"/>
  <c r="O379" i="5"/>
  <c r="O385" i="5"/>
  <c r="O391" i="5"/>
  <c r="O397" i="5"/>
  <c r="O403" i="5"/>
  <c r="O409" i="5"/>
  <c r="O415" i="5"/>
  <c r="O421" i="5"/>
  <c r="O427" i="5"/>
  <c r="O433" i="5"/>
  <c r="O439" i="5"/>
  <c r="O445" i="5"/>
  <c r="O451" i="5"/>
  <c r="O461" i="5"/>
  <c r="O557" i="5"/>
  <c r="O605" i="5"/>
  <c r="P574" i="5"/>
  <c r="O544" i="5"/>
  <c r="O608" i="5"/>
  <c r="O602" i="5"/>
  <c r="O604" i="5"/>
  <c r="P556" i="5"/>
  <c r="O592" i="5"/>
  <c r="O595" i="5"/>
  <c r="P607" i="5"/>
  <c r="O599" i="5"/>
  <c r="O610" i="5"/>
  <c r="O551" i="5"/>
  <c r="O593" i="5"/>
  <c r="O601" i="5"/>
  <c r="O527" i="5"/>
  <c r="P559" i="5"/>
  <c r="O561" i="5"/>
  <c r="P586" i="5"/>
  <c r="O533" i="5"/>
  <c r="P550" i="5"/>
  <c r="O596" i="5"/>
  <c r="O598" i="5"/>
  <c r="O611" i="5"/>
  <c r="O523" i="5"/>
  <c r="O531" i="5"/>
  <c r="P560" i="5"/>
  <c r="O567" i="5"/>
  <c r="O569" i="5"/>
  <c r="P580" i="5"/>
  <c r="O521" i="5"/>
  <c r="O526" i="5"/>
  <c r="O530" i="5"/>
  <c r="O539" i="5"/>
  <c r="P554" i="5"/>
  <c r="O594" i="5"/>
  <c r="O600" i="5"/>
  <c r="O606" i="5"/>
  <c r="P532" i="5"/>
  <c r="O563" i="5"/>
  <c r="P568" i="5"/>
  <c r="O581" i="5"/>
  <c r="P520" i="5"/>
  <c r="P529" i="5"/>
  <c r="P538" i="5"/>
  <c r="O545" i="5"/>
  <c r="O555" i="5"/>
  <c r="O562" i="5"/>
  <c r="O597" i="5"/>
  <c r="O603" i="5"/>
  <c r="O609" i="5"/>
  <c r="O616" i="5"/>
  <c r="P618" i="5"/>
  <c r="O516" i="5"/>
  <c r="O522" i="5"/>
  <c r="O528" i="5"/>
  <c r="O534" i="5"/>
  <c r="O540" i="5"/>
  <c r="O546" i="5"/>
  <c r="O552" i="5"/>
  <c r="O558" i="5"/>
  <c r="O517" i="5"/>
  <c r="O535" i="5"/>
  <c r="O541" i="5"/>
  <c r="O547" i="5"/>
  <c r="O553" i="5"/>
  <c r="O590" i="5"/>
  <c r="O612" i="5"/>
  <c r="O575" i="5"/>
  <c r="O587" i="5"/>
  <c r="O518" i="5"/>
  <c r="O524" i="5"/>
  <c r="O536" i="5"/>
  <c r="O542" i="5"/>
  <c r="O548" i="5"/>
  <c r="O519" i="5"/>
  <c r="O525" i="5"/>
  <c r="O537" i="5"/>
  <c r="O543" i="5"/>
  <c r="O549" i="5"/>
  <c r="O564" i="5"/>
  <c r="O570" i="5"/>
  <c r="O576" i="5"/>
  <c r="O582" i="5"/>
  <c r="O565" i="5"/>
  <c r="O571" i="5"/>
  <c r="O577" i="5"/>
  <c r="O583" i="5"/>
  <c r="O619" i="5"/>
  <c r="O566" i="5"/>
  <c r="O572" i="5"/>
  <c r="O578" i="5"/>
  <c r="O584" i="5"/>
  <c r="O613" i="5"/>
  <c r="O573" i="5"/>
  <c r="O579" i="5"/>
  <c r="O585" i="5"/>
  <c r="O614" i="5"/>
  <c r="P588" i="5"/>
  <c r="O589" i="5"/>
  <c r="O615" i="5"/>
  <c r="O591" i="5"/>
  <c r="O617" i="5"/>
  <c r="P309" i="5"/>
  <c r="P303" i="5"/>
  <c r="O304" i="5"/>
  <c r="P297" i="5"/>
  <c r="P312" i="5"/>
  <c r="O292" i="5"/>
  <c r="P310" i="5"/>
  <c r="O306" i="5"/>
  <c r="P315" i="5"/>
  <c r="P291" i="5"/>
  <c r="O298" i="5"/>
  <c r="O316" i="5"/>
  <c r="O305" i="5"/>
  <c r="O311" i="5"/>
  <c r="O293" i="5"/>
  <c r="O299" i="5"/>
  <c r="O294" i="5"/>
  <c r="O300" i="5"/>
  <c r="O295" i="5"/>
  <c r="O302" i="5"/>
  <c r="P307" i="5"/>
  <c r="O308" i="5"/>
  <c r="O314" i="5"/>
  <c r="O301" i="5"/>
  <c r="O313" i="5"/>
  <c r="O290" i="5"/>
  <c r="O296" i="5"/>
  <c r="V284" i="7" l="1"/>
  <c r="P284" i="7"/>
  <c r="R284" i="7" s="1"/>
  <c r="V283" i="7"/>
  <c r="P283" i="7"/>
  <c r="Q283" i="7" s="1"/>
  <c r="V282" i="7"/>
  <c r="P282" i="7"/>
  <c r="R282" i="7" s="1"/>
  <c r="V281" i="7"/>
  <c r="P281" i="7"/>
  <c r="R281" i="7" s="1"/>
  <c r="V280" i="7"/>
  <c r="P280" i="7"/>
  <c r="R280" i="7" s="1"/>
  <c r="V279" i="7"/>
  <c r="P279" i="7"/>
  <c r="Q279" i="7" s="1"/>
  <c r="V278" i="7"/>
  <c r="P278" i="7"/>
  <c r="R278" i="7" s="1"/>
  <c r="V277" i="7"/>
  <c r="P277" i="7"/>
  <c r="R277" i="7" s="1"/>
  <c r="V276" i="7"/>
  <c r="P276" i="7"/>
  <c r="Q276" i="7" s="1"/>
  <c r="V275" i="7"/>
  <c r="P275" i="7"/>
  <c r="Q275" i="7" s="1"/>
  <c r="V274" i="7"/>
  <c r="P274" i="7"/>
  <c r="R274" i="7" s="1"/>
  <c r="V273" i="7"/>
  <c r="P273" i="7"/>
  <c r="V272" i="7"/>
  <c r="P272" i="7"/>
  <c r="R272" i="7" s="1"/>
  <c r="V271" i="7"/>
  <c r="P271" i="7"/>
  <c r="Q271" i="7" s="1"/>
  <c r="V270" i="7"/>
  <c r="P270" i="7"/>
  <c r="R270" i="7" s="1"/>
  <c r="V269" i="7"/>
  <c r="P269" i="7"/>
  <c r="V268" i="7"/>
  <c r="P268" i="7"/>
  <c r="R268" i="7" s="1"/>
  <c r="V267" i="7"/>
  <c r="P267" i="7"/>
  <c r="Q267" i="7" s="1"/>
  <c r="V266" i="7"/>
  <c r="P266" i="7"/>
  <c r="R266" i="7" s="1"/>
  <c r="V265" i="7"/>
  <c r="P265" i="7"/>
  <c r="V264" i="7"/>
  <c r="P264" i="7"/>
  <c r="R264" i="7" s="1"/>
  <c r="V263" i="7"/>
  <c r="P263" i="7"/>
  <c r="R263" i="7" s="1"/>
  <c r="V262" i="7"/>
  <c r="P262" i="7"/>
  <c r="R262" i="7" s="1"/>
  <c r="V261" i="7"/>
  <c r="P261" i="7"/>
  <c r="V260" i="7"/>
  <c r="P260" i="7"/>
  <c r="Q260" i="7" s="1"/>
  <c r="V259" i="7"/>
  <c r="P259" i="7"/>
  <c r="Q259" i="7" s="1"/>
  <c r="V258" i="7"/>
  <c r="P258" i="7"/>
  <c r="R258" i="7" s="1"/>
  <c r="V257" i="7"/>
  <c r="P257" i="7"/>
  <c r="V256" i="7"/>
  <c r="P256" i="7"/>
  <c r="R256" i="7" s="1"/>
  <c r="V255" i="7"/>
  <c r="P255" i="7"/>
  <c r="R255" i="7" s="1"/>
  <c r="V254" i="7"/>
  <c r="P254" i="7"/>
  <c r="R254" i="7" s="1"/>
  <c r="V253" i="7"/>
  <c r="P253" i="7"/>
  <c r="V252" i="7"/>
  <c r="P252" i="7"/>
  <c r="R252" i="7" s="1"/>
  <c r="V251" i="7"/>
  <c r="P251" i="7"/>
  <c r="R251" i="7" s="1"/>
  <c r="V250" i="7"/>
  <c r="P250" i="7"/>
  <c r="R250" i="7" s="1"/>
  <c r="V249" i="7"/>
  <c r="P249" i="7"/>
  <c r="V248" i="7"/>
  <c r="P248" i="7"/>
  <c r="R248" i="7" s="1"/>
  <c r="V247" i="7"/>
  <c r="P247" i="7"/>
  <c r="R247" i="7" s="1"/>
  <c r="V246" i="7"/>
  <c r="P246" i="7"/>
  <c r="R246" i="7" s="1"/>
  <c r="V245" i="7"/>
  <c r="P245" i="7"/>
  <c r="V244" i="7"/>
  <c r="P244" i="7"/>
  <c r="Q244" i="7" s="1"/>
  <c r="V243" i="7"/>
  <c r="P243" i="7"/>
  <c r="Q243" i="7" s="1"/>
  <c r="V242" i="7"/>
  <c r="P242" i="7"/>
  <c r="R242" i="7" s="1"/>
  <c r="V241" i="7"/>
  <c r="P241" i="7"/>
  <c r="V240" i="7"/>
  <c r="P240" i="7"/>
  <c r="R240" i="7" s="1"/>
  <c r="V239" i="7"/>
  <c r="P239" i="7"/>
  <c r="R239" i="7" s="1"/>
  <c r="V238" i="7"/>
  <c r="P238" i="7"/>
  <c r="R238" i="7" s="1"/>
  <c r="V237" i="7"/>
  <c r="P237" i="7"/>
  <c r="V236" i="7"/>
  <c r="P236" i="7"/>
  <c r="R236" i="7" s="1"/>
  <c r="V235" i="7"/>
  <c r="P235" i="7"/>
  <c r="R235" i="7" s="1"/>
  <c r="V234" i="7"/>
  <c r="P234" i="7"/>
  <c r="R234" i="7" s="1"/>
  <c r="V233" i="7"/>
  <c r="P233" i="7"/>
  <c r="V232" i="7"/>
  <c r="P232" i="7"/>
  <c r="R232" i="7" s="1"/>
  <c r="V231" i="7"/>
  <c r="P231" i="7"/>
  <c r="Q231" i="7" s="1"/>
  <c r="V230" i="7"/>
  <c r="P230" i="7"/>
  <c r="R230" i="7" s="1"/>
  <c r="V229" i="7"/>
  <c r="P229" i="7"/>
  <c r="V228" i="7"/>
  <c r="P228" i="7"/>
  <c r="Q228" i="7" s="1"/>
  <c r="V227" i="7"/>
  <c r="P227" i="7"/>
  <c r="Q227" i="7" s="1"/>
  <c r="V226" i="7"/>
  <c r="P226" i="7"/>
  <c r="R226" i="7" s="1"/>
  <c r="V225" i="7"/>
  <c r="P225" i="7"/>
  <c r="V224" i="7"/>
  <c r="P224" i="7"/>
  <c r="R224" i="7" s="1"/>
  <c r="V223" i="7"/>
  <c r="P223" i="7"/>
  <c r="Q223" i="7" s="1"/>
  <c r="V222" i="7"/>
  <c r="P222" i="7"/>
  <c r="R222" i="7" s="1"/>
  <c r="V293" i="7"/>
  <c r="P293" i="7"/>
  <c r="R293" i="7" s="1"/>
  <c r="V292" i="7"/>
  <c r="P292" i="7"/>
  <c r="V291" i="7"/>
  <c r="P291" i="7"/>
  <c r="Q291" i="7" s="1"/>
  <c r="V290" i="7"/>
  <c r="P290" i="7"/>
  <c r="Q290" i="7" s="1"/>
  <c r="V285" i="7"/>
  <c r="P285" i="7"/>
  <c r="R285" i="7" s="1"/>
  <c r="Q294" i="7"/>
  <c r="R294" i="7"/>
  <c r="V294" i="7"/>
  <c r="B464" i="6"/>
  <c r="A464" i="6"/>
  <c r="A294" i="7" s="1"/>
  <c r="T464" i="5"/>
  <c r="P464" i="5"/>
  <c r="O464" i="5"/>
  <c r="N122" i="5"/>
  <c r="O122" i="5" s="1"/>
  <c r="T122" i="5"/>
  <c r="N123" i="5"/>
  <c r="O123" i="5" s="1"/>
  <c r="T123" i="5"/>
  <c r="N124" i="5"/>
  <c r="P124" i="5" s="1"/>
  <c r="T124" i="5"/>
  <c r="N125" i="5"/>
  <c r="O125" i="5" s="1"/>
  <c r="T125" i="5"/>
  <c r="N126" i="5"/>
  <c r="O126" i="5" s="1"/>
  <c r="T126" i="5"/>
  <c r="N127" i="5"/>
  <c r="O127" i="5" s="1"/>
  <c r="T127" i="5"/>
  <c r="N128" i="5"/>
  <c r="P128" i="5" s="1"/>
  <c r="T128" i="5"/>
  <c r="N129" i="5"/>
  <c r="O129" i="5" s="1"/>
  <c r="T129" i="5"/>
  <c r="N130" i="5"/>
  <c r="O130" i="5" s="1"/>
  <c r="T130" i="5"/>
  <c r="N131" i="5"/>
  <c r="O131" i="5" s="1"/>
  <c r="T131" i="5"/>
  <c r="N132" i="5"/>
  <c r="P132" i="5" s="1"/>
  <c r="T132" i="5"/>
  <c r="N133" i="5"/>
  <c r="O133" i="5" s="1"/>
  <c r="T133" i="5"/>
  <c r="N134" i="5"/>
  <c r="O134" i="5" s="1"/>
  <c r="T134" i="5"/>
  <c r="N135" i="5"/>
  <c r="O135" i="5" s="1"/>
  <c r="T135" i="5"/>
  <c r="N136" i="5"/>
  <c r="P136" i="5" s="1"/>
  <c r="T136" i="5"/>
  <c r="N137" i="5"/>
  <c r="P137" i="5" s="1"/>
  <c r="T137" i="5"/>
  <c r="N138" i="5"/>
  <c r="P138" i="5" s="1"/>
  <c r="T138" i="5"/>
  <c r="N139" i="5"/>
  <c r="O139" i="5" s="1"/>
  <c r="T139" i="5"/>
  <c r="N140" i="5"/>
  <c r="P140" i="5" s="1"/>
  <c r="T140" i="5"/>
  <c r="N141" i="5"/>
  <c r="O141" i="5" s="1"/>
  <c r="T141" i="5"/>
  <c r="N142" i="5"/>
  <c r="O142" i="5" s="1"/>
  <c r="T142" i="5"/>
  <c r="N143" i="5"/>
  <c r="O143" i="5" s="1"/>
  <c r="T143" i="5"/>
  <c r="N144" i="5"/>
  <c r="P144" i="5" s="1"/>
  <c r="T144" i="5"/>
  <c r="N145" i="5"/>
  <c r="O145" i="5" s="1"/>
  <c r="T145" i="5"/>
  <c r="N146" i="5"/>
  <c r="O146" i="5" s="1"/>
  <c r="T146" i="5"/>
  <c r="N147" i="5"/>
  <c r="O147" i="5" s="1"/>
  <c r="T147" i="5"/>
  <c r="N148" i="5"/>
  <c r="P148" i="5" s="1"/>
  <c r="T148" i="5"/>
  <c r="N149" i="5"/>
  <c r="O149" i="5" s="1"/>
  <c r="T149" i="5"/>
  <c r="N150" i="5"/>
  <c r="O150" i="5" s="1"/>
  <c r="T150" i="5"/>
  <c r="N151" i="5"/>
  <c r="O151" i="5" s="1"/>
  <c r="T151" i="5"/>
  <c r="N152" i="5"/>
  <c r="P152" i="5" s="1"/>
  <c r="T152" i="5"/>
  <c r="N153" i="5"/>
  <c r="O153" i="5" s="1"/>
  <c r="T153" i="5"/>
  <c r="N154" i="5"/>
  <c r="O154" i="5" s="1"/>
  <c r="T154" i="5"/>
  <c r="N155" i="5"/>
  <c r="O155" i="5" s="1"/>
  <c r="T155" i="5"/>
  <c r="N156" i="5"/>
  <c r="P156" i="5" s="1"/>
  <c r="T156" i="5"/>
  <c r="N157" i="5"/>
  <c r="O157" i="5" s="1"/>
  <c r="T157" i="5"/>
  <c r="N158" i="5"/>
  <c r="O158" i="5" s="1"/>
  <c r="T158" i="5"/>
  <c r="N159" i="5"/>
  <c r="O159" i="5" s="1"/>
  <c r="T159" i="5"/>
  <c r="N160" i="5"/>
  <c r="P160" i="5" s="1"/>
  <c r="T160" i="5"/>
  <c r="A173" i="6"/>
  <c r="B173" i="6"/>
  <c r="A174" i="6"/>
  <c r="B174" i="6"/>
  <c r="C174" i="6"/>
  <c r="D174" i="6"/>
  <c r="E174" i="6"/>
  <c r="F174" i="6"/>
  <c r="G174" i="6"/>
  <c r="H174" i="6"/>
  <c r="J174" i="6"/>
  <c r="J175" i="6"/>
  <c r="J176" i="6"/>
  <c r="J177" i="6"/>
  <c r="J178" i="6"/>
  <c r="J179" i="6"/>
  <c r="J180" i="6"/>
  <c r="J181" i="6"/>
  <c r="J182" i="6"/>
  <c r="J183" i="6"/>
  <c r="J184" i="6"/>
  <c r="J185" i="6"/>
  <c r="J186" i="6"/>
  <c r="J187" i="6"/>
  <c r="J188" i="6"/>
  <c r="J189" i="6"/>
  <c r="J190" i="6"/>
  <c r="J191" i="6"/>
  <c r="J192" i="6"/>
  <c r="J193" i="6"/>
  <c r="J194" i="6"/>
  <c r="J195" i="6"/>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A161" i="6"/>
  <c r="A162" i="6"/>
  <c r="A163" i="6"/>
  <c r="A164" i="6"/>
  <c r="A165" i="6"/>
  <c r="A166" i="6"/>
  <c r="A167" i="6"/>
  <c r="A168" i="6"/>
  <c r="A169" i="6"/>
  <c r="A170" i="6"/>
  <c r="A171" i="6"/>
  <c r="A172" i="6"/>
  <c r="R223" i="7" l="1"/>
  <c r="R279" i="7"/>
  <c r="Q246" i="7"/>
  <c r="Q236" i="7"/>
  <c r="Q262" i="7"/>
  <c r="R290" i="7"/>
  <c r="R291" i="7"/>
  <c r="Q232" i="7"/>
  <c r="Q235" i="7"/>
  <c r="Q242" i="7"/>
  <c r="Q272" i="7"/>
  <c r="R275" i="7"/>
  <c r="R243" i="7"/>
  <c r="R276" i="7"/>
  <c r="Q285" i="7"/>
  <c r="Q293" i="7"/>
  <c r="R231" i="7"/>
  <c r="Q284" i="7"/>
  <c r="Q268" i="7"/>
  <c r="Q224" i="7"/>
  <c r="R227" i="7"/>
  <c r="R228" i="7"/>
  <c r="R244" i="7"/>
  <c r="Q247" i="7"/>
  <c r="Q248" i="7"/>
  <c r="Q251" i="7"/>
  <c r="Q254" i="7"/>
  <c r="R259" i="7"/>
  <c r="R260" i="7"/>
  <c r="Q263" i="7"/>
  <c r="Q264" i="7"/>
  <c r="R267" i="7"/>
  <c r="Q280" i="7"/>
  <c r="R283" i="7"/>
  <c r="Q252" i="7"/>
  <c r="R271" i="7"/>
  <c r="Q258" i="7"/>
  <c r="Q222" i="7"/>
  <c r="Q226" i="7"/>
  <c r="Q230" i="7"/>
  <c r="Q234" i="7"/>
  <c r="Q239" i="7"/>
  <c r="Q240" i="7"/>
  <c r="Q250" i="7"/>
  <c r="Q255" i="7"/>
  <c r="Q256" i="7"/>
  <c r="Q266" i="7"/>
  <c r="Q270" i="7"/>
  <c r="Q274" i="7"/>
  <c r="Q278" i="7"/>
  <c r="Q282" i="7"/>
  <c r="Q238" i="7"/>
  <c r="R257" i="7"/>
  <c r="Q257" i="7"/>
  <c r="R261" i="7"/>
  <c r="Q261" i="7"/>
  <c r="R229" i="7"/>
  <c r="Q229" i="7"/>
  <c r="R225" i="7"/>
  <c r="Q225" i="7"/>
  <c r="R273" i="7"/>
  <c r="Q273" i="7"/>
  <c r="R233" i="7"/>
  <c r="Q233" i="7"/>
  <c r="R237" i="7"/>
  <c r="Q237" i="7"/>
  <c r="R241" i="7"/>
  <c r="Q241" i="7"/>
  <c r="R245" i="7"/>
  <c r="Q245" i="7"/>
  <c r="R249" i="7"/>
  <c r="Q249" i="7"/>
  <c r="R253" i="7"/>
  <c r="Q253" i="7"/>
  <c r="R265" i="7"/>
  <c r="Q265" i="7"/>
  <c r="R269" i="7"/>
  <c r="Q269" i="7"/>
  <c r="Q277" i="7"/>
  <c r="Q281" i="7"/>
  <c r="R292" i="7"/>
  <c r="Q292" i="7"/>
  <c r="P153" i="5"/>
  <c r="O138" i="5"/>
  <c r="P141" i="5"/>
  <c r="P158" i="5"/>
  <c r="P142" i="5"/>
  <c r="P145" i="5"/>
  <c r="O132" i="5"/>
  <c r="P150" i="5"/>
  <c r="O137" i="5"/>
  <c r="P126" i="5"/>
  <c r="P154" i="5"/>
  <c r="P146" i="5"/>
  <c r="P157" i="5"/>
  <c r="P149" i="5"/>
  <c r="O136" i="5"/>
  <c r="P134" i="5"/>
  <c r="P133" i="5"/>
  <c r="P130" i="5"/>
  <c r="P129" i="5"/>
  <c r="O128" i="5"/>
  <c r="O124" i="5"/>
  <c r="O160" i="5"/>
  <c r="O156" i="5"/>
  <c r="O152" i="5"/>
  <c r="O148" i="5"/>
  <c r="O144" i="5"/>
  <c r="O140" i="5"/>
  <c r="P125" i="5"/>
  <c r="P122" i="5"/>
  <c r="P159" i="5"/>
  <c r="P155" i="5"/>
  <c r="P151" i="5"/>
  <c r="P147" i="5"/>
  <c r="P143" i="5"/>
  <c r="P139" i="5"/>
  <c r="P135" i="5"/>
  <c r="P131" i="5"/>
  <c r="P127" i="5"/>
  <c r="P123" i="5"/>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22" i="6"/>
  <c r="A20" i="6"/>
  <c r="A21" i="6"/>
  <c r="V178" i="7"/>
  <c r="P178" i="7"/>
  <c r="R178" i="7" s="1"/>
  <c r="J71" i="6"/>
  <c r="H71" i="6"/>
  <c r="G71" i="6"/>
  <c r="F71" i="6"/>
  <c r="E71" i="6"/>
  <c r="D71" i="6"/>
  <c r="C71" i="6"/>
  <c r="B71" i="6"/>
  <c r="T71" i="5"/>
  <c r="N71" i="5"/>
  <c r="P71" i="5" s="1"/>
  <c r="Q178" i="7" l="1"/>
  <c r="O71" i="5"/>
  <c r="B162" i="6"/>
  <c r="C162" i="6"/>
  <c r="D162" i="6"/>
  <c r="E162" i="6"/>
  <c r="F162" i="6"/>
  <c r="G162" i="6"/>
  <c r="H162" i="6"/>
  <c r="B163" i="6"/>
  <c r="C163" i="6"/>
  <c r="D163" i="6"/>
  <c r="E163" i="6"/>
  <c r="F163" i="6"/>
  <c r="G163" i="6"/>
  <c r="H163" i="6"/>
  <c r="B164" i="6"/>
  <c r="C164" i="6"/>
  <c r="D164" i="6"/>
  <c r="E164" i="6"/>
  <c r="F164" i="6"/>
  <c r="G164" i="6"/>
  <c r="H164" i="6"/>
  <c r="B165" i="6"/>
  <c r="C165" i="6"/>
  <c r="D165" i="6"/>
  <c r="E165" i="6"/>
  <c r="F165" i="6"/>
  <c r="G165" i="6"/>
  <c r="H165" i="6"/>
  <c r="B166" i="6"/>
  <c r="C166" i="6"/>
  <c r="D166" i="6"/>
  <c r="E166" i="6"/>
  <c r="F166" i="6"/>
  <c r="G166" i="6"/>
  <c r="H166" i="6"/>
  <c r="B167" i="6"/>
  <c r="C167" i="6"/>
  <c r="D167" i="6"/>
  <c r="E167" i="6"/>
  <c r="F167" i="6"/>
  <c r="G167" i="6"/>
  <c r="H167" i="6"/>
  <c r="B168" i="6"/>
  <c r="C168" i="6"/>
  <c r="D168" i="6"/>
  <c r="E168" i="6"/>
  <c r="F168" i="6"/>
  <c r="G168" i="6"/>
  <c r="H168" i="6"/>
  <c r="B169" i="6"/>
  <c r="C169" i="6"/>
  <c r="D169" i="6"/>
  <c r="E169" i="6"/>
  <c r="F169" i="6"/>
  <c r="G169" i="6"/>
  <c r="H169" i="6"/>
  <c r="B170" i="6"/>
  <c r="C170" i="6"/>
  <c r="D170" i="6"/>
  <c r="E170" i="6"/>
  <c r="F170" i="6"/>
  <c r="G170" i="6"/>
  <c r="H170" i="6"/>
  <c r="B171" i="6"/>
  <c r="C171" i="6"/>
  <c r="D171" i="6"/>
  <c r="E171" i="6"/>
  <c r="F171" i="6"/>
  <c r="G171" i="6"/>
  <c r="H171" i="6"/>
  <c r="B172" i="6"/>
  <c r="C172" i="6"/>
  <c r="D172" i="6"/>
  <c r="E172" i="6"/>
  <c r="F172" i="6"/>
  <c r="G172" i="6"/>
  <c r="H172" i="6"/>
  <c r="H161" i="6"/>
  <c r="G161" i="6"/>
  <c r="F161" i="6"/>
  <c r="E161" i="6"/>
  <c r="D161" i="6"/>
  <c r="C161" i="6"/>
  <c r="B161" i="6"/>
  <c r="A19" i="6"/>
  <c r="B19" i="6"/>
  <c r="C19" i="6"/>
  <c r="D19" i="6"/>
  <c r="E19" i="6"/>
  <c r="F19" i="6"/>
  <c r="G19" i="6"/>
  <c r="H19" i="6"/>
  <c r="B20" i="6"/>
  <c r="C20" i="6"/>
  <c r="D20" i="6"/>
  <c r="E20" i="6"/>
  <c r="F20" i="6"/>
  <c r="G20" i="6"/>
  <c r="H20" i="6"/>
  <c r="B21" i="6"/>
  <c r="C21" i="6"/>
  <c r="D21" i="6"/>
  <c r="E21" i="6"/>
  <c r="F21" i="6"/>
  <c r="G21" i="6"/>
  <c r="H21" i="6"/>
  <c r="B22" i="6"/>
  <c r="C22" i="6"/>
  <c r="D22" i="6"/>
  <c r="E22" i="6"/>
  <c r="F22" i="6"/>
  <c r="G22" i="6"/>
  <c r="H22" i="6"/>
  <c r="B23" i="6"/>
  <c r="C23" i="6"/>
  <c r="D23" i="6"/>
  <c r="E23" i="6"/>
  <c r="F23" i="6"/>
  <c r="G23" i="6"/>
  <c r="H23" i="6"/>
  <c r="B24" i="6"/>
  <c r="C24" i="6"/>
  <c r="D24" i="6"/>
  <c r="E24" i="6"/>
  <c r="F24" i="6"/>
  <c r="G24" i="6"/>
  <c r="H24" i="6"/>
  <c r="B25" i="6"/>
  <c r="C25" i="6"/>
  <c r="D25" i="6"/>
  <c r="E25" i="6"/>
  <c r="F25" i="6"/>
  <c r="G25" i="6"/>
  <c r="H25" i="6"/>
  <c r="B26" i="6"/>
  <c r="C26" i="6"/>
  <c r="D26" i="6"/>
  <c r="E26" i="6"/>
  <c r="F26" i="6"/>
  <c r="G26" i="6"/>
  <c r="H26" i="6"/>
  <c r="B27" i="6"/>
  <c r="C27" i="6"/>
  <c r="D27" i="6"/>
  <c r="E27" i="6"/>
  <c r="F27" i="6"/>
  <c r="G27" i="6"/>
  <c r="H27" i="6"/>
  <c r="B28" i="6"/>
  <c r="C28" i="6"/>
  <c r="D28" i="6"/>
  <c r="E28" i="6"/>
  <c r="F28" i="6"/>
  <c r="G28" i="6"/>
  <c r="H28" i="6"/>
  <c r="B29" i="6"/>
  <c r="C29" i="6"/>
  <c r="D29" i="6"/>
  <c r="E29" i="6"/>
  <c r="F29" i="6"/>
  <c r="G29" i="6"/>
  <c r="H29" i="6"/>
  <c r="B30" i="6"/>
  <c r="C30" i="6"/>
  <c r="D30" i="6"/>
  <c r="E30" i="6"/>
  <c r="F30" i="6"/>
  <c r="G30" i="6"/>
  <c r="H30" i="6"/>
  <c r="B31" i="6"/>
  <c r="C31" i="6"/>
  <c r="D31" i="6"/>
  <c r="E31" i="6"/>
  <c r="F31" i="6"/>
  <c r="G31" i="6"/>
  <c r="H31" i="6"/>
  <c r="B32" i="6"/>
  <c r="C32" i="6"/>
  <c r="D32" i="6"/>
  <c r="E32" i="6"/>
  <c r="F32" i="6"/>
  <c r="G32" i="6"/>
  <c r="H32" i="6"/>
  <c r="B33" i="6"/>
  <c r="C33" i="6"/>
  <c r="D33" i="6"/>
  <c r="E33" i="6"/>
  <c r="F33" i="6"/>
  <c r="G33" i="6"/>
  <c r="H33" i="6"/>
  <c r="B34" i="6"/>
  <c r="C34" i="6"/>
  <c r="D34" i="6"/>
  <c r="E34" i="6"/>
  <c r="F34" i="6"/>
  <c r="G34" i="6"/>
  <c r="H34" i="6"/>
  <c r="B35" i="6"/>
  <c r="C35" i="6"/>
  <c r="D35" i="6"/>
  <c r="E35" i="6"/>
  <c r="F35" i="6"/>
  <c r="G35" i="6"/>
  <c r="H35" i="6"/>
  <c r="B36" i="6"/>
  <c r="C36" i="6"/>
  <c r="D36" i="6"/>
  <c r="E36" i="6"/>
  <c r="F36" i="6"/>
  <c r="G36" i="6"/>
  <c r="H36" i="6"/>
  <c r="B37" i="6"/>
  <c r="C37" i="6"/>
  <c r="D37" i="6"/>
  <c r="E37" i="6"/>
  <c r="F37" i="6"/>
  <c r="G37" i="6"/>
  <c r="H37" i="6"/>
  <c r="B38" i="6"/>
  <c r="C38" i="6"/>
  <c r="D38" i="6"/>
  <c r="E38" i="6"/>
  <c r="F38" i="6"/>
  <c r="G38" i="6"/>
  <c r="H38" i="6"/>
  <c r="B39" i="6"/>
  <c r="C39" i="6"/>
  <c r="D39" i="6"/>
  <c r="E39" i="6"/>
  <c r="F39" i="6"/>
  <c r="G39" i="6"/>
  <c r="H39" i="6"/>
  <c r="B40" i="6"/>
  <c r="C40" i="6"/>
  <c r="D40" i="6"/>
  <c r="E40" i="6"/>
  <c r="F40" i="6"/>
  <c r="G40" i="6"/>
  <c r="H40" i="6"/>
  <c r="B41" i="6"/>
  <c r="C41" i="6"/>
  <c r="D41" i="6"/>
  <c r="E41" i="6"/>
  <c r="F41" i="6"/>
  <c r="G41" i="6"/>
  <c r="H41" i="6"/>
  <c r="B42" i="6"/>
  <c r="C42" i="6"/>
  <c r="D42" i="6"/>
  <c r="E42" i="6"/>
  <c r="F42" i="6"/>
  <c r="G42" i="6"/>
  <c r="H42" i="6"/>
  <c r="B43" i="6"/>
  <c r="C43" i="6"/>
  <c r="D43" i="6"/>
  <c r="E43" i="6"/>
  <c r="F43" i="6"/>
  <c r="G43" i="6"/>
  <c r="H43" i="6"/>
  <c r="B44" i="6"/>
  <c r="C44" i="6"/>
  <c r="D44" i="6"/>
  <c r="E44" i="6"/>
  <c r="F44" i="6"/>
  <c r="G44" i="6"/>
  <c r="H44" i="6"/>
  <c r="B45" i="6"/>
  <c r="C45" i="6"/>
  <c r="D45" i="6"/>
  <c r="E45" i="6"/>
  <c r="F45" i="6"/>
  <c r="G45" i="6"/>
  <c r="H45" i="6"/>
  <c r="B46" i="6"/>
  <c r="C46" i="6"/>
  <c r="D46" i="6"/>
  <c r="E46" i="6"/>
  <c r="F46" i="6"/>
  <c r="G46" i="6"/>
  <c r="H46" i="6"/>
  <c r="B47" i="6"/>
  <c r="C47" i="6"/>
  <c r="D47" i="6"/>
  <c r="E47" i="6"/>
  <c r="F47" i="6"/>
  <c r="G47" i="6"/>
  <c r="H47" i="6"/>
  <c r="B48" i="6"/>
  <c r="C48" i="6"/>
  <c r="D48" i="6"/>
  <c r="E48" i="6"/>
  <c r="F48" i="6"/>
  <c r="G48" i="6"/>
  <c r="H48" i="6"/>
  <c r="B49" i="6"/>
  <c r="C49" i="6"/>
  <c r="D49" i="6"/>
  <c r="E49" i="6"/>
  <c r="F49" i="6"/>
  <c r="G49" i="6"/>
  <c r="H49" i="6"/>
  <c r="B50" i="6"/>
  <c r="C50" i="6"/>
  <c r="D50" i="6"/>
  <c r="E50" i="6"/>
  <c r="F50" i="6"/>
  <c r="G50" i="6"/>
  <c r="H50" i="6"/>
  <c r="B51" i="6"/>
  <c r="C51" i="6"/>
  <c r="D51" i="6"/>
  <c r="E51" i="6"/>
  <c r="F51" i="6"/>
  <c r="G51" i="6"/>
  <c r="H51" i="6"/>
  <c r="B52" i="6"/>
  <c r="C52" i="6"/>
  <c r="D52" i="6"/>
  <c r="E52" i="6"/>
  <c r="F52" i="6"/>
  <c r="G52" i="6"/>
  <c r="H52" i="6"/>
  <c r="B53" i="6"/>
  <c r="C53" i="6"/>
  <c r="D53" i="6"/>
  <c r="E53" i="6"/>
  <c r="F53" i="6"/>
  <c r="G53" i="6"/>
  <c r="H53" i="6"/>
  <c r="B54" i="6"/>
  <c r="C54" i="6"/>
  <c r="D54" i="6"/>
  <c r="E54" i="6"/>
  <c r="F54" i="6"/>
  <c r="G54" i="6"/>
  <c r="H54" i="6"/>
  <c r="B55" i="6"/>
  <c r="C55" i="6"/>
  <c r="D55" i="6"/>
  <c r="E55" i="6"/>
  <c r="F55" i="6"/>
  <c r="G55" i="6"/>
  <c r="H55" i="6"/>
  <c r="B56" i="6"/>
  <c r="C56" i="6"/>
  <c r="D56" i="6"/>
  <c r="E56" i="6"/>
  <c r="F56" i="6"/>
  <c r="G56" i="6"/>
  <c r="H56" i="6"/>
  <c r="B57" i="6"/>
  <c r="C57" i="6"/>
  <c r="D57" i="6"/>
  <c r="E57" i="6"/>
  <c r="F57" i="6"/>
  <c r="G57" i="6"/>
  <c r="H57" i="6"/>
  <c r="B58" i="6"/>
  <c r="C58" i="6"/>
  <c r="D58" i="6"/>
  <c r="E58" i="6"/>
  <c r="F58" i="6"/>
  <c r="G58" i="6"/>
  <c r="H58" i="6"/>
  <c r="B59" i="6"/>
  <c r="C59" i="6"/>
  <c r="D59" i="6"/>
  <c r="E59" i="6"/>
  <c r="F59" i="6"/>
  <c r="G59" i="6"/>
  <c r="H59" i="6"/>
  <c r="B60" i="6"/>
  <c r="C60" i="6"/>
  <c r="D60" i="6"/>
  <c r="E60" i="6"/>
  <c r="F60" i="6"/>
  <c r="G60" i="6"/>
  <c r="H60" i="6"/>
  <c r="B61" i="6"/>
  <c r="C61" i="6"/>
  <c r="D61" i="6"/>
  <c r="E61" i="6"/>
  <c r="F61" i="6"/>
  <c r="G61" i="6"/>
  <c r="H61" i="6"/>
  <c r="B62" i="6"/>
  <c r="C62" i="6"/>
  <c r="D62" i="6"/>
  <c r="E62" i="6"/>
  <c r="F62" i="6"/>
  <c r="G62" i="6"/>
  <c r="H62" i="6"/>
  <c r="B63" i="6"/>
  <c r="C63" i="6"/>
  <c r="D63" i="6"/>
  <c r="E63" i="6"/>
  <c r="F63" i="6"/>
  <c r="G63" i="6"/>
  <c r="H63" i="6"/>
  <c r="B64" i="6"/>
  <c r="C64" i="6"/>
  <c r="D64" i="6"/>
  <c r="E64" i="6"/>
  <c r="F64" i="6"/>
  <c r="G64" i="6"/>
  <c r="H64" i="6"/>
  <c r="B65" i="6"/>
  <c r="C65" i="6"/>
  <c r="D65" i="6"/>
  <c r="E65" i="6"/>
  <c r="F65" i="6"/>
  <c r="G65" i="6"/>
  <c r="H65" i="6"/>
  <c r="B66" i="6"/>
  <c r="C66" i="6"/>
  <c r="D66" i="6"/>
  <c r="E66" i="6"/>
  <c r="F66" i="6"/>
  <c r="G66" i="6"/>
  <c r="H66" i="6"/>
  <c r="B67" i="6"/>
  <c r="C67" i="6"/>
  <c r="D67" i="6"/>
  <c r="E67" i="6"/>
  <c r="F67" i="6"/>
  <c r="G67" i="6"/>
  <c r="H67" i="6"/>
  <c r="B68" i="6"/>
  <c r="C68" i="6"/>
  <c r="D68" i="6"/>
  <c r="E68" i="6"/>
  <c r="F68" i="6"/>
  <c r="G68" i="6"/>
  <c r="H68" i="6"/>
  <c r="B69" i="6"/>
  <c r="C69" i="6"/>
  <c r="D69" i="6"/>
  <c r="E69" i="6"/>
  <c r="F69" i="6"/>
  <c r="G69" i="6"/>
  <c r="H69" i="6"/>
  <c r="B70" i="6"/>
  <c r="C70" i="6"/>
  <c r="D70" i="6"/>
  <c r="E70" i="6"/>
  <c r="F70" i="6"/>
  <c r="G70" i="6"/>
  <c r="H70" i="6"/>
  <c r="B72" i="6"/>
  <c r="C72" i="6"/>
  <c r="D72" i="6"/>
  <c r="E72" i="6"/>
  <c r="F72" i="6"/>
  <c r="G72" i="6"/>
  <c r="H72" i="6"/>
  <c r="B73" i="6"/>
  <c r="C73" i="6"/>
  <c r="D73" i="6"/>
  <c r="E73" i="6"/>
  <c r="F73" i="6"/>
  <c r="G73" i="6"/>
  <c r="H73" i="6"/>
  <c r="B74" i="6"/>
  <c r="C74" i="6"/>
  <c r="D74" i="6"/>
  <c r="E74" i="6"/>
  <c r="F74" i="6"/>
  <c r="G74" i="6"/>
  <c r="H74" i="6"/>
  <c r="B75" i="6"/>
  <c r="C75" i="6"/>
  <c r="D75" i="6"/>
  <c r="E75" i="6"/>
  <c r="F75" i="6"/>
  <c r="G75" i="6"/>
  <c r="H75" i="6"/>
  <c r="B76" i="6"/>
  <c r="C76" i="6"/>
  <c r="D76" i="6"/>
  <c r="E76" i="6"/>
  <c r="F76" i="6"/>
  <c r="G76" i="6"/>
  <c r="H76" i="6"/>
  <c r="B77" i="6"/>
  <c r="C77" i="6"/>
  <c r="D77" i="6"/>
  <c r="E77" i="6"/>
  <c r="F77" i="6"/>
  <c r="G77" i="6"/>
  <c r="H77" i="6"/>
  <c r="B78" i="6"/>
  <c r="C78" i="6"/>
  <c r="D78" i="6"/>
  <c r="E78" i="6"/>
  <c r="F78" i="6"/>
  <c r="G78" i="6"/>
  <c r="H78" i="6"/>
  <c r="B79" i="6"/>
  <c r="C79" i="6"/>
  <c r="D79" i="6"/>
  <c r="E79" i="6"/>
  <c r="F79" i="6"/>
  <c r="G79" i="6"/>
  <c r="H79" i="6"/>
  <c r="B80" i="6"/>
  <c r="C80" i="6"/>
  <c r="D80" i="6"/>
  <c r="E80" i="6"/>
  <c r="F80" i="6"/>
  <c r="G80" i="6"/>
  <c r="H80" i="6"/>
  <c r="B81" i="6"/>
  <c r="C81" i="6"/>
  <c r="D81" i="6"/>
  <c r="E81" i="6"/>
  <c r="F81" i="6"/>
  <c r="G81" i="6"/>
  <c r="H81" i="6"/>
  <c r="B82" i="6"/>
  <c r="C82" i="6"/>
  <c r="D82" i="6"/>
  <c r="E82" i="6"/>
  <c r="F82" i="6"/>
  <c r="G82" i="6"/>
  <c r="H82" i="6"/>
  <c r="B83" i="6"/>
  <c r="C83" i="6"/>
  <c r="D83" i="6"/>
  <c r="E83" i="6"/>
  <c r="F83" i="6"/>
  <c r="G83" i="6"/>
  <c r="H83" i="6"/>
  <c r="B84" i="6"/>
  <c r="C84" i="6"/>
  <c r="D84" i="6"/>
  <c r="E84" i="6"/>
  <c r="F84" i="6"/>
  <c r="G84" i="6"/>
  <c r="H84" i="6"/>
  <c r="B85" i="6"/>
  <c r="C85" i="6"/>
  <c r="D85" i="6"/>
  <c r="E85" i="6"/>
  <c r="F85" i="6"/>
  <c r="G85" i="6"/>
  <c r="H85" i="6"/>
  <c r="B86" i="6"/>
  <c r="C86" i="6"/>
  <c r="D86" i="6"/>
  <c r="E86" i="6"/>
  <c r="F86" i="6"/>
  <c r="G86" i="6"/>
  <c r="H86" i="6"/>
  <c r="B87" i="6"/>
  <c r="C87" i="6"/>
  <c r="D87" i="6"/>
  <c r="E87" i="6"/>
  <c r="F87" i="6"/>
  <c r="G87" i="6"/>
  <c r="H87" i="6"/>
  <c r="B88" i="6"/>
  <c r="C88" i="6"/>
  <c r="D88" i="6"/>
  <c r="E88" i="6"/>
  <c r="F88" i="6"/>
  <c r="G88" i="6"/>
  <c r="H88" i="6"/>
  <c r="B89" i="6"/>
  <c r="C89" i="6"/>
  <c r="D89" i="6"/>
  <c r="E89" i="6"/>
  <c r="F89" i="6"/>
  <c r="G89" i="6"/>
  <c r="H89" i="6"/>
  <c r="B90" i="6"/>
  <c r="C90" i="6"/>
  <c r="D90" i="6"/>
  <c r="E90" i="6"/>
  <c r="F90" i="6"/>
  <c r="G90" i="6"/>
  <c r="H90" i="6"/>
  <c r="B91" i="6"/>
  <c r="C91" i="6"/>
  <c r="D91" i="6"/>
  <c r="E91" i="6"/>
  <c r="F91" i="6"/>
  <c r="G91" i="6"/>
  <c r="H91" i="6"/>
  <c r="B92" i="6"/>
  <c r="C92" i="6"/>
  <c r="D92" i="6"/>
  <c r="E92" i="6"/>
  <c r="F92" i="6"/>
  <c r="G92" i="6"/>
  <c r="H92" i="6"/>
  <c r="B93" i="6"/>
  <c r="C93" i="6"/>
  <c r="D93" i="6"/>
  <c r="E93" i="6"/>
  <c r="F93" i="6"/>
  <c r="G93" i="6"/>
  <c r="H93" i="6"/>
  <c r="B94" i="6"/>
  <c r="C94" i="6"/>
  <c r="D94" i="6"/>
  <c r="E94" i="6"/>
  <c r="F94" i="6"/>
  <c r="G94" i="6"/>
  <c r="H94" i="6"/>
  <c r="B95" i="6"/>
  <c r="C95" i="6"/>
  <c r="D95" i="6"/>
  <c r="E95" i="6"/>
  <c r="F95" i="6"/>
  <c r="G95" i="6"/>
  <c r="H95" i="6"/>
  <c r="B96" i="6"/>
  <c r="C96" i="6"/>
  <c r="D96" i="6"/>
  <c r="E96" i="6"/>
  <c r="F96" i="6"/>
  <c r="G96" i="6"/>
  <c r="H96" i="6"/>
  <c r="B97" i="6"/>
  <c r="C97" i="6"/>
  <c r="D97" i="6"/>
  <c r="E97" i="6"/>
  <c r="F97" i="6"/>
  <c r="G97" i="6"/>
  <c r="H97" i="6"/>
  <c r="B98" i="6"/>
  <c r="C98" i="6"/>
  <c r="D98" i="6"/>
  <c r="E98" i="6"/>
  <c r="F98" i="6"/>
  <c r="G98" i="6"/>
  <c r="H98" i="6"/>
  <c r="B99" i="6"/>
  <c r="C99" i="6"/>
  <c r="D99" i="6"/>
  <c r="E99" i="6"/>
  <c r="F99" i="6"/>
  <c r="G99" i="6"/>
  <c r="H99" i="6"/>
  <c r="B100" i="6"/>
  <c r="C100" i="6"/>
  <c r="D100" i="6"/>
  <c r="E100" i="6"/>
  <c r="F100" i="6"/>
  <c r="G100" i="6"/>
  <c r="H100" i="6"/>
  <c r="B101" i="6"/>
  <c r="C101" i="6"/>
  <c r="D101" i="6"/>
  <c r="E101" i="6"/>
  <c r="F101" i="6"/>
  <c r="G101" i="6"/>
  <c r="H101" i="6"/>
  <c r="B102" i="6"/>
  <c r="C102" i="6"/>
  <c r="D102" i="6"/>
  <c r="E102" i="6"/>
  <c r="F102" i="6"/>
  <c r="G102" i="6"/>
  <c r="H102" i="6"/>
  <c r="B103" i="6"/>
  <c r="C103" i="6"/>
  <c r="D103" i="6"/>
  <c r="E103" i="6"/>
  <c r="F103" i="6"/>
  <c r="G103" i="6"/>
  <c r="H103" i="6"/>
  <c r="B104" i="6"/>
  <c r="C104" i="6"/>
  <c r="D104" i="6"/>
  <c r="E104" i="6"/>
  <c r="F104" i="6"/>
  <c r="G104" i="6"/>
  <c r="H104" i="6"/>
  <c r="B105" i="6"/>
  <c r="C105" i="6"/>
  <c r="D105" i="6"/>
  <c r="E105" i="6"/>
  <c r="F105" i="6"/>
  <c r="G105" i="6"/>
  <c r="H105" i="6"/>
  <c r="B106" i="6"/>
  <c r="C106" i="6"/>
  <c r="D106" i="6"/>
  <c r="E106" i="6"/>
  <c r="F106" i="6"/>
  <c r="G106" i="6"/>
  <c r="H106" i="6"/>
  <c r="B107" i="6"/>
  <c r="C107" i="6"/>
  <c r="D107" i="6"/>
  <c r="E107" i="6"/>
  <c r="F107" i="6"/>
  <c r="G107" i="6"/>
  <c r="H107" i="6"/>
  <c r="B108" i="6"/>
  <c r="C108" i="6"/>
  <c r="D108" i="6"/>
  <c r="E108" i="6"/>
  <c r="F108" i="6"/>
  <c r="G108" i="6"/>
  <c r="H108" i="6"/>
  <c r="B109" i="6"/>
  <c r="C109" i="6"/>
  <c r="D109" i="6"/>
  <c r="E109" i="6"/>
  <c r="F109" i="6"/>
  <c r="G109" i="6"/>
  <c r="H109" i="6"/>
  <c r="B110" i="6"/>
  <c r="C110" i="6"/>
  <c r="D110" i="6"/>
  <c r="E110" i="6"/>
  <c r="F110" i="6"/>
  <c r="G110" i="6"/>
  <c r="H110" i="6"/>
  <c r="B111" i="6"/>
  <c r="C111" i="6"/>
  <c r="D111" i="6"/>
  <c r="E111" i="6"/>
  <c r="F111" i="6"/>
  <c r="G111" i="6"/>
  <c r="H111" i="6"/>
  <c r="B112" i="6"/>
  <c r="C112" i="6"/>
  <c r="D112" i="6"/>
  <c r="E112" i="6"/>
  <c r="F112" i="6"/>
  <c r="G112" i="6"/>
  <c r="H112" i="6"/>
  <c r="B113" i="6"/>
  <c r="C113" i="6"/>
  <c r="D113" i="6"/>
  <c r="E113" i="6"/>
  <c r="F113" i="6"/>
  <c r="G113" i="6"/>
  <c r="H113" i="6"/>
  <c r="B114" i="6"/>
  <c r="C114" i="6"/>
  <c r="D114" i="6"/>
  <c r="E114" i="6"/>
  <c r="F114" i="6"/>
  <c r="G114" i="6"/>
  <c r="H114" i="6"/>
  <c r="B115" i="6"/>
  <c r="C115" i="6"/>
  <c r="D115" i="6"/>
  <c r="E115" i="6"/>
  <c r="F115" i="6"/>
  <c r="G115" i="6"/>
  <c r="H115" i="6"/>
  <c r="B116" i="6"/>
  <c r="C116" i="6"/>
  <c r="D116" i="6"/>
  <c r="E116" i="6"/>
  <c r="F116" i="6"/>
  <c r="G116" i="6"/>
  <c r="H116" i="6"/>
  <c r="B117" i="6"/>
  <c r="C117" i="6"/>
  <c r="D117" i="6"/>
  <c r="E117" i="6"/>
  <c r="F117" i="6"/>
  <c r="G117" i="6"/>
  <c r="H117" i="6"/>
  <c r="B118" i="6"/>
  <c r="C118" i="6"/>
  <c r="D118" i="6"/>
  <c r="E118" i="6"/>
  <c r="F118" i="6"/>
  <c r="G118" i="6"/>
  <c r="H118" i="6"/>
  <c r="B119" i="6"/>
  <c r="C119" i="6"/>
  <c r="D119" i="6"/>
  <c r="E119" i="6"/>
  <c r="F119" i="6"/>
  <c r="G119" i="6"/>
  <c r="H119" i="6"/>
  <c r="B120" i="6"/>
  <c r="C120" i="6"/>
  <c r="D120" i="6"/>
  <c r="E120" i="6"/>
  <c r="F120" i="6"/>
  <c r="G120" i="6"/>
  <c r="H120" i="6"/>
  <c r="B121" i="6"/>
  <c r="C121" i="6"/>
  <c r="D121" i="6"/>
  <c r="E121" i="6"/>
  <c r="F121" i="6"/>
  <c r="G121" i="6"/>
  <c r="H121" i="6"/>
  <c r="B122" i="6"/>
  <c r="C122" i="6"/>
  <c r="D122" i="6"/>
  <c r="E122" i="6"/>
  <c r="F122" i="6"/>
  <c r="G122" i="6"/>
  <c r="H122" i="6"/>
  <c r="B123" i="6"/>
  <c r="C123" i="6"/>
  <c r="D123" i="6"/>
  <c r="E123" i="6"/>
  <c r="F123" i="6"/>
  <c r="G123" i="6"/>
  <c r="H123" i="6"/>
  <c r="B124" i="6"/>
  <c r="C124" i="6"/>
  <c r="D124" i="6"/>
  <c r="E124" i="6"/>
  <c r="F124" i="6"/>
  <c r="G124" i="6"/>
  <c r="H124" i="6"/>
  <c r="B125" i="6"/>
  <c r="C125" i="6"/>
  <c r="D125" i="6"/>
  <c r="E125" i="6"/>
  <c r="F125" i="6"/>
  <c r="G125" i="6"/>
  <c r="H125" i="6"/>
  <c r="B126" i="6"/>
  <c r="C126" i="6"/>
  <c r="D126" i="6"/>
  <c r="E126" i="6"/>
  <c r="F126" i="6"/>
  <c r="G126" i="6"/>
  <c r="H126" i="6"/>
  <c r="B127" i="6"/>
  <c r="C127" i="6"/>
  <c r="D127" i="6"/>
  <c r="E127" i="6"/>
  <c r="F127" i="6"/>
  <c r="G127" i="6"/>
  <c r="H127" i="6"/>
  <c r="B128" i="6"/>
  <c r="C128" i="6"/>
  <c r="D128" i="6"/>
  <c r="E128" i="6"/>
  <c r="F128" i="6"/>
  <c r="G128" i="6"/>
  <c r="H128" i="6"/>
  <c r="B129" i="6"/>
  <c r="C129" i="6"/>
  <c r="D129" i="6"/>
  <c r="E129" i="6"/>
  <c r="F129" i="6"/>
  <c r="G129" i="6"/>
  <c r="H129" i="6"/>
  <c r="B130" i="6"/>
  <c r="C130" i="6"/>
  <c r="D130" i="6"/>
  <c r="E130" i="6"/>
  <c r="F130" i="6"/>
  <c r="G130" i="6"/>
  <c r="H130" i="6"/>
  <c r="B131" i="6"/>
  <c r="C131" i="6"/>
  <c r="D131" i="6"/>
  <c r="E131" i="6"/>
  <c r="F131" i="6"/>
  <c r="G131" i="6"/>
  <c r="H131" i="6"/>
  <c r="B132" i="6"/>
  <c r="C132" i="6"/>
  <c r="D132" i="6"/>
  <c r="E132" i="6"/>
  <c r="F132" i="6"/>
  <c r="G132" i="6"/>
  <c r="H132" i="6"/>
  <c r="B133" i="6"/>
  <c r="C133" i="6"/>
  <c r="D133" i="6"/>
  <c r="E133" i="6"/>
  <c r="F133" i="6"/>
  <c r="G133" i="6"/>
  <c r="H133" i="6"/>
  <c r="B134" i="6"/>
  <c r="C134" i="6"/>
  <c r="D134" i="6"/>
  <c r="E134" i="6"/>
  <c r="F134" i="6"/>
  <c r="G134" i="6"/>
  <c r="H134" i="6"/>
  <c r="B135" i="6"/>
  <c r="C135" i="6"/>
  <c r="D135" i="6"/>
  <c r="E135" i="6"/>
  <c r="F135" i="6"/>
  <c r="G135" i="6"/>
  <c r="H135" i="6"/>
  <c r="B136" i="6"/>
  <c r="C136" i="6"/>
  <c r="D136" i="6"/>
  <c r="E136" i="6"/>
  <c r="F136" i="6"/>
  <c r="G136" i="6"/>
  <c r="H136" i="6"/>
  <c r="B137" i="6"/>
  <c r="C137" i="6"/>
  <c r="D137" i="6"/>
  <c r="E137" i="6"/>
  <c r="F137" i="6"/>
  <c r="G137" i="6"/>
  <c r="H137" i="6"/>
  <c r="B138" i="6"/>
  <c r="C138" i="6"/>
  <c r="D138" i="6"/>
  <c r="E138" i="6"/>
  <c r="F138" i="6"/>
  <c r="G138" i="6"/>
  <c r="H138" i="6"/>
  <c r="B139" i="6"/>
  <c r="C139" i="6"/>
  <c r="D139" i="6"/>
  <c r="E139" i="6"/>
  <c r="F139" i="6"/>
  <c r="G139" i="6"/>
  <c r="H139" i="6"/>
  <c r="B140" i="6"/>
  <c r="C140" i="6"/>
  <c r="D140" i="6"/>
  <c r="E140" i="6"/>
  <c r="F140" i="6"/>
  <c r="G140" i="6"/>
  <c r="H140" i="6"/>
  <c r="B141" i="6"/>
  <c r="C141" i="6"/>
  <c r="D141" i="6"/>
  <c r="E141" i="6"/>
  <c r="F141" i="6"/>
  <c r="G141" i="6"/>
  <c r="H141" i="6"/>
  <c r="B142" i="6"/>
  <c r="C142" i="6"/>
  <c r="D142" i="6"/>
  <c r="E142" i="6"/>
  <c r="F142" i="6"/>
  <c r="G142" i="6"/>
  <c r="H142" i="6"/>
  <c r="B143" i="6"/>
  <c r="C143" i="6"/>
  <c r="D143" i="6"/>
  <c r="E143" i="6"/>
  <c r="F143" i="6"/>
  <c r="G143" i="6"/>
  <c r="H143" i="6"/>
  <c r="B144" i="6"/>
  <c r="C144" i="6"/>
  <c r="D144" i="6"/>
  <c r="E144" i="6"/>
  <c r="F144" i="6"/>
  <c r="G144" i="6"/>
  <c r="H144" i="6"/>
  <c r="B145" i="6"/>
  <c r="C145" i="6"/>
  <c r="D145" i="6"/>
  <c r="E145" i="6"/>
  <c r="F145" i="6"/>
  <c r="G145" i="6"/>
  <c r="H145" i="6"/>
  <c r="B146" i="6"/>
  <c r="C146" i="6"/>
  <c r="D146" i="6"/>
  <c r="E146" i="6"/>
  <c r="F146" i="6"/>
  <c r="G146" i="6"/>
  <c r="H146" i="6"/>
  <c r="B147" i="6"/>
  <c r="C147" i="6"/>
  <c r="D147" i="6"/>
  <c r="E147" i="6"/>
  <c r="F147" i="6"/>
  <c r="G147" i="6"/>
  <c r="H147" i="6"/>
  <c r="B148" i="6"/>
  <c r="C148" i="6"/>
  <c r="D148" i="6"/>
  <c r="E148" i="6"/>
  <c r="F148" i="6"/>
  <c r="G148" i="6"/>
  <c r="H148" i="6"/>
  <c r="B149" i="6"/>
  <c r="C149" i="6"/>
  <c r="D149" i="6"/>
  <c r="E149" i="6"/>
  <c r="F149" i="6"/>
  <c r="G149" i="6"/>
  <c r="H149" i="6"/>
  <c r="B150" i="6"/>
  <c r="C150" i="6"/>
  <c r="D150" i="6"/>
  <c r="E150" i="6"/>
  <c r="F150" i="6"/>
  <c r="G150" i="6"/>
  <c r="H150" i="6"/>
  <c r="B151" i="6"/>
  <c r="C151" i="6"/>
  <c r="D151" i="6"/>
  <c r="E151" i="6"/>
  <c r="F151" i="6"/>
  <c r="G151" i="6"/>
  <c r="H151" i="6"/>
  <c r="B152" i="6"/>
  <c r="C152" i="6"/>
  <c r="D152" i="6"/>
  <c r="E152" i="6"/>
  <c r="F152" i="6"/>
  <c r="G152" i="6"/>
  <c r="H152" i="6"/>
  <c r="B153" i="6"/>
  <c r="C153" i="6"/>
  <c r="D153" i="6"/>
  <c r="E153" i="6"/>
  <c r="F153" i="6"/>
  <c r="G153" i="6"/>
  <c r="H153" i="6"/>
  <c r="B154" i="6"/>
  <c r="C154" i="6"/>
  <c r="D154" i="6"/>
  <c r="E154" i="6"/>
  <c r="F154" i="6"/>
  <c r="G154" i="6"/>
  <c r="H154" i="6"/>
  <c r="B155" i="6"/>
  <c r="C155" i="6"/>
  <c r="D155" i="6"/>
  <c r="E155" i="6"/>
  <c r="F155" i="6"/>
  <c r="G155" i="6"/>
  <c r="H155" i="6"/>
  <c r="B156" i="6"/>
  <c r="C156" i="6"/>
  <c r="D156" i="6"/>
  <c r="E156" i="6"/>
  <c r="F156" i="6"/>
  <c r="G156" i="6"/>
  <c r="H156" i="6"/>
  <c r="B157" i="6"/>
  <c r="C157" i="6"/>
  <c r="D157" i="6"/>
  <c r="E157" i="6"/>
  <c r="F157" i="6"/>
  <c r="G157" i="6"/>
  <c r="H157" i="6"/>
  <c r="B158" i="6"/>
  <c r="C158" i="6"/>
  <c r="D158" i="6"/>
  <c r="E158" i="6"/>
  <c r="F158" i="6"/>
  <c r="G158" i="6"/>
  <c r="H158" i="6"/>
  <c r="B159" i="6"/>
  <c r="C159" i="6"/>
  <c r="D159" i="6"/>
  <c r="E159" i="6"/>
  <c r="F159" i="6"/>
  <c r="G159" i="6"/>
  <c r="H159" i="6"/>
  <c r="B160" i="6"/>
  <c r="C160" i="6"/>
  <c r="D160" i="6"/>
  <c r="E160" i="6"/>
  <c r="F160" i="6"/>
  <c r="G160" i="6"/>
  <c r="H160" i="6"/>
  <c r="H18" i="6"/>
  <c r="G18" i="6"/>
  <c r="F18" i="6"/>
  <c r="E18" i="6"/>
  <c r="D18" i="6"/>
  <c r="C18" i="6"/>
  <c r="B18" i="6"/>
  <c r="A18" i="6"/>
  <c r="J283" i="6"/>
  <c r="J282" i="6"/>
  <c r="J281" i="6"/>
  <c r="J280" i="6"/>
  <c r="J279" i="6"/>
  <c r="J278" i="6"/>
  <c r="J277" i="6"/>
  <c r="J276" i="6"/>
  <c r="J275" i="6"/>
  <c r="J274" i="6"/>
  <c r="J273" i="6"/>
  <c r="J272" i="6"/>
  <c r="J271" i="6"/>
  <c r="J270" i="6"/>
  <c r="J269" i="6"/>
  <c r="J268" i="6"/>
  <c r="J267" i="6"/>
  <c r="J266" i="6"/>
  <c r="J265" i="6"/>
  <c r="J264" i="6"/>
  <c r="J263" i="6"/>
  <c r="J262" i="6"/>
  <c r="J261" i="6"/>
  <c r="J260" i="6"/>
  <c r="J259" i="6"/>
  <c r="J258" i="6"/>
  <c r="J257" i="6"/>
  <c r="J256" i="6"/>
  <c r="J255" i="6"/>
  <c r="J254" i="6"/>
  <c r="J253" i="6"/>
  <c r="J252" i="6"/>
  <c r="J251" i="6"/>
  <c r="J250" i="6"/>
  <c r="J249" i="6"/>
  <c r="J248" i="6"/>
  <c r="J247" i="6"/>
  <c r="J246" i="6"/>
  <c r="J245" i="6"/>
  <c r="J244" i="6"/>
  <c r="J243" i="6"/>
  <c r="J242" i="6"/>
  <c r="J241" i="6"/>
  <c r="J240" i="6"/>
  <c r="J239" i="6"/>
  <c r="J238" i="6"/>
  <c r="J237" i="6"/>
  <c r="J236" i="6"/>
  <c r="J235" i="6"/>
  <c r="J234" i="6"/>
  <c r="J233" i="6"/>
  <c r="J232" i="6"/>
  <c r="J231" i="6"/>
  <c r="J230" i="6"/>
  <c r="J229" i="6"/>
  <c r="J228" i="6"/>
  <c r="J227" i="6"/>
  <c r="J226" i="6"/>
  <c r="J225" i="6"/>
  <c r="J224" i="6"/>
  <c r="J172" i="6"/>
  <c r="J171" i="6"/>
  <c r="J170" i="6"/>
  <c r="J169" i="6"/>
  <c r="J168" i="6"/>
  <c r="J167" i="6"/>
  <c r="J166" i="6"/>
  <c r="J165" i="6"/>
  <c r="J164" i="6"/>
  <c r="J163" i="6"/>
  <c r="J162"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T631" i="5"/>
  <c r="N631" i="5"/>
  <c r="P631" i="5" s="1"/>
  <c r="T628" i="5"/>
  <c r="N628" i="5"/>
  <c r="P628" i="5" s="1"/>
  <c r="T627" i="5"/>
  <c r="N627" i="5"/>
  <c r="P627" i="5" s="1"/>
  <c r="T626" i="5"/>
  <c r="N626" i="5"/>
  <c r="P626" i="5" s="1"/>
  <c r="T625" i="5"/>
  <c r="N625" i="5"/>
  <c r="O625" i="5" s="1"/>
  <c r="T624" i="5"/>
  <c r="N624" i="5"/>
  <c r="P624" i="5" s="1"/>
  <c r="T623" i="5"/>
  <c r="N623" i="5"/>
  <c r="P623" i="5" s="1"/>
  <c r="T622" i="5"/>
  <c r="N622" i="5"/>
  <c r="O622" i="5" s="1"/>
  <c r="T621" i="5"/>
  <c r="N621" i="5"/>
  <c r="P621" i="5" s="1"/>
  <c r="T620" i="5"/>
  <c r="N620" i="5"/>
  <c r="O620" i="5" s="1"/>
  <c r="T283" i="5"/>
  <c r="N283" i="5"/>
  <c r="P283" i="5" s="1"/>
  <c r="T282" i="5"/>
  <c r="N282" i="5"/>
  <c r="P282" i="5" s="1"/>
  <c r="T281" i="5"/>
  <c r="N281" i="5"/>
  <c r="P281" i="5" s="1"/>
  <c r="T280" i="5"/>
  <c r="N280" i="5"/>
  <c r="P280" i="5" s="1"/>
  <c r="T279" i="5"/>
  <c r="N279" i="5"/>
  <c r="P279" i="5" s="1"/>
  <c r="T278" i="5"/>
  <c r="N278" i="5"/>
  <c r="O278" i="5" s="1"/>
  <c r="T277" i="5"/>
  <c r="N277" i="5"/>
  <c r="P277" i="5" s="1"/>
  <c r="T276" i="5"/>
  <c r="N276" i="5"/>
  <c r="P276" i="5" s="1"/>
  <c r="T275" i="5"/>
  <c r="N275" i="5"/>
  <c r="P275" i="5" s="1"/>
  <c r="T274" i="5"/>
  <c r="N274" i="5"/>
  <c r="O274" i="5" s="1"/>
  <c r="T273" i="5"/>
  <c r="N273" i="5"/>
  <c r="P273" i="5" s="1"/>
  <c r="T272" i="5"/>
  <c r="N272" i="5"/>
  <c r="O272" i="5" s="1"/>
  <c r="T271" i="5"/>
  <c r="N271" i="5"/>
  <c r="P271" i="5" s="1"/>
  <c r="T270" i="5"/>
  <c r="N270" i="5"/>
  <c r="P270" i="5" s="1"/>
  <c r="T269" i="5"/>
  <c r="N269" i="5"/>
  <c r="P269" i="5" s="1"/>
  <c r="T268" i="5"/>
  <c r="N268" i="5"/>
  <c r="O268" i="5" s="1"/>
  <c r="T267" i="5"/>
  <c r="N267" i="5"/>
  <c r="P267" i="5" s="1"/>
  <c r="T266" i="5"/>
  <c r="N266" i="5"/>
  <c r="O266" i="5" s="1"/>
  <c r="T265" i="5"/>
  <c r="N265" i="5"/>
  <c r="P265" i="5" s="1"/>
  <c r="T264" i="5"/>
  <c r="N264" i="5"/>
  <c r="P264" i="5" s="1"/>
  <c r="T263" i="5"/>
  <c r="N263" i="5"/>
  <c r="P263" i="5" s="1"/>
  <c r="T262" i="5"/>
  <c r="N262" i="5"/>
  <c r="O262" i="5" s="1"/>
  <c r="T261" i="5"/>
  <c r="N261" i="5"/>
  <c r="P261" i="5" s="1"/>
  <c r="T260" i="5"/>
  <c r="N260" i="5"/>
  <c r="O260" i="5" s="1"/>
  <c r="T259" i="5"/>
  <c r="N259" i="5"/>
  <c r="P259" i="5" s="1"/>
  <c r="T258" i="5"/>
  <c r="N258" i="5"/>
  <c r="P258" i="5" s="1"/>
  <c r="T257" i="5"/>
  <c r="N257" i="5"/>
  <c r="P257" i="5" s="1"/>
  <c r="T256" i="5"/>
  <c r="N256" i="5"/>
  <c r="P256" i="5" s="1"/>
  <c r="T255" i="5"/>
  <c r="N255" i="5"/>
  <c r="P255" i="5" s="1"/>
  <c r="T254" i="5"/>
  <c r="N254" i="5"/>
  <c r="O254" i="5" s="1"/>
  <c r="T253" i="5"/>
  <c r="N253" i="5"/>
  <c r="P253" i="5" s="1"/>
  <c r="T252" i="5"/>
  <c r="N252" i="5"/>
  <c r="P252" i="5" s="1"/>
  <c r="T251" i="5"/>
  <c r="N251" i="5"/>
  <c r="P251" i="5" s="1"/>
  <c r="T250" i="5"/>
  <c r="N250" i="5"/>
  <c r="O250" i="5" s="1"/>
  <c r="T249" i="5"/>
  <c r="N249" i="5"/>
  <c r="P249" i="5" s="1"/>
  <c r="T248" i="5"/>
  <c r="N248" i="5"/>
  <c r="O248" i="5" s="1"/>
  <c r="T247" i="5"/>
  <c r="N247" i="5"/>
  <c r="P247" i="5" s="1"/>
  <c r="T246" i="5"/>
  <c r="N246" i="5"/>
  <c r="P246" i="5" s="1"/>
  <c r="T245" i="5"/>
  <c r="N245" i="5"/>
  <c r="P245" i="5" s="1"/>
  <c r="T244" i="5"/>
  <c r="N244" i="5"/>
  <c r="O244" i="5" s="1"/>
  <c r="T243" i="5"/>
  <c r="N243" i="5"/>
  <c r="P243" i="5" s="1"/>
  <c r="T242" i="5"/>
  <c r="N242" i="5"/>
  <c r="O242" i="5" s="1"/>
  <c r="T241" i="5"/>
  <c r="N241" i="5"/>
  <c r="P241" i="5" s="1"/>
  <c r="T240" i="5"/>
  <c r="N240" i="5"/>
  <c r="P240" i="5" s="1"/>
  <c r="T239" i="5"/>
  <c r="N239" i="5"/>
  <c r="P239" i="5" s="1"/>
  <c r="T238" i="5"/>
  <c r="N238" i="5"/>
  <c r="P238" i="5" s="1"/>
  <c r="T237" i="5"/>
  <c r="N237" i="5"/>
  <c r="O237" i="5" s="1"/>
  <c r="T236" i="5"/>
  <c r="N236" i="5"/>
  <c r="O236" i="5" s="1"/>
  <c r="T235" i="5"/>
  <c r="N235" i="5"/>
  <c r="P235" i="5" s="1"/>
  <c r="T234" i="5"/>
  <c r="N234" i="5"/>
  <c r="P234" i="5" s="1"/>
  <c r="T233" i="5"/>
  <c r="N233" i="5"/>
  <c r="P233" i="5" s="1"/>
  <c r="T232" i="5"/>
  <c r="N232" i="5"/>
  <c r="P232" i="5" s="1"/>
  <c r="T231" i="5"/>
  <c r="N231" i="5"/>
  <c r="P231" i="5" s="1"/>
  <c r="T230" i="5"/>
  <c r="N230" i="5"/>
  <c r="O230" i="5" s="1"/>
  <c r="T229" i="5"/>
  <c r="N229" i="5"/>
  <c r="P229" i="5" s="1"/>
  <c r="T228" i="5"/>
  <c r="N228" i="5"/>
  <c r="O228" i="5" s="1"/>
  <c r="T227" i="5"/>
  <c r="N227" i="5"/>
  <c r="P227" i="5" s="1"/>
  <c r="T226" i="5"/>
  <c r="N226" i="5"/>
  <c r="O226" i="5" s="1"/>
  <c r="T225" i="5"/>
  <c r="N225" i="5"/>
  <c r="O225" i="5" s="1"/>
  <c r="T224" i="5"/>
  <c r="N224" i="5"/>
  <c r="O224" i="5" s="1"/>
  <c r="T172" i="5"/>
  <c r="N172" i="5"/>
  <c r="P172" i="5" s="1"/>
  <c r="T171" i="5"/>
  <c r="N171" i="5"/>
  <c r="O171" i="5" s="1"/>
  <c r="T170" i="5"/>
  <c r="N170" i="5"/>
  <c r="P170" i="5" s="1"/>
  <c r="T169" i="5"/>
  <c r="N169" i="5"/>
  <c r="O169" i="5" s="1"/>
  <c r="T168" i="5"/>
  <c r="N168" i="5"/>
  <c r="O168" i="5" s="1"/>
  <c r="T167" i="5"/>
  <c r="N167" i="5"/>
  <c r="T166" i="5"/>
  <c r="N166" i="5"/>
  <c r="O166" i="5" s="1"/>
  <c r="T165" i="5"/>
  <c r="N165" i="5"/>
  <c r="P165" i="5" s="1"/>
  <c r="T164" i="5"/>
  <c r="N164" i="5"/>
  <c r="P164" i="5" s="1"/>
  <c r="T163" i="5"/>
  <c r="N163" i="5"/>
  <c r="O163" i="5" s="1"/>
  <c r="T162" i="5"/>
  <c r="N162" i="5"/>
  <c r="T103" i="5"/>
  <c r="N103" i="5"/>
  <c r="P103" i="5" s="1"/>
  <c r="T102" i="5"/>
  <c r="N102" i="5"/>
  <c r="P102" i="5" s="1"/>
  <c r="T101" i="5"/>
  <c r="N101" i="5"/>
  <c r="P101" i="5" s="1"/>
  <c r="T100" i="5"/>
  <c r="N100" i="5"/>
  <c r="O100" i="5" s="1"/>
  <c r="T99" i="5"/>
  <c r="N99" i="5"/>
  <c r="O99" i="5" s="1"/>
  <c r="T98" i="5"/>
  <c r="N98" i="5"/>
  <c r="O98" i="5" s="1"/>
  <c r="T97" i="5"/>
  <c r="N97" i="5"/>
  <c r="P97" i="5" s="1"/>
  <c r="T96" i="5"/>
  <c r="N96" i="5"/>
  <c r="O96" i="5" s="1"/>
  <c r="T95" i="5"/>
  <c r="N95" i="5"/>
  <c r="P95" i="5" s="1"/>
  <c r="T94" i="5"/>
  <c r="N94" i="5"/>
  <c r="O94" i="5" s="1"/>
  <c r="T93" i="5"/>
  <c r="N93" i="5"/>
  <c r="O93" i="5" s="1"/>
  <c r="T92" i="5"/>
  <c r="N92" i="5"/>
  <c r="O92" i="5" s="1"/>
  <c r="T91" i="5"/>
  <c r="N91" i="5"/>
  <c r="O91" i="5" s="1"/>
  <c r="T90" i="5"/>
  <c r="N90" i="5"/>
  <c r="O90" i="5" s="1"/>
  <c r="T89" i="5"/>
  <c r="N89" i="5"/>
  <c r="P89" i="5" s="1"/>
  <c r="T88" i="5"/>
  <c r="N88" i="5"/>
  <c r="T87" i="5"/>
  <c r="N87" i="5"/>
  <c r="P87" i="5" s="1"/>
  <c r="T86" i="5"/>
  <c r="N86" i="5"/>
  <c r="O86" i="5" s="1"/>
  <c r="T85" i="5"/>
  <c r="N85" i="5"/>
  <c r="O85" i="5" s="1"/>
  <c r="T84" i="5"/>
  <c r="N84" i="5"/>
  <c r="O84" i="5" s="1"/>
  <c r="T83" i="5"/>
  <c r="N83" i="5"/>
  <c r="P83" i="5" s="1"/>
  <c r="T82" i="5"/>
  <c r="N82" i="5"/>
  <c r="T81" i="5"/>
  <c r="N81" i="5"/>
  <c r="P81" i="5" s="1"/>
  <c r="T80" i="5"/>
  <c r="N80" i="5"/>
  <c r="O80" i="5" s="1"/>
  <c r="T79" i="5"/>
  <c r="N79" i="5"/>
  <c r="O79" i="5" s="1"/>
  <c r="T78" i="5"/>
  <c r="N78" i="5"/>
  <c r="O78" i="5" s="1"/>
  <c r="T77" i="5"/>
  <c r="N77" i="5"/>
  <c r="P77" i="5" s="1"/>
  <c r="T76" i="5"/>
  <c r="N76" i="5"/>
  <c r="T75" i="5"/>
  <c r="N75" i="5"/>
  <c r="P75" i="5" s="1"/>
  <c r="T74" i="5"/>
  <c r="N74" i="5"/>
  <c r="O74" i="5" s="1"/>
  <c r="T73" i="5"/>
  <c r="N73" i="5"/>
  <c r="O73" i="5" s="1"/>
  <c r="T72" i="5"/>
  <c r="N72" i="5"/>
  <c r="O72" i="5" s="1"/>
  <c r="T70" i="5"/>
  <c r="N70" i="5"/>
  <c r="P70" i="5" s="1"/>
  <c r="T69" i="5"/>
  <c r="N69" i="5"/>
  <c r="T68" i="5"/>
  <c r="N68" i="5"/>
  <c r="P68" i="5" s="1"/>
  <c r="T67" i="5"/>
  <c r="N67" i="5"/>
  <c r="O67" i="5" s="1"/>
  <c r="T66" i="5"/>
  <c r="N66" i="5"/>
  <c r="P66" i="5" s="1"/>
  <c r="T65" i="5"/>
  <c r="N65" i="5"/>
  <c r="O65" i="5" s="1"/>
  <c r="T64" i="5"/>
  <c r="N64" i="5"/>
  <c r="P64" i="5" s="1"/>
  <c r="T63" i="5"/>
  <c r="N63" i="5"/>
  <c r="T62" i="5"/>
  <c r="N62" i="5"/>
  <c r="P62" i="5" s="1"/>
  <c r="T61" i="5"/>
  <c r="N61" i="5"/>
  <c r="O61" i="5" s="1"/>
  <c r="T60" i="5"/>
  <c r="N60" i="5"/>
  <c r="P60" i="5" s="1"/>
  <c r="T59" i="5"/>
  <c r="N59" i="5"/>
  <c r="O59" i="5" s="1"/>
  <c r="T58" i="5"/>
  <c r="N58" i="5"/>
  <c r="P58" i="5" s="1"/>
  <c r="T57" i="5"/>
  <c r="N57" i="5"/>
  <c r="T56" i="5"/>
  <c r="N56" i="5"/>
  <c r="O56" i="5" s="1"/>
  <c r="T55" i="5"/>
  <c r="N55" i="5"/>
  <c r="O55" i="5" s="1"/>
  <c r="T54" i="5"/>
  <c r="N54" i="5"/>
  <c r="P54" i="5" s="1"/>
  <c r="T53" i="5"/>
  <c r="N53" i="5"/>
  <c r="O53" i="5" s="1"/>
  <c r="T52" i="5"/>
  <c r="N52" i="5"/>
  <c r="P52" i="5" s="1"/>
  <c r="T51" i="5"/>
  <c r="N51" i="5"/>
  <c r="T50" i="5"/>
  <c r="N50" i="5"/>
  <c r="P50" i="5" s="1"/>
  <c r="T49" i="5"/>
  <c r="N49" i="5"/>
  <c r="O49" i="5" s="1"/>
  <c r="T48" i="5"/>
  <c r="N48" i="5"/>
  <c r="P48" i="5" s="1"/>
  <c r="T47" i="5"/>
  <c r="N47" i="5"/>
  <c r="O47" i="5" s="1"/>
  <c r="T46" i="5"/>
  <c r="N46" i="5"/>
  <c r="P46" i="5" s="1"/>
  <c r="T45" i="5"/>
  <c r="N45" i="5"/>
  <c r="T44" i="5"/>
  <c r="N44" i="5"/>
  <c r="P44" i="5" s="1"/>
  <c r="T43" i="5"/>
  <c r="N43" i="5"/>
  <c r="O43" i="5" s="1"/>
  <c r="T42" i="5"/>
  <c r="N42" i="5"/>
  <c r="P42" i="5" s="1"/>
  <c r="T41" i="5"/>
  <c r="N41" i="5"/>
  <c r="P41" i="5" s="1"/>
  <c r="T40" i="5"/>
  <c r="N40" i="5"/>
  <c r="P40" i="5" s="1"/>
  <c r="T39" i="5"/>
  <c r="N39" i="5"/>
  <c r="T38" i="5"/>
  <c r="N38" i="5"/>
  <c r="O38" i="5" s="1"/>
  <c r="T37" i="5"/>
  <c r="N37" i="5"/>
  <c r="O37" i="5" s="1"/>
  <c r="T36" i="5"/>
  <c r="N36" i="5"/>
  <c r="P36" i="5" s="1"/>
  <c r="T35" i="5"/>
  <c r="N35" i="5"/>
  <c r="O35" i="5" s="1"/>
  <c r="T34" i="5"/>
  <c r="N34" i="5"/>
  <c r="P34" i="5" s="1"/>
  <c r="T33" i="5"/>
  <c r="N33" i="5"/>
  <c r="T32" i="5"/>
  <c r="N32" i="5"/>
  <c r="O32" i="5" s="1"/>
  <c r="T31" i="5"/>
  <c r="N31" i="5"/>
  <c r="O31" i="5" s="1"/>
  <c r="T30" i="5"/>
  <c r="N30" i="5"/>
  <c r="P30" i="5" s="1"/>
  <c r="T29" i="5"/>
  <c r="N29" i="5"/>
  <c r="O29" i="5" s="1"/>
  <c r="T28" i="5"/>
  <c r="N28" i="5"/>
  <c r="P28" i="5" s="1"/>
  <c r="T27" i="5"/>
  <c r="N27" i="5"/>
  <c r="T26" i="5"/>
  <c r="N26" i="5"/>
  <c r="P26" i="5" s="1"/>
  <c r="T25" i="5"/>
  <c r="N25" i="5"/>
  <c r="O25" i="5" s="1"/>
  <c r="T24" i="5"/>
  <c r="N24" i="5"/>
  <c r="P24" i="5" s="1"/>
  <c r="T23" i="5"/>
  <c r="N23" i="5"/>
  <c r="O23" i="5" s="1"/>
  <c r="T22" i="5"/>
  <c r="N22" i="5"/>
  <c r="P22" i="5" s="1"/>
  <c r="O628" i="5" l="1"/>
  <c r="P237" i="5"/>
  <c r="O75" i="5"/>
  <c r="O229" i="5"/>
  <c r="O255" i="5"/>
  <c r="O627" i="5"/>
  <c r="O235" i="5"/>
  <c r="O246" i="5"/>
  <c r="O265" i="5"/>
  <c r="O282" i="5"/>
  <c r="O252" i="5"/>
  <c r="O271" i="5"/>
  <c r="P620" i="5"/>
  <c r="O261" i="5"/>
  <c r="P225" i="5"/>
  <c r="O243" i="5"/>
  <c r="O253" i="5"/>
  <c r="O273" i="5"/>
  <c r="O623" i="5"/>
  <c r="O234" i="5"/>
  <c r="O264" i="5"/>
  <c r="O279" i="5"/>
  <c r="O247" i="5"/>
  <c r="O270" i="5"/>
  <c r="P23" i="5"/>
  <c r="P169" i="5"/>
  <c r="O241" i="5"/>
  <c r="O259" i="5"/>
  <c r="O277" i="5"/>
  <c r="P625" i="5"/>
  <c r="O231" i="5"/>
  <c r="O240" i="5"/>
  <c r="O249" i="5"/>
  <c r="O258" i="5"/>
  <c r="O267" i="5"/>
  <c r="O276" i="5"/>
  <c r="O626" i="5"/>
  <c r="O631" i="5"/>
  <c r="O283" i="5"/>
  <c r="P622" i="5"/>
  <c r="O624" i="5"/>
  <c r="O621" i="5"/>
  <c r="P228" i="5"/>
  <c r="P230" i="5"/>
  <c r="P236" i="5"/>
  <c r="P242" i="5"/>
  <c r="P248" i="5"/>
  <c r="P254" i="5"/>
  <c r="P260" i="5"/>
  <c r="P266" i="5"/>
  <c r="P272" i="5"/>
  <c r="P278" i="5"/>
  <c r="P224" i="5"/>
  <c r="O232" i="5"/>
  <c r="O238" i="5"/>
  <c r="O256" i="5"/>
  <c r="O280" i="5"/>
  <c r="P226" i="5"/>
  <c r="O227" i="5"/>
  <c r="O233" i="5"/>
  <c r="O239" i="5"/>
  <c r="P244" i="5"/>
  <c r="O245" i="5"/>
  <c r="P250" i="5"/>
  <c r="O251" i="5"/>
  <c r="O257" i="5"/>
  <c r="P262" i="5"/>
  <c r="O263" i="5"/>
  <c r="P268" i="5"/>
  <c r="O269" i="5"/>
  <c r="P274" i="5"/>
  <c r="O275" i="5"/>
  <c r="O281" i="5"/>
  <c r="O164" i="5"/>
  <c r="O172" i="5"/>
  <c r="P163" i="5"/>
  <c r="P168" i="5"/>
  <c r="O165" i="5"/>
  <c r="O170" i="5"/>
  <c r="P171" i="5"/>
  <c r="P167" i="5"/>
  <c r="O167" i="5"/>
  <c r="P162" i="5"/>
  <c r="O162" i="5"/>
  <c r="P166" i="5"/>
  <c r="P32" i="5"/>
  <c r="O101" i="5"/>
  <c r="P91" i="5"/>
  <c r="O66" i="5"/>
  <c r="O87" i="5"/>
  <c r="O68" i="5"/>
  <c r="P85" i="5"/>
  <c r="P99" i="5"/>
  <c r="O50" i="5"/>
  <c r="O48" i="5"/>
  <c r="P73" i="5"/>
  <c r="P35" i="5"/>
  <c r="P38" i="5"/>
  <c r="P79" i="5"/>
  <c r="O81" i="5"/>
  <c r="P93" i="5"/>
  <c r="O95" i="5"/>
  <c r="P29" i="5"/>
  <c r="P47" i="5"/>
  <c r="P49" i="5"/>
  <c r="P65" i="5"/>
  <c r="P67" i="5"/>
  <c r="P86" i="5"/>
  <c r="P100" i="5"/>
  <c r="O102" i="5"/>
  <c r="P31" i="5"/>
  <c r="P56" i="5"/>
  <c r="P80" i="5"/>
  <c r="P94" i="5"/>
  <c r="P74" i="5"/>
  <c r="P92" i="5"/>
  <c r="P25" i="5"/>
  <c r="O44" i="5"/>
  <c r="P59" i="5"/>
  <c r="P61" i="5"/>
  <c r="P53" i="5"/>
  <c r="P55" i="5"/>
  <c r="O24" i="5"/>
  <c r="O26" i="5"/>
  <c r="O41" i="5"/>
  <c r="P43" i="5"/>
  <c r="O60" i="5"/>
  <c r="O62" i="5"/>
  <c r="O103" i="5"/>
  <c r="P37" i="5"/>
  <c r="O54" i="5"/>
  <c r="P72" i="5"/>
  <c r="P78" i="5"/>
  <c r="P84" i="5"/>
  <c r="P90" i="5"/>
  <c r="P98" i="5"/>
  <c r="P63" i="5"/>
  <c r="O63" i="5"/>
  <c r="O69" i="5"/>
  <c r="P69" i="5"/>
  <c r="P27" i="5"/>
  <c r="O27" i="5"/>
  <c r="O51" i="5"/>
  <c r="P51" i="5"/>
  <c r="O82" i="5"/>
  <c r="P82" i="5"/>
  <c r="O39" i="5"/>
  <c r="P39" i="5"/>
  <c r="P57" i="5"/>
  <c r="O57" i="5"/>
  <c r="O45" i="5"/>
  <c r="P45" i="5"/>
  <c r="O33" i="5"/>
  <c r="P33" i="5"/>
  <c r="O76" i="5"/>
  <c r="P76" i="5"/>
  <c r="O88" i="5"/>
  <c r="P88" i="5"/>
  <c r="O22" i="5"/>
  <c r="O28" i="5"/>
  <c r="O34" i="5"/>
  <c r="O40" i="5"/>
  <c r="O46" i="5"/>
  <c r="O52" i="5"/>
  <c r="O58" i="5"/>
  <c r="O64" i="5"/>
  <c r="O70" i="5"/>
  <c r="O77" i="5"/>
  <c r="O83" i="5"/>
  <c r="O89" i="5"/>
  <c r="P96" i="5"/>
  <c r="O97" i="5"/>
  <c r="O30" i="5"/>
  <c r="O36" i="5"/>
  <c r="O42" i="5"/>
  <c r="V221" i="7"/>
  <c r="P221" i="7"/>
  <c r="R221" i="7" s="1"/>
  <c r="V220" i="7"/>
  <c r="P220" i="7"/>
  <c r="R220" i="7" s="1"/>
  <c r="V207" i="7"/>
  <c r="P207" i="7"/>
  <c r="R207" i="7" s="1"/>
  <c r="V206" i="7"/>
  <c r="P206" i="7"/>
  <c r="Q206" i="7" s="1"/>
  <c r="V205" i="7"/>
  <c r="P205" i="7"/>
  <c r="R205" i="7" s="1"/>
  <c r="V204" i="7"/>
  <c r="P204" i="7"/>
  <c r="Q204" i="7" s="1"/>
  <c r="V203" i="7"/>
  <c r="P203" i="7"/>
  <c r="Q203" i="7" s="1"/>
  <c r="V202" i="7"/>
  <c r="P202" i="7"/>
  <c r="Q202" i="7" s="1"/>
  <c r="V201" i="7"/>
  <c r="P201" i="7"/>
  <c r="R201" i="7" s="1"/>
  <c r="V200" i="7"/>
  <c r="P200" i="7"/>
  <c r="Q200" i="7" s="1"/>
  <c r="V199" i="7"/>
  <c r="P199" i="7"/>
  <c r="Q199" i="7" s="1"/>
  <c r="V216" i="7"/>
  <c r="P216" i="7"/>
  <c r="R216" i="7" s="1"/>
  <c r="V215" i="7"/>
  <c r="P215" i="7"/>
  <c r="Q215" i="7" s="1"/>
  <c r="V214" i="7"/>
  <c r="P214" i="7"/>
  <c r="R214" i="7" s="1"/>
  <c r="V213" i="7"/>
  <c r="P213" i="7"/>
  <c r="R213" i="7" s="1"/>
  <c r="V212" i="7"/>
  <c r="P212" i="7"/>
  <c r="R212" i="7" s="1"/>
  <c r="V211" i="7"/>
  <c r="P211" i="7"/>
  <c r="Q211" i="7" s="1"/>
  <c r="V210" i="7"/>
  <c r="P210" i="7"/>
  <c r="R210" i="7" s="1"/>
  <c r="V209" i="7"/>
  <c r="P209" i="7"/>
  <c r="R209" i="7" s="1"/>
  <c r="V208" i="7"/>
  <c r="P208" i="7"/>
  <c r="R208" i="7" s="1"/>
  <c r="V161" i="7"/>
  <c r="P161" i="7"/>
  <c r="R161" i="7" s="1"/>
  <c r="V160" i="7"/>
  <c r="P160" i="7"/>
  <c r="Q160" i="7" s="1"/>
  <c r="V159" i="7"/>
  <c r="P159" i="7"/>
  <c r="R159" i="7" s="1"/>
  <c r="V158" i="7"/>
  <c r="P158" i="7"/>
  <c r="R158" i="7" s="1"/>
  <c r="V157" i="7"/>
  <c r="P157" i="7"/>
  <c r="R157" i="7" s="1"/>
  <c r="V156" i="7"/>
  <c r="P156" i="7"/>
  <c r="Q156" i="7" s="1"/>
  <c r="V155" i="7"/>
  <c r="P155" i="7"/>
  <c r="R155" i="7" s="1"/>
  <c r="V154" i="7"/>
  <c r="P154" i="7"/>
  <c r="Q154" i="7" s="1"/>
  <c r="V153" i="7"/>
  <c r="P153" i="7"/>
  <c r="R153" i="7" s="1"/>
  <c r="V152" i="7"/>
  <c r="P152" i="7"/>
  <c r="Q152" i="7" s="1"/>
  <c r="V151" i="7"/>
  <c r="P151" i="7"/>
  <c r="R151" i="7" s="1"/>
  <c r="V150" i="7"/>
  <c r="P150" i="7"/>
  <c r="Q150" i="7" s="1"/>
  <c r="V149" i="7"/>
  <c r="P149" i="7"/>
  <c r="R149" i="7" s="1"/>
  <c r="V148" i="7"/>
  <c r="P148" i="7"/>
  <c r="Q148" i="7" s="1"/>
  <c r="V147" i="7"/>
  <c r="P147" i="7"/>
  <c r="Q147" i="7" s="1"/>
  <c r="V146" i="7"/>
  <c r="P146" i="7"/>
  <c r="Q146" i="7" s="1"/>
  <c r="V145" i="7"/>
  <c r="P145" i="7"/>
  <c r="R145" i="7" s="1"/>
  <c r="V144" i="7"/>
  <c r="P144" i="7"/>
  <c r="Q144" i="7" s="1"/>
  <c r="V143" i="7"/>
  <c r="P143" i="7"/>
  <c r="R143" i="7" s="1"/>
  <c r="V142" i="7"/>
  <c r="P142" i="7"/>
  <c r="Q142" i="7" s="1"/>
  <c r="V141" i="7"/>
  <c r="P141" i="7"/>
  <c r="R141" i="7" s="1"/>
  <c r="V140" i="7"/>
  <c r="P140" i="7"/>
  <c r="Q140" i="7" s="1"/>
  <c r="V139" i="7"/>
  <c r="P139" i="7"/>
  <c r="R139" i="7" s="1"/>
  <c r="V138" i="7"/>
  <c r="P138" i="7"/>
  <c r="Q138" i="7" s="1"/>
  <c r="V137" i="7"/>
  <c r="P137" i="7"/>
  <c r="R137" i="7" s="1"/>
  <c r="V136" i="7"/>
  <c r="P136" i="7"/>
  <c r="Q136" i="7" s="1"/>
  <c r="V135" i="7"/>
  <c r="P135" i="7"/>
  <c r="R135" i="7" s="1"/>
  <c r="V134" i="7"/>
  <c r="P134" i="7"/>
  <c r="Q134" i="7" s="1"/>
  <c r="V133" i="7"/>
  <c r="P133" i="7"/>
  <c r="R133" i="7" s="1"/>
  <c r="V132" i="7"/>
  <c r="P132" i="7"/>
  <c r="Q132" i="7" s="1"/>
  <c r="V131" i="7"/>
  <c r="P131" i="7"/>
  <c r="Q131" i="7" s="1"/>
  <c r="V130" i="7"/>
  <c r="P130" i="7"/>
  <c r="V129" i="7"/>
  <c r="P129" i="7"/>
  <c r="R129" i="7" s="1"/>
  <c r="V128" i="7"/>
  <c r="P128" i="7"/>
  <c r="Q128" i="7" s="1"/>
  <c r="V127" i="7"/>
  <c r="P127" i="7"/>
  <c r="R127" i="7" s="1"/>
  <c r="V126" i="7"/>
  <c r="P126" i="7"/>
  <c r="V125" i="7"/>
  <c r="P125" i="7"/>
  <c r="R125" i="7" s="1"/>
  <c r="V124" i="7"/>
  <c r="P124" i="7"/>
  <c r="Q124" i="7" s="1"/>
  <c r="V123" i="7"/>
  <c r="P123" i="7"/>
  <c r="R123" i="7" s="1"/>
  <c r="V122" i="7"/>
  <c r="P122" i="7"/>
  <c r="V172" i="7"/>
  <c r="P172" i="7"/>
  <c r="Q172" i="7" s="1"/>
  <c r="V171" i="7"/>
  <c r="P171" i="7"/>
  <c r="Q171" i="7" s="1"/>
  <c r="V170" i="7"/>
  <c r="P170" i="7"/>
  <c r="R170" i="7" s="1"/>
  <c r="V169" i="7"/>
  <c r="P169" i="7"/>
  <c r="R169" i="7" s="1"/>
  <c r="V168" i="7"/>
  <c r="P168" i="7"/>
  <c r="Q168" i="7" s="1"/>
  <c r="V167" i="7"/>
  <c r="P167" i="7"/>
  <c r="Q167" i="7" s="1"/>
  <c r="V166" i="7"/>
  <c r="P166" i="7"/>
  <c r="R166" i="7" s="1"/>
  <c r="V165" i="7"/>
  <c r="P165" i="7"/>
  <c r="R165" i="7" s="1"/>
  <c r="V164" i="7"/>
  <c r="P164" i="7"/>
  <c r="Q164" i="7" s="1"/>
  <c r="V163" i="7"/>
  <c r="P163" i="7"/>
  <c r="Q163" i="7" s="1"/>
  <c r="V162" i="7"/>
  <c r="P162" i="7"/>
  <c r="R162" i="7" s="1"/>
  <c r="V184" i="7"/>
  <c r="P184" i="7"/>
  <c r="R184" i="7" s="1"/>
  <c r="V183" i="7"/>
  <c r="P183" i="7"/>
  <c r="Q183" i="7" s="1"/>
  <c r="V182" i="7"/>
  <c r="P182" i="7"/>
  <c r="R182" i="7" s="1"/>
  <c r="V181" i="7"/>
  <c r="P181" i="7"/>
  <c r="Q181" i="7" s="1"/>
  <c r="V180" i="7"/>
  <c r="P180" i="7"/>
  <c r="R180" i="7" s="1"/>
  <c r="V179" i="7"/>
  <c r="P179" i="7"/>
  <c r="Q179" i="7" s="1"/>
  <c r="V177" i="7"/>
  <c r="P177" i="7"/>
  <c r="R177" i="7" s="1"/>
  <c r="V176" i="7"/>
  <c r="P176" i="7"/>
  <c r="V175" i="7"/>
  <c r="P175" i="7"/>
  <c r="V174" i="7"/>
  <c r="P174" i="7"/>
  <c r="Q174" i="7" s="1"/>
  <c r="V173" i="7"/>
  <c r="P173" i="7"/>
  <c r="R173" i="7" s="1"/>
  <c r="V192" i="7"/>
  <c r="P192" i="7"/>
  <c r="Q192" i="7" s="1"/>
  <c r="V191" i="7"/>
  <c r="P191" i="7"/>
  <c r="R191" i="7" s="1"/>
  <c r="V190" i="7"/>
  <c r="P190" i="7"/>
  <c r="R190" i="7" s="1"/>
  <c r="V189" i="7"/>
  <c r="P189" i="7"/>
  <c r="R189" i="7" s="1"/>
  <c r="V188" i="7"/>
  <c r="P188" i="7"/>
  <c r="Q188" i="7" s="1"/>
  <c r="V187" i="7"/>
  <c r="P187" i="7"/>
  <c r="R187" i="7" s="1"/>
  <c r="V186" i="7"/>
  <c r="P186" i="7"/>
  <c r="R186" i="7" s="1"/>
  <c r="V185" i="7"/>
  <c r="P185" i="7"/>
  <c r="R185" i="7" s="1"/>
  <c r="J343" i="6"/>
  <c r="J342" i="6"/>
  <c r="J341" i="6"/>
  <c r="J340" i="6"/>
  <c r="J335" i="6"/>
  <c r="J334" i="6"/>
  <c r="J333" i="6"/>
  <c r="J332" i="6"/>
  <c r="J331" i="6"/>
  <c r="J330" i="6"/>
  <c r="J329" i="6"/>
  <c r="J328" i="6"/>
  <c r="J327" i="6"/>
  <c r="J326" i="6"/>
  <c r="J325" i="6"/>
  <c r="J324" i="6"/>
  <c r="J323" i="6"/>
  <c r="J322" i="6"/>
  <c r="J321" i="6"/>
  <c r="J320" i="6"/>
  <c r="J319" i="6"/>
  <c r="B17" i="6"/>
  <c r="A17"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J161" i="6"/>
  <c r="J160" i="6"/>
  <c r="J159" i="6"/>
  <c r="J158" i="6"/>
  <c r="J157" i="6"/>
  <c r="J156" i="6"/>
  <c r="J155" i="6"/>
  <c r="J154" i="6"/>
  <c r="J153" i="6"/>
  <c r="T121" i="5"/>
  <c r="N121" i="5"/>
  <c r="P121" i="5" s="1"/>
  <c r="T120" i="5"/>
  <c r="N120" i="5"/>
  <c r="T119" i="5"/>
  <c r="N119" i="5"/>
  <c r="P119" i="5" s="1"/>
  <c r="T118" i="5"/>
  <c r="N118" i="5"/>
  <c r="O118" i="5" s="1"/>
  <c r="T117" i="5"/>
  <c r="N117" i="5"/>
  <c r="O117" i="5" s="1"/>
  <c r="T116" i="5"/>
  <c r="N116" i="5"/>
  <c r="T115" i="5"/>
  <c r="N115" i="5"/>
  <c r="P115" i="5" s="1"/>
  <c r="T114" i="5"/>
  <c r="N114" i="5"/>
  <c r="O114" i="5" s="1"/>
  <c r="T113" i="5"/>
  <c r="N113" i="5"/>
  <c r="O113" i="5" s="1"/>
  <c r="T112" i="5"/>
  <c r="N112" i="5"/>
  <c r="T111" i="5"/>
  <c r="N111" i="5"/>
  <c r="P111" i="5" s="1"/>
  <c r="T110" i="5"/>
  <c r="N110" i="5"/>
  <c r="O110" i="5" s="1"/>
  <c r="T109" i="5"/>
  <c r="N109" i="5"/>
  <c r="O109" i="5" s="1"/>
  <c r="T108" i="5"/>
  <c r="N108" i="5"/>
  <c r="T107" i="5"/>
  <c r="N107" i="5"/>
  <c r="P107" i="5" s="1"/>
  <c r="T106" i="5"/>
  <c r="N106" i="5"/>
  <c r="O106" i="5" s="1"/>
  <c r="T105" i="5"/>
  <c r="N105" i="5"/>
  <c r="O105" i="5" s="1"/>
  <c r="T104" i="5"/>
  <c r="N104" i="5"/>
  <c r="T21" i="5"/>
  <c r="N21" i="5"/>
  <c r="P21" i="5" s="1"/>
  <c r="T20" i="5"/>
  <c r="N20" i="5"/>
  <c r="O20" i="5" s="1"/>
  <c r="T185" i="5"/>
  <c r="N185" i="5"/>
  <c r="O185" i="5" s="1"/>
  <c r="T184" i="5"/>
  <c r="N184" i="5"/>
  <c r="P184" i="5" s="1"/>
  <c r="T183" i="5"/>
  <c r="N183" i="5"/>
  <c r="P183" i="5" s="1"/>
  <c r="T182" i="5"/>
  <c r="N182" i="5"/>
  <c r="T181" i="5"/>
  <c r="N181" i="5"/>
  <c r="O181" i="5" s="1"/>
  <c r="T180" i="5"/>
  <c r="N180" i="5"/>
  <c r="P180" i="5" s="1"/>
  <c r="T179" i="5"/>
  <c r="N179" i="5"/>
  <c r="P179" i="5" s="1"/>
  <c r="T178" i="5"/>
  <c r="N178" i="5"/>
  <c r="T177" i="5"/>
  <c r="N177" i="5"/>
  <c r="O177" i="5" s="1"/>
  <c r="T176" i="5"/>
  <c r="N176" i="5"/>
  <c r="P176" i="5" s="1"/>
  <c r="T175" i="5"/>
  <c r="N175" i="5"/>
  <c r="P175" i="5" s="1"/>
  <c r="T174" i="5"/>
  <c r="N174" i="5"/>
  <c r="T173" i="5"/>
  <c r="P173" i="5"/>
  <c r="O173" i="5"/>
  <c r="T161" i="5"/>
  <c r="N161" i="5"/>
  <c r="P161" i="5" s="1"/>
  <c r="T289" i="5"/>
  <c r="N289" i="5"/>
  <c r="P289" i="5" s="1"/>
  <c r="T288" i="5"/>
  <c r="N288" i="5"/>
  <c r="O288" i="5" s="1"/>
  <c r="T287" i="5"/>
  <c r="N287" i="5"/>
  <c r="O287" i="5" s="1"/>
  <c r="T286" i="5"/>
  <c r="N286" i="5"/>
  <c r="P286" i="5" s="1"/>
  <c r="T285" i="5"/>
  <c r="N285" i="5"/>
  <c r="P285" i="5" s="1"/>
  <c r="T284" i="5"/>
  <c r="N284" i="5"/>
  <c r="O284" i="5" s="1"/>
  <c r="T223" i="5"/>
  <c r="N223" i="5"/>
  <c r="P223" i="5" s="1"/>
  <c r="T222" i="5"/>
  <c r="N222" i="5"/>
  <c r="P222" i="5" s="1"/>
  <c r="T221" i="5"/>
  <c r="N221" i="5"/>
  <c r="O221" i="5" s="1"/>
  <c r="T220" i="5"/>
  <c r="N220" i="5"/>
  <c r="O220" i="5" s="1"/>
  <c r="T219" i="5"/>
  <c r="N219" i="5"/>
  <c r="P219" i="5" s="1"/>
  <c r="T218" i="5"/>
  <c r="N218" i="5"/>
  <c r="P218" i="5" s="1"/>
  <c r="T217" i="5"/>
  <c r="N217" i="5"/>
  <c r="O217" i="5" s="1"/>
  <c r="T216" i="5"/>
  <c r="N216" i="5"/>
  <c r="O216" i="5" s="1"/>
  <c r="T215" i="5"/>
  <c r="N215" i="5"/>
  <c r="P215" i="5" s="1"/>
  <c r="T214" i="5"/>
  <c r="N214" i="5"/>
  <c r="P214" i="5" s="1"/>
  <c r="T213" i="5"/>
  <c r="N213" i="5"/>
  <c r="O213" i="5" s="1"/>
  <c r="T212" i="5"/>
  <c r="N212" i="5"/>
  <c r="O212" i="5" s="1"/>
  <c r="T211" i="5"/>
  <c r="N211" i="5"/>
  <c r="P211" i="5" s="1"/>
  <c r="T210" i="5"/>
  <c r="N210" i="5"/>
  <c r="P210" i="5" s="1"/>
  <c r="T209" i="5"/>
  <c r="N209" i="5"/>
  <c r="O209" i="5" s="1"/>
  <c r="T208" i="5"/>
  <c r="N208" i="5"/>
  <c r="O208" i="5" s="1"/>
  <c r="T207" i="5"/>
  <c r="N207" i="5"/>
  <c r="P207" i="5" s="1"/>
  <c r="T206" i="5"/>
  <c r="N206" i="5"/>
  <c r="P206" i="5" s="1"/>
  <c r="T205" i="5"/>
  <c r="N205" i="5"/>
  <c r="O205" i="5" s="1"/>
  <c r="T204" i="5"/>
  <c r="N204" i="5"/>
  <c r="O204" i="5" s="1"/>
  <c r="T203" i="5"/>
  <c r="N203" i="5"/>
  <c r="P203" i="5" s="1"/>
  <c r="T202" i="5"/>
  <c r="N202" i="5"/>
  <c r="P202" i="5" s="1"/>
  <c r="T201" i="5"/>
  <c r="N201" i="5"/>
  <c r="O201" i="5" s="1"/>
  <c r="T200" i="5"/>
  <c r="N200" i="5"/>
  <c r="O200" i="5" s="1"/>
  <c r="T199" i="5"/>
  <c r="N199" i="5"/>
  <c r="P199" i="5" s="1"/>
  <c r="T198" i="5"/>
  <c r="N198" i="5"/>
  <c r="P198" i="5" s="1"/>
  <c r="T197" i="5"/>
  <c r="N197" i="5"/>
  <c r="O197" i="5" s="1"/>
  <c r="T196" i="5"/>
  <c r="N196" i="5"/>
  <c r="O196" i="5" s="1"/>
  <c r="T195" i="5"/>
  <c r="N195" i="5"/>
  <c r="P195" i="5" s="1"/>
  <c r="T194" i="5"/>
  <c r="N194" i="5"/>
  <c r="P194" i="5" s="1"/>
  <c r="T193" i="5"/>
  <c r="N193" i="5"/>
  <c r="O193" i="5" s="1"/>
  <c r="T192" i="5"/>
  <c r="N192" i="5"/>
  <c r="O192" i="5" s="1"/>
  <c r="T191" i="5"/>
  <c r="N191" i="5"/>
  <c r="P191" i="5" s="1"/>
  <c r="Q143" i="7" l="1"/>
  <c r="R171" i="7"/>
  <c r="Q214" i="7"/>
  <c r="R163" i="7"/>
  <c r="R172" i="7"/>
  <c r="R144" i="7"/>
  <c r="Q159" i="7"/>
  <c r="R147" i="7"/>
  <c r="Q208" i="7"/>
  <c r="R160" i="7"/>
  <c r="O111" i="5"/>
  <c r="O21" i="5"/>
  <c r="R164" i="7"/>
  <c r="Q216" i="7"/>
  <c r="Q221" i="7"/>
  <c r="Q212" i="7"/>
  <c r="R203" i="7"/>
  <c r="Q220" i="7"/>
  <c r="R199" i="7"/>
  <c r="R200" i="7"/>
  <c r="R211" i="7"/>
  <c r="R215" i="7"/>
  <c r="Q210" i="7"/>
  <c r="R204" i="7"/>
  <c r="Q207" i="7"/>
  <c r="R131" i="7"/>
  <c r="Q201" i="7"/>
  <c r="R202" i="7"/>
  <c r="Q205" i="7"/>
  <c r="R206" i="7"/>
  <c r="Q209" i="7"/>
  <c r="Q213" i="7"/>
  <c r="Q127" i="7"/>
  <c r="R128" i="7"/>
  <c r="Q185" i="7"/>
  <c r="Q186" i="7"/>
  <c r="Q189" i="7"/>
  <c r="Q190" i="7"/>
  <c r="R167" i="7"/>
  <c r="R168" i="7"/>
  <c r="Q162" i="7"/>
  <c r="Q166" i="7"/>
  <c r="Q170" i="7"/>
  <c r="Q123" i="7"/>
  <c r="R124" i="7"/>
  <c r="Q139" i="7"/>
  <c r="R140" i="7"/>
  <c r="Q155" i="7"/>
  <c r="R156" i="7"/>
  <c r="Q184" i="7"/>
  <c r="Q135" i="7"/>
  <c r="R136" i="7"/>
  <c r="Q151" i="7"/>
  <c r="R152" i="7"/>
  <c r="R132" i="7"/>
  <c r="R148" i="7"/>
  <c r="Q175" i="7"/>
  <c r="R175" i="7"/>
  <c r="Q122" i="7"/>
  <c r="R122" i="7"/>
  <c r="R130" i="7"/>
  <c r="Q130" i="7"/>
  <c r="R126" i="7"/>
  <c r="Q126" i="7"/>
  <c r="Q176" i="7"/>
  <c r="R176" i="7"/>
  <c r="Q158" i="7"/>
  <c r="Q125" i="7"/>
  <c r="Q129" i="7"/>
  <c r="Q133" i="7"/>
  <c r="R134" i="7"/>
  <c r="Q137" i="7"/>
  <c r="R138" i="7"/>
  <c r="Q141" i="7"/>
  <c r="R142" i="7"/>
  <c r="Q145" i="7"/>
  <c r="R146" i="7"/>
  <c r="Q149" i="7"/>
  <c r="R150" i="7"/>
  <c r="Q153" i="7"/>
  <c r="R154" i="7"/>
  <c r="Q157" i="7"/>
  <c r="Q161" i="7"/>
  <c r="Q180" i="7"/>
  <c r="R181" i="7"/>
  <c r="Q165" i="7"/>
  <c r="Q169" i="7"/>
  <c r="Q173" i="7"/>
  <c r="R174" i="7"/>
  <c r="Q177" i="7"/>
  <c r="R179" i="7"/>
  <c r="Q182" i="7"/>
  <c r="R183" i="7"/>
  <c r="Q187" i="7"/>
  <c r="R188" i="7"/>
  <c r="Q191" i="7"/>
  <c r="R192" i="7"/>
  <c r="P109" i="5"/>
  <c r="O119" i="5"/>
  <c r="O107" i="5"/>
  <c r="O115" i="5"/>
  <c r="P287" i="5"/>
  <c r="P105" i="5"/>
  <c r="P113" i="5"/>
  <c r="P117" i="5"/>
  <c r="O286" i="5"/>
  <c r="O285" i="5"/>
  <c r="O289" i="5"/>
  <c r="P177" i="5"/>
  <c r="O184" i="5"/>
  <c r="P185" i="5"/>
  <c r="O180" i="5"/>
  <c r="P196" i="5"/>
  <c r="O176" i="5"/>
  <c r="P181" i="5"/>
  <c r="O191" i="5"/>
  <c r="P192" i="5"/>
  <c r="O195" i="5"/>
  <c r="O199" i="5"/>
  <c r="P200" i="5"/>
  <c r="O203" i="5"/>
  <c r="P204" i="5"/>
  <c r="O207" i="5"/>
  <c r="P208" i="5"/>
  <c r="O211" i="5"/>
  <c r="P212" i="5"/>
  <c r="O215" i="5"/>
  <c r="P216" i="5"/>
  <c r="O219" i="5"/>
  <c r="P220" i="5"/>
  <c r="O223" i="5"/>
  <c r="O175" i="5"/>
  <c r="O179" i="5"/>
  <c r="O183" i="5"/>
  <c r="O194" i="5"/>
  <c r="O198" i="5"/>
  <c r="O202" i="5"/>
  <c r="O206" i="5"/>
  <c r="O210" i="5"/>
  <c r="O214" i="5"/>
  <c r="O218" i="5"/>
  <c r="O222" i="5"/>
  <c r="P20" i="5"/>
  <c r="P106" i="5"/>
  <c r="P110" i="5"/>
  <c r="P114" i="5"/>
  <c r="P118" i="5"/>
  <c r="O121" i="5"/>
  <c r="P108" i="5"/>
  <c r="O108" i="5"/>
  <c r="P104" i="5"/>
  <c r="O104" i="5"/>
  <c r="O120" i="5"/>
  <c r="P120" i="5"/>
  <c r="P116" i="5"/>
  <c r="O116" i="5"/>
  <c r="P112" i="5"/>
  <c r="O112" i="5"/>
  <c r="O161" i="5"/>
  <c r="P182" i="5"/>
  <c r="O182" i="5"/>
  <c r="P178" i="5"/>
  <c r="O178" i="5"/>
  <c r="P174" i="5"/>
  <c r="O174" i="5"/>
  <c r="P193" i="5"/>
  <c r="P197" i="5"/>
  <c r="P201" i="5"/>
  <c r="P205" i="5"/>
  <c r="P209" i="5"/>
  <c r="P213" i="5"/>
  <c r="P217" i="5"/>
  <c r="P221" i="5"/>
  <c r="P284" i="5"/>
  <c r="P288" i="5"/>
  <c r="V382" i="7" l="1"/>
  <c r="P382" i="7"/>
  <c r="R382" i="7" s="1"/>
  <c r="V219" i="7"/>
  <c r="P219" i="7"/>
  <c r="R219" i="7" s="1"/>
  <c r="V218" i="7"/>
  <c r="P218" i="7"/>
  <c r="V217" i="7"/>
  <c r="R217" i="7"/>
  <c r="V198" i="7"/>
  <c r="P198" i="7"/>
  <c r="Q198" i="7" s="1"/>
  <c r="V197" i="7"/>
  <c r="P197" i="7"/>
  <c r="R197" i="7" s="1"/>
  <c r="V196" i="7"/>
  <c r="P196" i="7"/>
  <c r="R196" i="7" s="1"/>
  <c r="V195" i="7"/>
  <c r="P195" i="7"/>
  <c r="R195" i="7" s="1"/>
  <c r="V194" i="7"/>
  <c r="P194" i="7"/>
  <c r="V193" i="7"/>
  <c r="P193" i="7"/>
  <c r="R193" i="7" s="1"/>
  <c r="V121" i="7"/>
  <c r="P121" i="7"/>
  <c r="J318" i="6"/>
  <c r="J317" i="6"/>
  <c r="J316" i="6"/>
  <c r="J315" i="6"/>
  <c r="J314" i="6"/>
  <c r="J313" i="6"/>
  <c r="J312" i="6"/>
  <c r="J284" i="6"/>
  <c r="T632" i="5"/>
  <c r="N632" i="5"/>
  <c r="O632" i="5" s="1"/>
  <c r="T343" i="5"/>
  <c r="N343" i="5"/>
  <c r="P343" i="5" s="1"/>
  <c r="T342" i="5"/>
  <c r="N342" i="5"/>
  <c r="O342" i="5" s="1"/>
  <c r="T341" i="5"/>
  <c r="N341" i="5"/>
  <c r="O341" i="5" s="1"/>
  <c r="T340" i="5"/>
  <c r="N340" i="5"/>
  <c r="P340" i="5" s="1"/>
  <c r="T335" i="5"/>
  <c r="N335" i="5"/>
  <c r="P335" i="5" s="1"/>
  <c r="T334" i="5"/>
  <c r="N334" i="5"/>
  <c r="O334" i="5" s="1"/>
  <c r="T333" i="5"/>
  <c r="N333" i="5"/>
  <c r="T332" i="5"/>
  <c r="N332" i="5"/>
  <c r="P332" i="5" s="1"/>
  <c r="T331" i="5"/>
  <c r="N331" i="5"/>
  <c r="P331" i="5" s="1"/>
  <c r="T330" i="5"/>
  <c r="N330" i="5"/>
  <c r="O330" i="5" s="1"/>
  <c r="T329" i="5"/>
  <c r="N329" i="5"/>
  <c r="P329" i="5" s="1"/>
  <c r="T328" i="5"/>
  <c r="N328" i="5"/>
  <c r="P328" i="5" s="1"/>
  <c r="T327" i="5"/>
  <c r="N327" i="5"/>
  <c r="P327" i="5" s="1"/>
  <c r="T326" i="5"/>
  <c r="N326" i="5"/>
  <c r="O326" i="5" s="1"/>
  <c r="T325" i="5"/>
  <c r="N325" i="5"/>
  <c r="O325" i="5" s="1"/>
  <c r="T324" i="5"/>
  <c r="N324" i="5"/>
  <c r="O324" i="5" s="1"/>
  <c r="T323" i="5"/>
  <c r="N323" i="5"/>
  <c r="P323" i="5" s="1"/>
  <c r="T322" i="5"/>
  <c r="N322" i="5"/>
  <c r="O322" i="5" s="1"/>
  <c r="T321" i="5"/>
  <c r="N321" i="5"/>
  <c r="O321" i="5" s="1"/>
  <c r="T320" i="5"/>
  <c r="N320" i="5"/>
  <c r="P320" i="5" s="1"/>
  <c r="T319" i="5"/>
  <c r="N319" i="5"/>
  <c r="P319" i="5" s="1"/>
  <c r="T318" i="5"/>
  <c r="N318" i="5"/>
  <c r="O318" i="5" s="1"/>
  <c r="T317" i="5"/>
  <c r="N317" i="5"/>
  <c r="T190" i="5"/>
  <c r="N190" i="5"/>
  <c r="P190" i="5" s="1"/>
  <c r="T189" i="5"/>
  <c r="N189" i="5"/>
  <c r="O189" i="5" s="1"/>
  <c r="T188" i="5"/>
  <c r="N188" i="5"/>
  <c r="O188" i="5" s="1"/>
  <c r="T187" i="5"/>
  <c r="N187" i="5"/>
  <c r="P187" i="5" s="1"/>
  <c r="T186" i="5"/>
  <c r="N186" i="5"/>
  <c r="P186" i="5" s="1"/>
  <c r="O340" i="5" l="1"/>
  <c r="Q196" i="7"/>
  <c r="Q195" i="7"/>
  <c r="R198" i="7"/>
  <c r="Q219" i="7"/>
  <c r="Q382" i="7"/>
  <c r="P324" i="5"/>
  <c r="R121" i="7"/>
  <c r="Q121" i="7"/>
  <c r="R218" i="7"/>
  <c r="Q218" i="7"/>
  <c r="Q194" i="7"/>
  <c r="R194" i="7"/>
  <c r="Q193" i="7"/>
  <c r="Q197" i="7"/>
  <c r="Q217" i="7"/>
  <c r="O320" i="5"/>
  <c r="P632" i="5"/>
  <c r="O317" i="5"/>
  <c r="P317" i="5"/>
  <c r="O333" i="5"/>
  <c r="P333" i="5"/>
  <c r="P321" i="5"/>
  <c r="O328" i="5"/>
  <c r="O329" i="5"/>
  <c r="P330" i="5"/>
  <c r="P342" i="5"/>
  <c r="P322" i="5"/>
  <c r="P325" i="5"/>
  <c r="P341" i="5"/>
  <c r="O319" i="5"/>
  <c r="O327" i="5"/>
  <c r="O335" i="5"/>
  <c r="P188" i="5"/>
  <c r="P189" i="5"/>
  <c r="O187" i="5"/>
  <c r="O186" i="5"/>
  <c r="O190" i="5"/>
  <c r="P318" i="5"/>
  <c r="O323" i="5"/>
  <c r="O332" i="5"/>
  <c r="P334" i="5"/>
  <c r="O343" i="5"/>
  <c r="P326" i="5"/>
  <c r="O331" i="5"/>
  <c r="T19" i="5" l="1"/>
  <c r="V120" i="7" l="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20" i="7"/>
  <c r="A1" i="6"/>
  <c r="C9" i="6"/>
  <c r="C10" i="6"/>
  <c r="C11" i="6"/>
  <c r="C12" i="6"/>
  <c r="J104" i="6"/>
  <c r="J105" i="6"/>
  <c r="A1" i="5"/>
  <c r="Z8" i="5"/>
  <c r="C9" i="5"/>
  <c r="B8" i="12" s="1"/>
  <c r="Z9" i="5"/>
  <c r="C10" i="5"/>
  <c r="C10" i="14" s="1"/>
  <c r="C11" i="5"/>
  <c r="B10" i="12" s="1"/>
  <c r="C12" i="5"/>
  <c r="C12" i="14" s="1"/>
  <c r="IV16" i="5"/>
  <c r="N18" i="5"/>
  <c r="O18" i="5" s="1"/>
  <c r="N19" i="5"/>
  <c r="P19" i="5" s="1"/>
  <c r="N634" i="5"/>
  <c r="C638" i="5"/>
  <c r="C636" i="6" s="1"/>
  <c r="K638" i="5"/>
  <c r="O389" i="7" s="1"/>
  <c r="N24" i="8" s="1"/>
  <c r="C639" i="5"/>
  <c r="C390" i="7" s="1"/>
  <c r="C24" i="8" s="1"/>
  <c r="K639" i="5"/>
  <c r="O390" i="7" s="1"/>
  <c r="N25" i="8" s="1"/>
  <c r="K6" i="4"/>
  <c r="Z7" i="5" s="1"/>
  <c r="AA6" i="4"/>
  <c r="B7" i="4"/>
  <c r="B9" i="4"/>
  <c r="A8" i="6" s="1"/>
  <c r="B10" i="4"/>
  <c r="B14" i="4"/>
  <c r="B15" i="4"/>
  <c r="H27" i="4"/>
  <c r="G27" i="4" s="1"/>
  <c r="B2" i="2"/>
  <c r="A3" i="13" s="1"/>
  <c r="F2" i="2"/>
  <c r="B3" i="2"/>
  <c r="A1" i="7" s="1"/>
  <c r="Q120" i="7" l="1"/>
  <c r="P384" i="7"/>
  <c r="J8" i="15" s="1"/>
  <c r="J26" i="15" s="1"/>
  <c r="J633" i="6"/>
  <c r="J7" i="15" s="1"/>
  <c r="I25" i="15" s="1"/>
  <c r="B50" i="19"/>
  <c r="B51" i="19"/>
  <c r="B53" i="19"/>
  <c r="E52" i="19"/>
  <c r="F49" i="19"/>
  <c r="A8" i="10"/>
  <c r="R120" i="7"/>
  <c r="B52" i="19"/>
  <c r="H5" i="20"/>
  <c r="H7" i="20" s="1"/>
  <c r="B11" i="12"/>
  <c r="Z10" i="5"/>
  <c r="I637" i="6"/>
  <c r="C11" i="14"/>
  <c r="A7" i="5"/>
  <c r="A7" i="13" s="1"/>
  <c r="B9" i="12"/>
  <c r="O19" i="5"/>
  <c r="A3" i="8"/>
  <c r="A3" i="6"/>
  <c r="A3" i="7"/>
  <c r="A3" i="10"/>
  <c r="A8" i="8"/>
  <c r="A3" i="12"/>
  <c r="C12" i="15"/>
  <c r="E16" i="17"/>
  <c r="F16" i="18"/>
  <c r="E16" i="16"/>
  <c r="A8" i="11"/>
  <c r="A8" i="13"/>
  <c r="A3" i="9"/>
  <c r="A3" i="11"/>
  <c r="A3" i="5"/>
  <c r="A1" i="13"/>
  <c r="C15" i="19"/>
  <c r="B1" i="4"/>
  <c r="A3" i="14"/>
  <c r="A64" i="14" s="1"/>
  <c r="A1" i="11"/>
  <c r="A2" i="15"/>
  <c r="C22" i="14"/>
  <c r="C40" i="15" s="1"/>
  <c r="B46" i="19" s="1"/>
  <c r="B32" i="13"/>
  <c r="C9" i="14"/>
  <c r="B2" i="4"/>
  <c r="A1" i="10"/>
  <c r="A1" i="14"/>
  <c r="A62" i="14" s="1"/>
  <c r="A8" i="7"/>
  <c r="I636" i="6"/>
  <c r="A8" i="9"/>
  <c r="A1" i="9"/>
  <c r="A1" i="12"/>
  <c r="AG7" i="19"/>
  <c r="AG8" i="19" s="1"/>
  <c r="C389" i="7"/>
  <c r="C23" i="8" s="1"/>
  <c r="A1" i="19"/>
  <c r="C637" i="6"/>
  <c r="P18" i="5"/>
  <c r="A1" i="8"/>
  <c r="A8" i="5"/>
  <c r="AG9" i="19"/>
  <c r="V384" i="7"/>
  <c r="T633" i="5"/>
  <c r="N633" i="5"/>
  <c r="B40" i="19" l="1"/>
  <c r="A7" i="7"/>
  <c r="A7" i="6"/>
  <c r="A7" i="9"/>
  <c r="A7" i="10"/>
  <c r="A7" i="8"/>
  <c r="B7" i="14"/>
  <c r="A7" i="11"/>
  <c r="B8" i="14"/>
  <c r="A7" i="12"/>
  <c r="I16" i="15"/>
  <c r="D17" i="11"/>
  <c r="E17" i="13" s="1"/>
  <c r="R384" i="7"/>
  <c r="D17" i="9" s="1"/>
  <c r="D19" i="11"/>
  <c r="E19" i="13" s="1"/>
  <c r="J16" i="15"/>
  <c r="P394" i="7"/>
  <c r="P633" i="5"/>
  <c r="D15" i="9" s="1"/>
  <c r="N635" i="5"/>
  <c r="J6" i="15"/>
  <c r="D15" i="11"/>
  <c r="E15" i="13" s="1"/>
  <c r="D19" i="9" l="1"/>
  <c r="H16" i="15"/>
  <c r="J9" i="15"/>
  <c r="J15" i="15" s="1"/>
  <c r="H24" i="15"/>
  <c r="D23" i="11" l="1"/>
  <c r="D28" i="11" s="1"/>
  <c r="J31" i="15"/>
  <c r="J32" i="15" s="1"/>
  <c r="J35" i="15"/>
  <c r="J36" i="15" s="1"/>
  <c r="S383" i="7" s="1"/>
  <c r="T383" i="7" s="1"/>
  <c r="U383" i="7" s="1"/>
  <c r="H15" i="15"/>
  <c r="H31" i="15" s="1"/>
  <c r="H32" i="15" s="1"/>
  <c r="I15" i="15"/>
  <c r="S286" i="7" l="1"/>
  <c r="T286" i="7" s="1"/>
  <c r="U286" i="7" s="1"/>
  <c r="S288" i="7"/>
  <c r="T288" i="7" s="1"/>
  <c r="U288" i="7" s="1"/>
  <c r="S287" i="7"/>
  <c r="T287" i="7" s="1"/>
  <c r="U287" i="7" s="1"/>
  <c r="S289" i="7"/>
  <c r="T289" i="7" s="1"/>
  <c r="U289" i="7" s="1"/>
  <c r="S114" i="7"/>
  <c r="T114" i="7" s="1"/>
  <c r="U114" i="7" s="1"/>
  <c r="S108" i="7"/>
  <c r="T108" i="7" s="1"/>
  <c r="U108" i="7" s="1"/>
  <c r="S110" i="7"/>
  <c r="T110" i="7" s="1"/>
  <c r="U110" i="7" s="1"/>
  <c r="S104" i="7"/>
  <c r="T104" i="7" s="1"/>
  <c r="U104" i="7" s="1"/>
  <c r="S109" i="7"/>
  <c r="T109" i="7" s="1"/>
  <c r="U109" i="7" s="1"/>
  <c r="S113" i="7"/>
  <c r="T113" i="7" s="1"/>
  <c r="U113" i="7" s="1"/>
  <c r="S107" i="7"/>
  <c r="T107" i="7" s="1"/>
  <c r="U107" i="7" s="1"/>
  <c r="S112" i="7"/>
  <c r="T112" i="7" s="1"/>
  <c r="U112" i="7" s="1"/>
  <c r="S106" i="7"/>
  <c r="T106" i="7" s="1"/>
  <c r="U106" i="7" s="1"/>
  <c r="S117" i="7"/>
  <c r="T117" i="7" s="1"/>
  <c r="U117" i="7" s="1"/>
  <c r="S111" i="7"/>
  <c r="T111" i="7" s="1"/>
  <c r="U111" i="7" s="1"/>
  <c r="S105" i="7"/>
  <c r="T105" i="7" s="1"/>
  <c r="U105" i="7" s="1"/>
  <c r="S116" i="7"/>
  <c r="T116" i="7" s="1"/>
  <c r="U116" i="7" s="1"/>
  <c r="S115" i="7"/>
  <c r="T115" i="7" s="1"/>
  <c r="U115" i="7" s="1"/>
  <c r="S349" i="7"/>
  <c r="T349" i="7" s="1"/>
  <c r="U349" i="7" s="1"/>
  <c r="S343" i="7"/>
  <c r="T343" i="7" s="1"/>
  <c r="U343" i="7" s="1"/>
  <c r="S337" i="7"/>
  <c r="T337" i="7" s="1"/>
  <c r="U337" i="7" s="1"/>
  <c r="S331" i="7"/>
  <c r="T331" i="7" s="1"/>
  <c r="U331" i="7" s="1"/>
  <c r="S325" i="7"/>
  <c r="T325" i="7" s="1"/>
  <c r="U325" i="7" s="1"/>
  <c r="S319" i="7"/>
  <c r="T319" i="7" s="1"/>
  <c r="U319" i="7" s="1"/>
  <c r="S313" i="7"/>
  <c r="T313" i="7" s="1"/>
  <c r="U313" i="7" s="1"/>
  <c r="S307" i="7"/>
  <c r="T307" i="7" s="1"/>
  <c r="U307" i="7" s="1"/>
  <c r="S301" i="7"/>
  <c r="T301" i="7" s="1"/>
  <c r="U301" i="7" s="1"/>
  <c r="S295" i="7"/>
  <c r="T295" i="7" s="1"/>
  <c r="U295" i="7" s="1"/>
  <c r="S308" i="7"/>
  <c r="T308" i="7" s="1"/>
  <c r="U308" i="7" s="1"/>
  <c r="S302" i="7"/>
  <c r="T302" i="7" s="1"/>
  <c r="U302" i="7" s="1"/>
  <c r="S296" i="7"/>
  <c r="T296" i="7" s="1"/>
  <c r="U296" i="7" s="1"/>
  <c r="S348" i="7"/>
  <c r="T348" i="7" s="1"/>
  <c r="U348" i="7" s="1"/>
  <c r="S342" i="7"/>
  <c r="T342" i="7" s="1"/>
  <c r="U342" i="7" s="1"/>
  <c r="S336" i="7"/>
  <c r="T336" i="7" s="1"/>
  <c r="U336" i="7" s="1"/>
  <c r="S330" i="7"/>
  <c r="T330" i="7" s="1"/>
  <c r="U330" i="7" s="1"/>
  <c r="S324" i="7"/>
  <c r="T324" i="7" s="1"/>
  <c r="U324" i="7" s="1"/>
  <c r="S318" i="7"/>
  <c r="T318" i="7" s="1"/>
  <c r="U318" i="7" s="1"/>
  <c r="S312" i="7"/>
  <c r="T312" i="7" s="1"/>
  <c r="U312" i="7" s="1"/>
  <c r="S306" i="7"/>
  <c r="T306" i="7" s="1"/>
  <c r="U306" i="7" s="1"/>
  <c r="S300" i="7"/>
  <c r="T300" i="7" s="1"/>
  <c r="U300" i="7" s="1"/>
  <c r="S344" i="7"/>
  <c r="T344" i="7" s="1"/>
  <c r="U344" i="7" s="1"/>
  <c r="S326" i="7"/>
  <c r="T326" i="7" s="1"/>
  <c r="U326" i="7" s="1"/>
  <c r="S347" i="7"/>
  <c r="T347" i="7" s="1"/>
  <c r="U347" i="7" s="1"/>
  <c r="S341" i="7"/>
  <c r="T341" i="7" s="1"/>
  <c r="U341" i="7" s="1"/>
  <c r="S335" i="7"/>
  <c r="T335" i="7" s="1"/>
  <c r="U335" i="7" s="1"/>
  <c r="S329" i="7"/>
  <c r="T329" i="7" s="1"/>
  <c r="U329" i="7" s="1"/>
  <c r="S323" i="7"/>
  <c r="T323" i="7" s="1"/>
  <c r="U323" i="7" s="1"/>
  <c r="S317" i="7"/>
  <c r="T317" i="7" s="1"/>
  <c r="U317" i="7" s="1"/>
  <c r="S311" i="7"/>
  <c r="T311" i="7" s="1"/>
  <c r="U311" i="7" s="1"/>
  <c r="S305" i="7"/>
  <c r="T305" i="7" s="1"/>
  <c r="U305" i="7" s="1"/>
  <c r="S299" i="7"/>
  <c r="T299" i="7" s="1"/>
  <c r="U299" i="7" s="1"/>
  <c r="S350" i="7"/>
  <c r="T350" i="7" s="1"/>
  <c r="U350" i="7" s="1"/>
  <c r="S338" i="7"/>
  <c r="T338" i="7" s="1"/>
  <c r="U338" i="7" s="1"/>
  <c r="S314" i="7"/>
  <c r="T314" i="7" s="1"/>
  <c r="U314" i="7" s="1"/>
  <c r="S352" i="7"/>
  <c r="T352" i="7" s="1"/>
  <c r="U352" i="7" s="1"/>
  <c r="S346" i="7"/>
  <c r="T346" i="7" s="1"/>
  <c r="U346" i="7" s="1"/>
  <c r="S340" i="7"/>
  <c r="T340" i="7" s="1"/>
  <c r="U340" i="7" s="1"/>
  <c r="S334" i="7"/>
  <c r="T334" i="7" s="1"/>
  <c r="U334" i="7" s="1"/>
  <c r="S328" i="7"/>
  <c r="T328" i="7" s="1"/>
  <c r="U328" i="7" s="1"/>
  <c r="S322" i="7"/>
  <c r="T322" i="7" s="1"/>
  <c r="U322" i="7" s="1"/>
  <c r="S316" i="7"/>
  <c r="T316" i="7" s="1"/>
  <c r="U316" i="7" s="1"/>
  <c r="S310" i="7"/>
  <c r="T310" i="7" s="1"/>
  <c r="U310" i="7" s="1"/>
  <c r="S304" i="7"/>
  <c r="T304" i="7" s="1"/>
  <c r="U304" i="7" s="1"/>
  <c r="S298" i="7"/>
  <c r="T298" i="7" s="1"/>
  <c r="U298" i="7" s="1"/>
  <c r="S320" i="7"/>
  <c r="T320" i="7" s="1"/>
  <c r="U320" i="7" s="1"/>
  <c r="S351" i="7"/>
  <c r="T351" i="7" s="1"/>
  <c r="U351" i="7" s="1"/>
  <c r="S345" i="7"/>
  <c r="T345" i="7" s="1"/>
  <c r="U345" i="7" s="1"/>
  <c r="S339" i="7"/>
  <c r="T339" i="7" s="1"/>
  <c r="U339" i="7" s="1"/>
  <c r="S333" i="7"/>
  <c r="T333" i="7" s="1"/>
  <c r="U333" i="7" s="1"/>
  <c r="S327" i="7"/>
  <c r="T327" i="7" s="1"/>
  <c r="U327" i="7" s="1"/>
  <c r="S321" i="7"/>
  <c r="T321" i="7" s="1"/>
  <c r="U321" i="7" s="1"/>
  <c r="S315" i="7"/>
  <c r="T315" i="7" s="1"/>
  <c r="U315" i="7" s="1"/>
  <c r="S309" i="7"/>
  <c r="T309" i="7" s="1"/>
  <c r="U309" i="7" s="1"/>
  <c r="S303" i="7"/>
  <c r="T303" i="7" s="1"/>
  <c r="U303" i="7" s="1"/>
  <c r="S297" i="7"/>
  <c r="T297" i="7" s="1"/>
  <c r="U297" i="7" s="1"/>
  <c r="S332" i="7"/>
  <c r="T332" i="7" s="1"/>
  <c r="U332" i="7" s="1"/>
  <c r="S378" i="7"/>
  <c r="T378" i="7" s="1"/>
  <c r="U378" i="7" s="1"/>
  <c r="S372" i="7"/>
  <c r="T372" i="7" s="1"/>
  <c r="U372" i="7" s="1"/>
  <c r="S366" i="7"/>
  <c r="T366" i="7" s="1"/>
  <c r="U366" i="7" s="1"/>
  <c r="S360" i="7"/>
  <c r="T360" i="7" s="1"/>
  <c r="U360" i="7" s="1"/>
  <c r="S354" i="7"/>
  <c r="T354" i="7" s="1"/>
  <c r="U354" i="7" s="1"/>
  <c r="S377" i="7"/>
  <c r="T377" i="7" s="1"/>
  <c r="U377" i="7" s="1"/>
  <c r="S371" i="7"/>
  <c r="T371" i="7" s="1"/>
  <c r="U371" i="7" s="1"/>
  <c r="S365" i="7"/>
  <c r="T365" i="7" s="1"/>
  <c r="U365" i="7" s="1"/>
  <c r="S359" i="7"/>
  <c r="T359" i="7" s="1"/>
  <c r="U359" i="7" s="1"/>
  <c r="S353" i="7"/>
  <c r="T353" i="7" s="1"/>
  <c r="U353" i="7" s="1"/>
  <c r="S367" i="7"/>
  <c r="T367" i="7" s="1"/>
  <c r="U367" i="7" s="1"/>
  <c r="S361" i="7"/>
  <c r="T361" i="7" s="1"/>
  <c r="U361" i="7" s="1"/>
  <c r="S376" i="7"/>
  <c r="T376" i="7" s="1"/>
  <c r="U376" i="7" s="1"/>
  <c r="S370" i="7"/>
  <c r="T370" i="7" s="1"/>
  <c r="U370" i="7" s="1"/>
  <c r="S364" i="7"/>
  <c r="T364" i="7" s="1"/>
  <c r="U364" i="7" s="1"/>
  <c r="S358" i="7"/>
  <c r="T358" i="7" s="1"/>
  <c r="U358" i="7" s="1"/>
  <c r="S379" i="7"/>
  <c r="T379" i="7" s="1"/>
  <c r="U379" i="7" s="1"/>
  <c r="S381" i="7"/>
  <c r="T381" i="7" s="1"/>
  <c r="U381" i="7" s="1"/>
  <c r="S375" i="7"/>
  <c r="T375" i="7" s="1"/>
  <c r="U375" i="7" s="1"/>
  <c r="S369" i="7"/>
  <c r="T369" i="7" s="1"/>
  <c r="U369" i="7" s="1"/>
  <c r="S363" i="7"/>
  <c r="T363" i="7" s="1"/>
  <c r="U363" i="7" s="1"/>
  <c r="S357" i="7"/>
  <c r="T357" i="7" s="1"/>
  <c r="U357" i="7" s="1"/>
  <c r="S380" i="7"/>
  <c r="T380" i="7" s="1"/>
  <c r="U380" i="7" s="1"/>
  <c r="S373" i="7"/>
  <c r="T373" i="7" s="1"/>
  <c r="U373" i="7" s="1"/>
  <c r="S355" i="7"/>
  <c r="T355" i="7" s="1"/>
  <c r="U355" i="7" s="1"/>
  <c r="S374" i="7"/>
  <c r="T374" i="7" s="1"/>
  <c r="U374" i="7" s="1"/>
  <c r="S368" i="7"/>
  <c r="T368" i="7" s="1"/>
  <c r="U368" i="7" s="1"/>
  <c r="S362" i="7"/>
  <c r="T362" i="7" s="1"/>
  <c r="U362" i="7" s="1"/>
  <c r="S356" i="7"/>
  <c r="T356" i="7" s="1"/>
  <c r="U356" i="7" s="1"/>
  <c r="S102" i="7"/>
  <c r="T102" i="7" s="1"/>
  <c r="U102" i="7" s="1"/>
  <c r="S96" i="7"/>
  <c r="T96" i="7" s="1"/>
  <c r="U96" i="7" s="1"/>
  <c r="S90" i="7"/>
  <c r="T90" i="7" s="1"/>
  <c r="U90" i="7" s="1"/>
  <c r="S84" i="7"/>
  <c r="T84" i="7" s="1"/>
  <c r="U84" i="7" s="1"/>
  <c r="S78" i="7"/>
  <c r="T78" i="7" s="1"/>
  <c r="U78" i="7" s="1"/>
  <c r="S72" i="7"/>
  <c r="T72" i="7" s="1"/>
  <c r="U72" i="7" s="1"/>
  <c r="S66" i="7"/>
  <c r="T66" i="7" s="1"/>
  <c r="U66" i="7" s="1"/>
  <c r="S60" i="7"/>
  <c r="T60" i="7" s="1"/>
  <c r="U60" i="7" s="1"/>
  <c r="S54" i="7"/>
  <c r="T54" i="7" s="1"/>
  <c r="U54" i="7" s="1"/>
  <c r="S48" i="7"/>
  <c r="T48" i="7" s="1"/>
  <c r="U48" i="7" s="1"/>
  <c r="S42" i="7"/>
  <c r="T42" i="7" s="1"/>
  <c r="U42" i="7" s="1"/>
  <c r="S36" i="7"/>
  <c r="T36" i="7" s="1"/>
  <c r="U36" i="7" s="1"/>
  <c r="S30" i="7"/>
  <c r="T30" i="7" s="1"/>
  <c r="U30" i="7" s="1"/>
  <c r="S24" i="7"/>
  <c r="T24" i="7" s="1"/>
  <c r="U24" i="7" s="1"/>
  <c r="S18" i="7"/>
  <c r="T18" i="7" s="1"/>
  <c r="U18" i="7" s="1"/>
  <c r="S101" i="7"/>
  <c r="T101" i="7" s="1"/>
  <c r="U101" i="7" s="1"/>
  <c r="S95" i="7"/>
  <c r="T95" i="7" s="1"/>
  <c r="U95" i="7" s="1"/>
  <c r="S89" i="7"/>
  <c r="T89" i="7" s="1"/>
  <c r="U89" i="7" s="1"/>
  <c r="S83" i="7"/>
  <c r="T83" i="7" s="1"/>
  <c r="U83" i="7" s="1"/>
  <c r="S77" i="7"/>
  <c r="T77" i="7" s="1"/>
  <c r="U77" i="7" s="1"/>
  <c r="S71" i="7"/>
  <c r="T71" i="7" s="1"/>
  <c r="U71" i="7" s="1"/>
  <c r="S65" i="7"/>
  <c r="T65" i="7" s="1"/>
  <c r="U65" i="7" s="1"/>
  <c r="S59" i="7"/>
  <c r="T59" i="7" s="1"/>
  <c r="U59" i="7" s="1"/>
  <c r="S53" i="7"/>
  <c r="T53" i="7" s="1"/>
  <c r="U53" i="7" s="1"/>
  <c r="S47" i="7"/>
  <c r="T47" i="7" s="1"/>
  <c r="U47" i="7" s="1"/>
  <c r="S41" i="7"/>
  <c r="T41" i="7" s="1"/>
  <c r="U41" i="7" s="1"/>
  <c r="S35" i="7"/>
  <c r="T35" i="7" s="1"/>
  <c r="U35" i="7" s="1"/>
  <c r="S29" i="7"/>
  <c r="T29" i="7" s="1"/>
  <c r="U29" i="7" s="1"/>
  <c r="S23" i="7"/>
  <c r="T23" i="7" s="1"/>
  <c r="U23" i="7" s="1"/>
  <c r="S100" i="7"/>
  <c r="T100" i="7" s="1"/>
  <c r="U100" i="7" s="1"/>
  <c r="S94" i="7"/>
  <c r="T94" i="7" s="1"/>
  <c r="U94" i="7" s="1"/>
  <c r="S88" i="7"/>
  <c r="T88" i="7" s="1"/>
  <c r="U88" i="7" s="1"/>
  <c r="S82" i="7"/>
  <c r="T82" i="7" s="1"/>
  <c r="U82" i="7" s="1"/>
  <c r="S76" i="7"/>
  <c r="T76" i="7" s="1"/>
  <c r="U76" i="7" s="1"/>
  <c r="S70" i="7"/>
  <c r="T70" i="7" s="1"/>
  <c r="U70" i="7" s="1"/>
  <c r="S64" i="7"/>
  <c r="T64" i="7" s="1"/>
  <c r="U64" i="7" s="1"/>
  <c r="S58" i="7"/>
  <c r="T58" i="7" s="1"/>
  <c r="U58" i="7" s="1"/>
  <c r="S52" i="7"/>
  <c r="T52" i="7" s="1"/>
  <c r="U52" i="7" s="1"/>
  <c r="S46" i="7"/>
  <c r="T46" i="7" s="1"/>
  <c r="U46" i="7" s="1"/>
  <c r="S40" i="7"/>
  <c r="T40" i="7" s="1"/>
  <c r="U40" i="7" s="1"/>
  <c r="S34" i="7"/>
  <c r="T34" i="7" s="1"/>
  <c r="U34" i="7" s="1"/>
  <c r="S28" i="7"/>
  <c r="T28" i="7" s="1"/>
  <c r="U28" i="7" s="1"/>
  <c r="S22" i="7"/>
  <c r="T22" i="7" s="1"/>
  <c r="U22" i="7" s="1"/>
  <c r="S103" i="7"/>
  <c r="T103" i="7" s="1"/>
  <c r="U103" i="7" s="1"/>
  <c r="S97" i="7"/>
  <c r="T97" i="7" s="1"/>
  <c r="U97" i="7" s="1"/>
  <c r="S99" i="7"/>
  <c r="T99" i="7" s="1"/>
  <c r="U99" i="7" s="1"/>
  <c r="S93" i="7"/>
  <c r="T93" i="7" s="1"/>
  <c r="U93" i="7" s="1"/>
  <c r="S87" i="7"/>
  <c r="T87" i="7" s="1"/>
  <c r="U87" i="7" s="1"/>
  <c r="S81" i="7"/>
  <c r="T81" i="7" s="1"/>
  <c r="U81" i="7" s="1"/>
  <c r="S75" i="7"/>
  <c r="T75" i="7" s="1"/>
  <c r="U75" i="7" s="1"/>
  <c r="S69" i="7"/>
  <c r="T69" i="7" s="1"/>
  <c r="U69" i="7" s="1"/>
  <c r="S63" i="7"/>
  <c r="T63" i="7" s="1"/>
  <c r="U63" i="7" s="1"/>
  <c r="S57" i="7"/>
  <c r="T57" i="7" s="1"/>
  <c r="U57" i="7" s="1"/>
  <c r="S51" i="7"/>
  <c r="T51" i="7" s="1"/>
  <c r="U51" i="7" s="1"/>
  <c r="S45" i="7"/>
  <c r="T45" i="7" s="1"/>
  <c r="U45" i="7" s="1"/>
  <c r="S39" i="7"/>
  <c r="T39" i="7" s="1"/>
  <c r="U39" i="7" s="1"/>
  <c r="S33" i="7"/>
  <c r="T33" i="7" s="1"/>
  <c r="U33" i="7" s="1"/>
  <c r="S27" i="7"/>
  <c r="T27" i="7" s="1"/>
  <c r="U27" i="7" s="1"/>
  <c r="S21" i="7"/>
  <c r="T21" i="7" s="1"/>
  <c r="U21" i="7" s="1"/>
  <c r="S118" i="7"/>
  <c r="T118" i="7" s="1"/>
  <c r="U118" i="7" s="1"/>
  <c r="S98" i="7"/>
  <c r="T98" i="7" s="1"/>
  <c r="U98" i="7" s="1"/>
  <c r="S92" i="7"/>
  <c r="T92" i="7" s="1"/>
  <c r="U92" i="7" s="1"/>
  <c r="S86" i="7"/>
  <c r="T86" i="7" s="1"/>
  <c r="U86" i="7" s="1"/>
  <c r="S80" i="7"/>
  <c r="T80" i="7" s="1"/>
  <c r="U80" i="7" s="1"/>
  <c r="S74" i="7"/>
  <c r="T74" i="7" s="1"/>
  <c r="U74" i="7" s="1"/>
  <c r="S68" i="7"/>
  <c r="T68" i="7" s="1"/>
  <c r="U68" i="7" s="1"/>
  <c r="S62" i="7"/>
  <c r="T62" i="7" s="1"/>
  <c r="U62" i="7" s="1"/>
  <c r="S56" i="7"/>
  <c r="T56" i="7" s="1"/>
  <c r="U56" i="7" s="1"/>
  <c r="S50" i="7"/>
  <c r="T50" i="7" s="1"/>
  <c r="U50" i="7" s="1"/>
  <c r="S44" i="7"/>
  <c r="T44" i="7" s="1"/>
  <c r="U44" i="7" s="1"/>
  <c r="S38" i="7"/>
  <c r="T38" i="7" s="1"/>
  <c r="U38" i="7" s="1"/>
  <c r="S32" i="7"/>
  <c r="T32" i="7" s="1"/>
  <c r="U32" i="7" s="1"/>
  <c r="S26" i="7"/>
  <c r="T26" i="7" s="1"/>
  <c r="U26" i="7" s="1"/>
  <c r="S20" i="7"/>
  <c r="T20" i="7" s="1"/>
  <c r="U20" i="7" s="1"/>
  <c r="S85" i="7"/>
  <c r="T85" i="7" s="1"/>
  <c r="U85" i="7" s="1"/>
  <c r="S79" i="7"/>
  <c r="T79" i="7" s="1"/>
  <c r="U79" i="7" s="1"/>
  <c r="S67" i="7"/>
  <c r="T67" i="7" s="1"/>
  <c r="U67" i="7" s="1"/>
  <c r="S55" i="7"/>
  <c r="T55" i="7" s="1"/>
  <c r="U55" i="7" s="1"/>
  <c r="S43" i="7"/>
  <c r="T43" i="7" s="1"/>
  <c r="U43" i="7" s="1"/>
  <c r="S31" i="7"/>
  <c r="T31" i="7" s="1"/>
  <c r="U31" i="7" s="1"/>
  <c r="S25" i="7"/>
  <c r="T25" i="7" s="1"/>
  <c r="U25" i="7" s="1"/>
  <c r="S91" i="7"/>
  <c r="T91" i="7" s="1"/>
  <c r="U91" i="7" s="1"/>
  <c r="S73" i="7"/>
  <c r="T73" i="7" s="1"/>
  <c r="U73" i="7" s="1"/>
  <c r="S19" i="7"/>
  <c r="T19" i="7" s="1"/>
  <c r="U19" i="7" s="1"/>
  <c r="S61" i="7"/>
  <c r="T61" i="7" s="1"/>
  <c r="U61" i="7" s="1"/>
  <c r="S49" i="7"/>
  <c r="T49" i="7" s="1"/>
  <c r="U49" i="7" s="1"/>
  <c r="S37" i="7"/>
  <c r="T37" i="7" s="1"/>
  <c r="U37" i="7" s="1"/>
  <c r="S281" i="7"/>
  <c r="T281" i="7" s="1"/>
  <c r="U281" i="7" s="1"/>
  <c r="S277" i="7"/>
  <c r="T277" i="7" s="1"/>
  <c r="U277" i="7" s="1"/>
  <c r="S273" i="7"/>
  <c r="T273" i="7" s="1"/>
  <c r="U273" i="7" s="1"/>
  <c r="S269" i="7"/>
  <c r="T269" i="7" s="1"/>
  <c r="U269" i="7" s="1"/>
  <c r="S265" i="7"/>
  <c r="T265" i="7" s="1"/>
  <c r="U265" i="7" s="1"/>
  <c r="S261" i="7"/>
  <c r="T261" i="7" s="1"/>
  <c r="U261" i="7" s="1"/>
  <c r="S257" i="7"/>
  <c r="T257" i="7" s="1"/>
  <c r="U257" i="7" s="1"/>
  <c r="S253" i="7"/>
  <c r="T253" i="7" s="1"/>
  <c r="U253" i="7" s="1"/>
  <c r="S249" i="7"/>
  <c r="T249" i="7" s="1"/>
  <c r="U249" i="7" s="1"/>
  <c r="S245" i="7"/>
  <c r="T245" i="7" s="1"/>
  <c r="U245" i="7" s="1"/>
  <c r="S241" i="7"/>
  <c r="T241" i="7" s="1"/>
  <c r="U241" i="7" s="1"/>
  <c r="S237" i="7"/>
  <c r="T237" i="7" s="1"/>
  <c r="U237" i="7" s="1"/>
  <c r="S233" i="7"/>
  <c r="T233" i="7" s="1"/>
  <c r="U233" i="7" s="1"/>
  <c r="S229" i="7"/>
  <c r="T229" i="7" s="1"/>
  <c r="U229" i="7" s="1"/>
  <c r="S225" i="7"/>
  <c r="T225" i="7" s="1"/>
  <c r="U225" i="7" s="1"/>
  <c r="S282" i="7"/>
  <c r="T282" i="7" s="1"/>
  <c r="U282" i="7" s="1"/>
  <c r="S278" i="7"/>
  <c r="T278" i="7" s="1"/>
  <c r="U278" i="7" s="1"/>
  <c r="S274" i="7"/>
  <c r="T274" i="7" s="1"/>
  <c r="U274" i="7" s="1"/>
  <c r="S270" i="7"/>
  <c r="T270" i="7" s="1"/>
  <c r="U270" i="7" s="1"/>
  <c r="S266" i="7"/>
  <c r="T266" i="7" s="1"/>
  <c r="U266" i="7" s="1"/>
  <c r="S262" i="7"/>
  <c r="T262" i="7" s="1"/>
  <c r="U262" i="7" s="1"/>
  <c r="S258" i="7"/>
  <c r="T258" i="7" s="1"/>
  <c r="U258" i="7" s="1"/>
  <c r="S254" i="7"/>
  <c r="T254" i="7" s="1"/>
  <c r="U254" i="7" s="1"/>
  <c r="S250" i="7"/>
  <c r="T250" i="7" s="1"/>
  <c r="U250" i="7" s="1"/>
  <c r="S246" i="7"/>
  <c r="T246" i="7" s="1"/>
  <c r="U246" i="7" s="1"/>
  <c r="S242" i="7"/>
  <c r="T242" i="7" s="1"/>
  <c r="U242" i="7" s="1"/>
  <c r="S238" i="7"/>
  <c r="T238" i="7" s="1"/>
  <c r="U238" i="7" s="1"/>
  <c r="S234" i="7"/>
  <c r="T234" i="7" s="1"/>
  <c r="U234" i="7" s="1"/>
  <c r="S230" i="7"/>
  <c r="T230" i="7" s="1"/>
  <c r="U230" i="7" s="1"/>
  <c r="S226" i="7"/>
  <c r="T226" i="7" s="1"/>
  <c r="U226" i="7" s="1"/>
  <c r="S222" i="7"/>
  <c r="T222" i="7" s="1"/>
  <c r="U222" i="7" s="1"/>
  <c r="S283" i="7"/>
  <c r="T283" i="7" s="1"/>
  <c r="U283" i="7" s="1"/>
  <c r="S279" i="7"/>
  <c r="T279" i="7" s="1"/>
  <c r="U279" i="7" s="1"/>
  <c r="S275" i="7"/>
  <c r="T275" i="7" s="1"/>
  <c r="U275" i="7" s="1"/>
  <c r="S271" i="7"/>
  <c r="T271" i="7" s="1"/>
  <c r="U271" i="7" s="1"/>
  <c r="S267" i="7"/>
  <c r="T267" i="7" s="1"/>
  <c r="U267" i="7" s="1"/>
  <c r="S263" i="7"/>
  <c r="T263" i="7" s="1"/>
  <c r="U263" i="7" s="1"/>
  <c r="S259" i="7"/>
  <c r="T259" i="7" s="1"/>
  <c r="U259" i="7" s="1"/>
  <c r="S255" i="7"/>
  <c r="T255" i="7" s="1"/>
  <c r="U255" i="7" s="1"/>
  <c r="S251" i="7"/>
  <c r="T251" i="7" s="1"/>
  <c r="U251" i="7" s="1"/>
  <c r="S247" i="7"/>
  <c r="T247" i="7" s="1"/>
  <c r="U247" i="7" s="1"/>
  <c r="S243" i="7"/>
  <c r="T243" i="7" s="1"/>
  <c r="U243" i="7" s="1"/>
  <c r="S239" i="7"/>
  <c r="T239" i="7" s="1"/>
  <c r="U239" i="7" s="1"/>
  <c r="S235" i="7"/>
  <c r="T235" i="7" s="1"/>
  <c r="U235" i="7" s="1"/>
  <c r="S231" i="7"/>
  <c r="T231" i="7" s="1"/>
  <c r="U231" i="7" s="1"/>
  <c r="S227" i="7"/>
  <c r="T227" i="7" s="1"/>
  <c r="U227" i="7" s="1"/>
  <c r="S223" i="7"/>
  <c r="T223" i="7" s="1"/>
  <c r="U223" i="7" s="1"/>
  <c r="S284" i="7"/>
  <c r="T284" i="7" s="1"/>
  <c r="U284" i="7" s="1"/>
  <c r="S276" i="7"/>
  <c r="T276" i="7" s="1"/>
  <c r="U276" i="7" s="1"/>
  <c r="S228" i="7"/>
  <c r="T228" i="7" s="1"/>
  <c r="U228" i="7" s="1"/>
  <c r="S268" i="7"/>
  <c r="T268" i="7" s="1"/>
  <c r="U268" i="7" s="1"/>
  <c r="S280" i="7"/>
  <c r="T280" i="7" s="1"/>
  <c r="U280" i="7" s="1"/>
  <c r="S264" i="7"/>
  <c r="T264" i="7" s="1"/>
  <c r="U264" i="7" s="1"/>
  <c r="S260" i="7"/>
  <c r="T260" i="7" s="1"/>
  <c r="U260" i="7" s="1"/>
  <c r="S256" i="7"/>
  <c r="T256" i="7" s="1"/>
  <c r="U256" i="7" s="1"/>
  <c r="S252" i="7"/>
  <c r="T252" i="7" s="1"/>
  <c r="U252" i="7" s="1"/>
  <c r="S248" i="7"/>
  <c r="T248" i="7" s="1"/>
  <c r="U248" i="7" s="1"/>
  <c r="S244" i="7"/>
  <c r="T244" i="7" s="1"/>
  <c r="U244" i="7" s="1"/>
  <c r="S240" i="7"/>
  <c r="T240" i="7" s="1"/>
  <c r="U240" i="7" s="1"/>
  <c r="S236" i="7"/>
  <c r="T236" i="7" s="1"/>
  <c r="U236" i="7" s="1"/>
  <c r="S232" i="7"/>
  <c r="T232" i="7" s="1"/>
  <c r="U232" i="7" s="1"/>
  <c r="S272" i="7"/>
  <c r="T272" i="7" s="1"/>
  <c r="U272" i="7" s="1"/>
  <c r="S224" i="7"/>
  <c r="T224" i="7" s="1"/>
  <c r="U224" i="7" s="1"/>
  <c r="S292" i="7"/>
  <c r="T292" i="7" s="1"/>
  <c r="U292" i="7" s="1"/>
  <c r="S293" i="7"/>
  <c r="T293" i="7" s="1"/>
  <c r="U293" i="7" s="1"/>
  <c r="S285" i="7"/>
  <c r="T285" i="7" s="1"/>
  <c r="U285" i="7" s="1"/>
  <c r="S290" i="7"/>
  <c r="T290" i="7" s="1"/>
  <c r="U290" i="7" s="1"/>
  <c r="S291" i="7"/>
  <c r="T291" i="7" s="1"/>
  <c r="U291" i="7" s="1"/>
  <c r="S178" i="7"/>
  <c r="T178" i="7" s="1"/>
  <c r="U178" i="7" s="1"/>
  <c r="S294" i="7"/>
  <c r="T294" i="7" s="1"/>
  <c r="U294" i="7" s="1"/>
  <c r="S220" i="7"/>
  <c r="T220" i="7" s="1"/>
  <c r="U220" i="7" s="1"/>
  <c r="S221" i="7"/>
  <c r="T221" i="7" s="1"/>
  <c r="U221" i="7" s="1"/>
  <c r="S204" i="7"/>
  <c r="T204" i="7" s="1"/>
  <c r="U204" i="7" s="1"/>
  <c r="S200" i="7"/>
  <c r="T200" i="7" s="1"/>
  <c r="U200" i="7" s="1"/>
  <c r="S205" i="7"/>
  <c r="T205" i="7" s="1"/>
  <c r="U205" i="7" s="1"/>
  <c r="S201" i="7"/>
  <c r="T201" i="7" s="1"/>
  <c r="U201" i="7" s="1"/>
  <c r="S206" i="7"/>
  <c r="T206" i="7" s="1"/>
  <c r="U206" i="7" s="1"/>
  <c r="S202" i="7"/>
  <c r="T202" i="7" s="1"/>
  <c r="U202" i="7" s="1"/>
  <c r="S207" i="7"/>
  <c r="T207" i="7" s="1"/>
  <c r="U207" i="7" s="1"/>
  <c r="S203" i="7"/>
  <c r="T203" i="7" s="1"/>
  <c r="U203" i="7" s="1"/>
  <c r="S199" i="7"/>
  <c r="T199" i="7" s="1"/>
  <c r="U199" i="7" s="1"/>
  <c r="S213" i="7"/>
  <c r="T213" i="7" s="1"/>
  <c r="U213" i="7" s="1"/>
  <c r="S209" i="7"/>
  <c r="T209" i="7" s="1"/>
  <c r="U209" i="7" s="1"/>
  <c r="S214" i="7"/>
  <c r="T214" i="7" s="1"/>
  <c r="U214" i="7" s="1"/>
  <c r="S210" i="7"/>
  <c r="T210" i="7" s="1"/>
  <c r="U210" i="7" s="1"/>
  <c r="S215" i="7"/>
  <c r="T215" i="7" s="1"/>
  <c r="U215" i="7" s="1"/>
  <c r="S211" i="7"/>
  <c r="T211" i="7" s="1"/>
  <c r="U211" i="7" s="1"/>
  <c r="S216" i="7"/>
  <c r="T216" i="7" s="1"/>
  <c r="U216" i="7" s="1"/>
  <c r="S212" i="7"/>
  <c r="T212" i="7" s="1"/>
  <c r="U212" i="7" s="1"/>
  <c r="S208" i="7"/>
  <c r="T208" i="7" s="1"/>
  <c r="U208" i="7" s="1"/>
  <c r="S158" i="7"/>
  <c r="T158" i="7" s="1"/>
  <c r="U158" i="7" s="1"/>
  <c r="S154" i="7"/>
  <c r="T154" i="7" s="1"/>
  <c r="U154" i="7" s="1"/>
  <c r="S150" i="7"/>
  <c r="T150" i="7" s="1"/>
  <c r="U150" i="7" s="1"/>
  <c r="S146" i="7"/>
  <c r="T146" i="7" s="1"/>
  <c r="U146" i="7" s="1"/>
  <c r="S142" i="7"/>
  <c r="T142" i="7" s="1"/>
  <c r="U142" i="7" s="1"/>
  <c r="S138" i="7"/>
  <c r="T138" i="7" s="1"/>
  <c r="U138" i="7" s="1"/>
  <c r="S134" i="7"/>
  <c r="T134" i="7" s="1"/>
  <c r="U134" i="7" s="1"/>
  <c r="S130" i="7"/>
  <c r="T130" i="7" s="1"/>
  <c r="U130" i="7" s="1"/>
  <c r="S126" i="7"/>
  <c r="T126" i="7" s="1"/>
  <c r="U126" i="7" s="1"/>
  <c r="S122" i="7"/>
  <c r="T122" i="7" s="1"/>
  <c r="U122" i="7" s="1"/>
  <c r="S156" i="7"/>
  <c r="T156" i="7" s="1"/>
  <c r="U156" i="7" s="1"/>
  <c r="S148" i="7"/>
  <c r="T148" i="7" s="1"/>
  <c r="U148" i="7" s="1"/>
  <c r="S128" i="7"/>
  <c r="T128" i="7" s="1"/>
  <c r="U128" i="7" s="1"/>
  <c r="S124" i="7"/>
  <c r="T124" i="7" s="1"/>
  <c r="U124" i="7" s="1"/>
  <c r="S161" i="7"/>
  <c r="T161" i="7" s="1"/>
  <c r="U161" i="7" s="1"/>
  <c r="S157" i="7"/>
  <c r="T157" i="7" s="1"/>
  <c r="U157" i="7" s="1"/>
  <c r="S153" i="7"/>
  <c r="T153" i="7" s="1"/>
  <c r="U153" i="7" s="1"/>
  <c r="S149" i="7"/>
  <c r="T149" i="7" s="1"/>
  <c r="U149" i="7" s="1"/>
  <c r="S141" i="7"/>
  <c r="T141" i="7" s="1"/>
  <c r="U141" i="7" s="1"/>
  <c r="S159" i="7"/>
  <c r="T159" i="7" s="1"/>
  <c r="U159" i="7" s="1"/>
  <c r="S155" i="7"/>
  <c r="T155" i="7" s="1"/>
  <c r="U155" i="7" s="1"/>
  <c r="S151" i="7"/>
  <c r="T151" i="7" s="1"/>
  <c r="U151" i="7" s="1"/>
  <c r="S147" i="7"/>
  <c r="T147" i="7" s="1"/>
  <c r="U147" i="7" s="1"/>
  <c r="S143" i="7"/>
  <c r="T143" i="7" s="1"/>
  <c r="U143" i="7" s="1"/>
  <c r="S139" i="7"/>
  <c r="T139" i="7" s="1"/>
  <c r="U139" i="7" s="1"/>
  <c r="S135" i="7"/>
  <c r="T135" i="7" s="1"/>
  <c r="U135" i="7" s="1"/>
  <c r="S131" i="7"/>
  <c r="T131" i="7" s="1"/>
  <c r="U131" i="7" s="1"/>
  <c r="S127" i="7"/>
  <c r="T127" i="7" s="1"/>
  <c r="U127" i="7" s="1"/>
  <c r="S123" i="7"/>
  <c r="T123" i="7" s="1"/>
  <c r="U123" i="7" s="1"/>
  <c r="S160" i="7"/>
  <c r="T160" i="7" s="1"/>
  <c r="U160" i="7" s="1"/>
  <c r="S152" i="7"/>
  <c r="T152" i="7" s="1"/>
  <c r="U152" i="7" s="1"/>
  <c r="S144" i="7"/>
  <c r="T144" i="7" s="1"/>
  <c r="U144" i="7" s="1"/>
  <c r="S140" i="7"/>
  <c r="T140" i="7" s="1"/>
  <c r="U140" i="7" s="1"/>
  <c r="S136" i="7"/>
  <c r="T136" i="7" s="1"/>
  <c r="U136" i="7" s="1"/>
  <c r="S132" i="7"/>
  <c r="T132" i="7" s="1"/>
  <c r="U132" i="7" s="1"/>
  <c r="S145" i="7"/>
  <c r="T145" i="7" s="1"/>
  <c r="U145" i="7" s="1"/>
  <c r="S137" i="7"/>
  <c r="T137" i="7" s="1"/>
  <c r="U137" i="7" s="1"/>
  <c r="S133" i="7"/>
  <c r="T133" i="7" s="1"/>
  <c r="U133" i="7" s="1"/>
  <c r="S129" i="7"/>
  <c r="T129" i="7" s="1"/>
  <c r="U129" i="7" s="1"/>
  <c r="S125" i="7"/>
  <c r="T125" i="7" s="1"/>
  <c r="U125" i="7" s="1"/>
  <c r="S169" i="7"/>
  <c r="T169" i="7" s="1"/>
  <c r="U169" i="7" s="1"/>
  <c r="S165" i="7"/>
  <c r="T165" i="7" s="1"/>
  <c r="U165" i="7" s="1"/>
  <c r="S168" i="7"/>
  <c r="T168" i="7" s="1"/>
  <c r="U168" i="7" s="1"/>
  <c r="S164" i="7"/>
  <c r="T164" i="7" s="1"/>
  <c r="U164" i="7" s="1"/>
  <c r="S170" i="7"/>
  <c r="T170" i="7" s="1"/>
  <c r="U170" i="7" s="1"/>
  <c r="S166" i="7"/>
  <c r="T166" i="7" s="1"/>
  <c r="U166" i="7" s="1"/>
  <c r="S162" i="7"/>
  <c r="T162" i="7" s="1"/>
  <c r="U162" i="7" s="1"/>
  <c r="S171" i="7"/>
  <c r="T171" i="7" s="1"/>
  <c r="U171" i="7" s="1"/>
  <c r="S167" i="7"/>
  <c r="T167" i="7" s="1"/>
  <c r="U167" i="7" s="1"/>
  <c r="S163" i="7"/>
  <c r="T163" i="7" s="1"/>
  <c r="U163" i="7" s="1"/>
  <c r="S172" i="7"/>
  <c r="T172" i="7" s="1"/>
  <c r="U172" i="7" s="1"/>
  <c r="S181" i="7"/>
  <c r="T181" i="7" s="1"/>
  <c r="U181" i="7" s="1"/>
  <c r="S176" i="7"/>
  <c r="T176" i="7" s="1"/>
  <c r="U176" i="7" s="1"/>
  <c r="S177" i="7"/>
  <c r="T177" i="7" s="1"/>
  <c r="U177" i="7" s="1"/>
  <c r="S182" i="7"/>
  <c r="T182" i="7" s="1"/>
  <c r="U182" i="7" s="1"/>
  <c r="S183" i="7"/>
  <c r="T183" i="7" s="1"/>
  <c r="U183" i="7" s="1"/>
  <c r="S179" i="7"/>
  <c r="T179" i="7" s="1"/>
  <c r="U179" i="7" s="1"/>
  <c r="S174" i="7"/>
  <c r="T174" i="7" s="1"/>
  <c r="U174" i="7" s="1"/>
  <c r="S173" i="7"/>
  <c r="T173" i="7" s="1"/>
  <c r="U173" i="7" s="1"/>
  <c r="S184" i="7"/>
  <c r="T184" i="7" s="1"/>
  <c r="U184" i="7" s="1"/>
  <c r="S180" i="7"/>
  <c r="T180" i="7" s="1"/>
  <c r="U180" i="7" s="1"/>
  <c r="S175" i="7"/>
  <c r="T175" i="7" s="1"/>
  <c r="U175" i="7" s="1"/>
  <c r="S192" i="7"/>
  <c r="T192" i="7" s="1"/>
  <c r="U192" i="7" s="1"/>
  <c r="S188" i="7"/>
  <c r="T188" i="7" s="1"/>
  <c r="U188" i="7" s="1"/>
  <c r="S190" i="7"/>
  <c r="T190" i="7" s="1"/>
  <c r="U190" i="7" s="1"/>
  <c r="S186" i="7"/>
  <c r="T186" i="7" s="1"/>
  <c r="U186" i="7" s="1"/>
  <c r="S189" i="7"/>
  <c r="T189" i="7" s="1"/>
  <c r="U189" i="7" s="1"/>
  <c r="S185" i="7"/>
  <c r="T185" i="7" s="1"/>
  <c r="U185" i="7" s="1"/>
  <c r="S191" i="7"/>
  <c r="T191" i="7" s="1"/>
  <c r="U191" i="7" s="1"/>
  <c r="S187" i="7"/>
  <c r="T187" i="7" s="1"/>
  <c r="U187" i="7" s="1"/>
  <c r="S218" i="7"/>
  <c r="T218" i="7" s="1"/>
  <c r="U218" i="7" s="1"/>
  <c r="S194" i="7"/>
  <c r="T194" i="7" s="1"/>
  <c r="U194" i="7" s="1"/>
  <c r="S121" i="7"/>
  <c r="T121" i="7" s="1"/>
  <c r="U121" i="7" s="1"/>
  <c r="S196" i="7"/>
  <c r="T196" i="7" s="1"/>
  <c r="U196" i="7" s="1"/>
  <c r="S382" i="7"/>
  <c r="T382" i="7" s="1"/>
  <c r="U382" i="7" s="1"/>
  <c r="S219" i="7"/>
  <c r="T219" i="7" s="1"/>
  <c r="U219" i="7" s="1"/>
  <c r="S198" i="7"/>
  <c r="T198" i="7" s="1"/>
  <c r="U198" i="7" s="1"/>
  <c r="S195" i="7"/>
  <c r="T195" i="7" s="1"/>
  <c r="U195" i="7" s="1"/>
  <c r="S193" i="7"/>
  <c r="T193" i="7" s="1"/>
  <c r="U193" i="7" s="1"/>
  <c r="S217" i="7"/>
  <c r="T217" i="7" s="1"/>
  <c r="U217" i="7" s="1"/>
  <c r="S197" i="7"/>
  <c r="T197" i="7" s="1"/>
  <c r="U197" i="7" s="1"/>
  <c r="F19" i="13"/>
  <c r="D19" i="13" s="1"/>
  <c r="S120" i="7"/>
  <c r="T120" i="7" s="1"/>
  <c r="U120" i="7" s="1"/>
  <c r="I35" i="15"/>
  <c r="I36" i="15" s="1"/>
  <c r="F17" i="13" s="1"/>
  <c r="D17" i="13" s="1"/>
  <c r="I31" i="15"/>
  <c r="I32" i="15" s="1"/>
  <c r="H35" i="15"/>
  <c r="H36" i="15" s="1"/>
  <c r="Q456" i="5" l="1"/>
  <c r="R456" i="5" s="1"/>
  <c r="S456" i="5" s="1"/>
  <c r="Q459" i="5"/>
  <c r="R459" i="5" s="1"/>
  <c r="S459" i="5" s="1"/>
  <c r="Q458" i="5"/>
  <c r="R458" i="5" s="1"/>
  <c r="S458" i="5" s="1"/>
  <c r="Q457" i="5"/>
  <c r="R457" i="5" s="1"/>
  <c r="S457" i="5" s="1"/>
  <c r="Q336" i="5"/>
  <c r="R336" i="5" s="1"/>
  <c r="S336" i="5" s="1"/>
  <c r="Q339" i="5"/>
  <c r="R339" i="5" s="1"/>
  <c r="S339" i="5" s="1"/>
  <c r="Q338" i="5"/>
  <c r="R338" i="5" s="1"/>
  <c r="S338" i="5" s="1"/>
  <c r="Q337" i="5"/>
  <c r="R337" i="5" s="1"/>
  <c r="S337" i="5" s="1"/>
  <c r="Q630" i="5"/>
  <c r="R630" i="5" s="1"/>
  <c r="S630" i="5" s="1"/>
  <c r="Q629" i="5"/>
  <c r="R629" i="5" s="1"/>
  <c r="S629" i="5" s="1"/>
  <c r="Q512" i="5"/>
  <c r="R512" i="5" s="1"/>
  <c r="S512" i="5" s="1"/>
  <c r="Q506" i="5"/>
  <c r="R506" i="5" s="1"/>
  <c r="S506" i="5" s="1"/>
  <c r="Q500" i="5"/>
  <c r="R500" i="5" s="1"/>
  <c r="S500" i="5" s="1"/>
  <c r="Q494" i="5"/>
  <c r="R494" i="5" s="1"/>
  <c r="S494" i="5" s="1"/>
  <c r="Q488" i="5"/>
  <c r="R488" i="5" s="1"/>
  <c r="S488" i="5" s="1"/>
  <c r="Q482" i="5"/>
  <c r="R482" i="5" s="1"/>
  <c r="S482" i="5" s="1"/>
  <c r="Q476" i="5"/>
  <c r="R476" i="5" s="1"/>
  <c r="S476" i="5" s="1"/>
  <c r="Q470" i="5"/>
  <c r="R470" i="5" s="1"/>
  <c r="S470" i="5" s="1"/>
  <c r="Q497" i="5"/>
  <c r="R497" i="5" s="1"/>
  <c r="S497" i="5" s="1"/>
  <c r="Q514" i="5"/>
  <c r="R514" i="5" s="1"/>
  <c r="S514" i="5" s="1"/>
  <c r="Q508" i="5"/>
  <c r="R508" i="5" s="1"/>
  <c r="S508" i="5" s="1"/>
  <c r="Q511" i="5"/>
  <c r="R511" i="5" s="1"/>
  <c r="S511" i="5" s="1"/>
  <c r="Q505" i="5"/>
  <c r="R505" i="5" s="1"/>
  <c r="S505" i="5" s="1"/>
  <c r="Q499" i="5"/>
  <c r="R499" i="5" s="1"/>
  <c r="S499" i="5" s="1"/>
  <c r="Q493" i="5"/>
  <c r="R493" i="5" s="1"/>
  <c r="S493" i="5" s="1"/>
  <c r="Q487" i="5"/>
  <c r="R487" i="5" s="1"/>
  <c r="S487" i="5" s="1"/>
  <c r="Q481" i="5"/>
  <c r="R481" i="5" s="1"/>
  <c r="S481" i="5" s="1"/>
  <c r="Q475" i="5"/>
  <c r="R475" i="5" s="1"/>
  <c r="S475" i="5" s="1"/>
  <c r="Q469" i="5"/>
  <c r="R469" i="5" s="1"/>
  <c r="S469" i="5" s="1"/>
  <c r="Q515" i="5"/>
  <c r="R515" i="5" s="1"/>
  <c r="S515" i="5" s="1"/>
  <c r="Q509" i="5"/>
  <c r="R509" i="5" s="1"/>
  <c r="S509" i="5" s="1"/>
  <c r="Q491" i="5"/>
  <c r="R491" i="5" s="1"/>
  <c r="S491" i="5" s="1"/>
  <c r="Q485" i="5"/>
  <c r="R485" i="5" s="1"/>
  <c r="S485" i="5" s="1"/>
  <c r="Q473" i="5"/>
  <c r="R473" i="5" s="1"/>
  <c r="S473" i="5" s="1"/>
  <c r="Q467" i="5"/>
  <c r="R467" i="5" s="1"/>
  <c r="S467" i="5" s="1"/>
  <c r="Q496" i="5"/>
  <c r="R496" i="5" s="1"/>
  <c r="S496" i="5" s="1"/>
  <c r="Q510" i="5"/>
  <c r="R510" i="5" s="1"/>
  <c r="S510" i="5" s="1"/>
  <c r="Q504" i="5"/>
  <c r="R504" i="5" s="1"/>
  <c r="S504" i="5" s="1"/>
  <c r="Q498" i="5"/>
  <c r="R498" i="5" s="1"/>
  <c r="S498" i="5" s="1"/>
  <c r="Q492" i="5"/>
  <c r="R492" i="5" s="1"/>
  <c r="S492" i="5" s="1"/>
  <c r="Q486" i="5"/>
  <c r="R486" i="5" s="1"/>
  <c r="S486" i="5" s="1"/>
  <c r="Q480" i="5"/>
  <c r="R480" i="5" s="1"/>
  <c r="S480" i="5" s="1"/>
  <c r="Q474" i="5"/>
  <c r="R474" i="5" s="1"/>
  <c r="S474" i="5" s="1"/>
  <c r="Q468" i="5"/>
  <c r="R468" i="5" s="1"/>
  <c r="S468" i="5" s="1"/>
  <c r="Q503" i="5"/>
  <c r="R503" i="5" s="1"/>
  <c r="S503" i="5" s="1"/>
  <c r="Q479" i="5"/>
  <c r="R479" i="5" s="1"/>
  <c r="S479" i="5" s="1"/>
  <c r="Q502" i="5"/>
  <c r="R502" i="5" s="1"/>
  <c r="S502" i="5" s="1"/>
  <c r="Q507" i="5"/>
  <c r="R507" i="5" s="1"/>
  <c r="S507" i="5" s="1"/>
  <c r="Q501" i="5"/>
  <c r="R501" i="5" s="1"/>
  <c r="S501" i="5" s="1"/>
  <c r="Q495" i="5"/>
  <c r="R495" i="5" s="1"/>
  <c r="S495" i="5" s="1"/>
  <c r="Q513" i="5"/>
  <c r="R513" i="5" s="1"/>
  <c r="S513" i="5" s="1"/>
  <c r="Q490" i="5"/>
  <c r="R490" i="5" s="1"/>
  <c r="S490" i="5" s="1"/>
  <c r="Q489" i="5"/>
  <c r="R489" i="5" s="1"/>
  <c r="S489" i="5" s="1"/>
  <c r="Q484" i="5"/>
  <c r="R484" i="5" s="1"/>
  <c r="S484" i="5" s="1"/>
  <c r="Q483" i="5"/>
  <c r="R483" i="5" s="1"/>
  <c r="S483" i="5" s="1"/>
  <c r="Q478" i="5"/>
  <c r="R478" i="5" s="1"/>
  <c r="S478" i="5" s="1"/>
  <c r="Q477" i="5"/>
  <c r="R477" i="5" s="1"/>
  <c r="S477" i="5" s="1"/>
  <c r="Q472" i="5"/>
  <c r="R472" i="5" s="1"/>
  <c r="S472" i="5" s="1"/>
  <c r="Q471" i="5"/>
  <c r="R471" i="5" s="1"/>
  <c r="S471" i="5" s="1"/>
  <c r="Q466" i="5"/>
  <c r="R466" i="5" s="1"/>
  <c r="S466" i="5" s="1"/>
  <c r="Q465" i="5"/>
  <c r="R465" i="5" s="1"/>
  <c r="S465" i="5" s="1"/>
  <c r="Q460" i="5"/>
  <c r="R460" i="5" s="1"/>
  <c r="S460" i="5" s="1"/>
  <c r="Q450" i="5"/>
  <c r="R450" i="5" s="1"/>
  <c r="S450" i="5" s="1"/>
  <c r="Q444" i="5"/>
  <c r="R444" i="5" s="1"/>
  <c r="S444" i="5" s="1"/>
  <c r="Q438" i="5"/>
  <c r="R438" i="5" s="1"/>
  <c r="S438" i="5" s="1"/>
  <c r="Q432" i="5"/>
  <c r="R432" i="5" s="1"/>
  <c r="S432" i="5" s="1"/>
  <c r="Q426" i="5"/>
  <c r="R426" i="5" s="1"/>
  <c r="S426" i="5" s="1"/>
  <c r="Q420" i="5"/>
  <c r="R420" i="5" s="1"/>
  <c r="S420" i="5" s="1"/>
  <c r="Q414" i="5"/>
  <c r="R414" i="5" s="1"/>
  <c r="S414" i="5" s="1"/>
  <c r="Q408" i="5"/>
  <c r="R408" i="5" s="1"/>
  <c r="S408" i="5" s="1"/>
  <c r="Q402" i="5"/>
  <c r="R402" i="5" s="1"/>
  <c r="S402" i="5" s="1"/>
  <c r="Q396" i="5"/>
  <c r="R396" i="5" s="1"/>
  <c r="S396" i="5" s="1"/>
  <c r="Q390" i="5"/>
  <c r="R390" i="5" s="1"/>
  <c r="S390" i="5" s="1"/>
  <c r="Q384" i="5"/>
  <c r="R384" i="5" s="1"/>
  <c r="S384" i="5" s="1"/>
  <c r="Q378" i="5"/>
  <c r="R378" i="5" s="1"/>
  <c r="S378" i="5" s="1"/>
  <c r="Q372" i="5"/>
  <c r="R372" i="5" s="1"/>
  <c r="S372" i="5" s="1"/>
  <c r="Q366" i="5"/>
  <c r="R366" i="5" s="1"/>
  <c r="S366" i="5" s="1"/>
  <c r="Q360" i="5"/>
  <c r="R360" i="5" s="1"/>
  <c r="S360" i="5" s="1"/>
  <c r="Q455" i="5"/>
  <c r="R455" i="5" s="1"/>
  <c r="S455" i="5" s="1"/>
  <c r="Q449" i="5"/>
  <c r="R449" i="5" s="1"/>
  <c r="S449" i="5" s="1"/>
  <c r="Q443" i="5"/>
  <c r="R443" i="5" s="1"/>
  <c r="S443" i="5" s="1"/>
  <c r="Q437" i="5"/>
  <c r="R437" i="5" s="1"/>
  <c r="S437" i="5" s="1"/>
  <c r="Q431" i="5"/>
  <c r="R431" i="5" s="1"/>
  <c r="S431" i="5" s="1"/>
  <c r="Q425" i="5"/>
  <c r="R425" i="5" s="1"/>
  <c r="S425" i="5" s="1"/>
  <c r="Q419" i="5"/>
  <c r="R419" i="5" s="1"/>
  <c r="S419" i="5" s="1"/>
  <c r="Q413" i="5"/>
  <c r="R413" i="5" s="1"/>
  <c r="S413" i="5" s="1"/>
  <c r="Q407" i="5"/>
  <c r="R407" i="5" s="1"/>
  <c r="S407" i="5" s="1"/>
  <c r="Q401" i="5"/>
  <c r="R401" i="5" s="1"/>
  <c r="S401" i="5" s="1"/>
  <c r="Q395" i="5"/>
  <c r="R395" i="5" s="1"/>
  <c r="S395" i="5" s="1"/>
  <c r="Q389" i="5"/>
  <c r="R389" i="5" s="1"/>
  <c r="S389" i="5" s="1"/>
  <c r="Q383" i="5"/>
  <c r="R383" i="5" s="1"/>
  <c r="S383" i="5" s="1"/>
  <c r="Q377" i="5"/>
  <c r="R377" i="5" s="1"/>
  <c r="S377" i="5" s="1"/>
  <c r="Q454" i="5"/>
  <c r="R454" i="5" s="1"/>
  <c r="S454" i="5" s="1"/>
  <c r="Q448" i="5"/>
  <c r="R448" i="5" s="1"/>
  <c r="S448" i="5" s="1"/>
  <c r="Q442" i="5"/>
  <c r="R442" i="5" s="1"/>
  <c r="S442" i="5" s="1"/>
  <c r="Q436" i="5"/>
  <c r="R436" i="5" s="1"/>
  <c r="S436" i="5" s="1"/>
  <c r="Q430" i="5"/>
  <c r="R430" i="5" s="1"/>
  <c r="S430" i="5" s="1"/>
  <c r="Q424" i="5"/>
  <c r="R424" i="5" s="1"/>
  <c r="S424" i="5" s="1"/>
  <c r="Q418" i="5"/>
  <c r="R418" i="5" s="1"/>
  <c r="S418" i="5" s="1"/>
  <c r="Q412" i="5"/>
  <c r="R412" i="5" s="1"/>
  <c r="S412" i="5" s="1"/>
  <c r="Q406" i="5"/>
  <c r="R406" i="5" s="1"/>
  <c r="S406" i="5" s="1"/>
  <c r="Q400" i="5"/>
  <c r="R400" i="5" s="1"/>
  <c r="S400" i="5" s="1"/>
  <c r="Q394" i="5"/>
  <c r="R394" i="5" s="1"/>
  <c r="S394" i="5" s="1"/>
  <c r="Q388" i="5"/>
  <c r="R388" i="5" s="1"/>
  <c r="S388" i="5" s="1"/>
  <c r="Q382" i="5"/>
  <c r="R382" i="5" s="1"/>
  <c r="S382" i="5" s="1"/>
  <c r="Q463" i="5"/>
  <c r="R463" i="5" s="1"/>
  <c r="S463" i="5" s="1"/>
  <c r="Q453" i="5"/>
  <c r="R453" i="5" s="1"/>
  <c r="S453" i="5" s="1"/>
  <c r="Q447" i="5"/>
  <c r="R447" i="5" s="1"/>
  <c r="S447" i="5" s="1"/>
  <c r="Q441" i="5"/>
  <c r="R441" i="5" s="1"/>
  <c r="S441" i="5" s="1"/>
  <c r="Q435" i="5"/>
  <c r="R435" i="5" s="1"/>
  <c r="S435" i="5" s="1"/>
  <c r="Q429" i="5"/>
  <c r="R429" i="5" s="1"/>
  <c r="S429" i="5" s="1"/>
  <c r="Q423" i="5"/>
  <c r="R423" i="5" s="1"/>
  <c r="S423" i="5" s="1"/>
  <c r="Q417" i="5"/>
  <c r="R417" i="5" s="1"/>
  <c r="S417" i="5" s="1"/>
  <c r="Q411" i="5"/>
  <c r="R411" i="5" s="1"/>
  <c r="S411" i="5" s="1"/>
  <c r="Q405" i="5"/>
  <c r="R405" i="5" s="1"/>
  <c r="S405" i="5" s="1"/>
  <c r="Q399" i="5"/>
  <c r="R399" i="5" s="1"/>
  <c r="S399" i="5" s="1"/>
  <c r="Q393" i="5"/>
  <c r="R393" i="5" s="1"/>
  <c r="S393" i="5" s="1"/>
  <c r="Q387" i="5"/>
  <c r="R387" i="5" s="1"/>
  <c r="S387" i="5" s="1"/>
  <c r="Q381" i="5"/>
  <c r="R381" i="5" s="1"/>
  <c r="S381" i="5" s="1"/>
  <c r="Q375" i="5"/>
  <c r="R375" i="5" s="1"/>
  <c r="S375" i="5" s="1"/>
  <c r="Q462" i="5"/>
  <c r="R462" i="5" s="1"/>
  <c r="S462" i="5" s="1"/>
  <c r="Q452" i="5"/>
  <c r="R452" i="5" s="1"/>
  <c r="S452" i="5" s="1"/>
  <c r="Q446" i="5"/>
  <c r="R446" i="5" s="1"/>
  <c r="S446" i="5" s="1"/>
  <c r="Q440" i="5"/>
  <c r="R440" i="5" s="1"/>
  <c r="S440" i="5" s="1"/>
  <c r="Q434" i="5"/>
  <c r="R434" i="5" s="1"/>
  <c r="S434" i="5" s="1"/>
  <c r="Q428" i="5"/>
  <c r="R428" i="5" s="1"/>
  <c r="S428" i="5" s="1"/>
  <c r="Q422" i="5"/>
  <c r="R422" i="5" s="1"/>
  <c r="S422" i="5" s="1"/>
  <c r="Q416" i="5"/>
  <c r="R416" i="5" s="1"/>
  <c r="S416" i="5" s="1"/>
  <c r="Q410" i="5"/>
  <c r="R410" i="5" s="1"/>
  <c r="S410" i="5" s="1"/>
  <c r="Q404" i="5"/>
  <c r="R404" i="5" s="1"/>
  <c r="S404" i="5" s="1"/>
  <c r="Q398" i="5"/>
  <c r="R398" i="5" s="1"/>
  <c r="S398" i="5" s="1"/>
  <c r="Q392" i="5"/>
  <c r="R392" i="5" s="1"/>
  <c r="S392" i="5" s="1"/>
  <c r="Q386" i="5"/>
  <c r="R386" i="5" s="1"/>
  <c r="S386" i="5" s="1"/>
  <c r="Q380" i="5"/>
  <c r="R380" i="5" s="1"/>
  <c r="S380" i="5" s="1"/>
  <c r="Q374" i="5"/>
  <c r="R374" i="5" s="1"/>
  <c r="S374" i="5" s="1"/>
  <c r="Q368" i="5"/>
  <c r="R368" i="5" s="1"/>
  <c r="S368" i="5" s="1"/>
  <c r="Q362" i="5"/>
  <c r="R362" i="5" s="1"/>
  <c r="S362" i="5" s="1"/>
  <c r="Q433" i="5"/>
  <c r="R433" i="5" s="1"/>
  <c r="S433" i="5" s="1"/>
  <c r="Q415" i="5"/>
  <c r="R415" i="5" s="1"/>
  <c r="S415" i="5" s="1"/>
  <c r="Q353" i="5"/>
  <c r="R353" i="5" s="1"/>
  <c r="S353" i="5" s="1"/>
  <c r="Q347" i="5"/>
  <c r="R347" i="5" s="1"/>
  <c r="S347" i="5" s="1"/>
  <c r="Q391" i="5"/>
  <c r="R391" i="5" s="1"/>
  <c r="S391" i="5" s="1"/>
  <c r="Q461" i="5"/>
  <c r="R461" i="5" s="1"/>
  <c r="S461" i="5" s="1"/>
  <c r="Q385" i="5"/>
  <c r="R385" i="5" s="1"/>
  <c r="S385" i="5" s="1"/>
  <c r="Q365" i="5"/>
  <c r="R365" i="5" s="1"/>
  <c r="S365" i="5" s="1"/>
  <c r="Q364" i="5"/>
  <c r="R364" i="5" s="1"/>
  <c r="S364" i="5" s="1"/>
  <c r="Q363" i="5"/>
  <c r="R363" i="5" s="1"/>
  <c r="S363" i="5" s="1"/>
  <c r="Q352" i="5"/>
  <c r="R352" i="5" s="1"/>
  <c r="S352" i="5" s="1"/>
  <c r="Q346" i="5"/>
  <c r="R346" i="5" s="1"/>
  <c r="S346" i="5" s="1"/>
  <c r="Q370" i="5"/>
  <c r="R370" i="5" s="1"/>
  <c r="S370" i="5" s="1"/>
  <c r="Q451" i="5"/>
  <c r="R451" i="5" s="1"/>
  <c r="S451" i="5" s="1"/>
  <c r="Q427" i="5"/>
  <c r="R427" i="5" s="1"/>
  <c r="S427" i="5" s="1"/>
  <c r="Q409" i="5"/>
  <c r="R409" i="5" s="1"/>
  <c r="S409" i="5" s="1"/>
  <c r="Q397" i="5"/>
  <c r="R397" i="5" s="1"/>
  <c r="S397" i="5" s="1"/>
  <c r="Q351" i="5"/>
  <c r="R351" i="5" s="1"/>
  <c r="S351" i="5" s="1"/>
  <c r="Q345" i="5"/>
  <c r="R345" i="5" s="1"/>
  <c r="S345" i="5" s="1"/>
  <c r="Q361" i="5"/>
  <c r="R361" i="5" s="1"/>
  <c r="S361" i="5" s="1"/>
  <c r="Q445" i="5"/>
  <c r="R445" i="5" s="1"/>
  <c r="S445" i="5" s="1"/>
  <c r="Q373" i="5"/>
  <c r="R373" i="5" s="1"/>
  <c r="S373" i="5" s="1"/>
  <c r="Q367" i="5"/>
  <c r="R367" i="5" s="1"/>
  <c r="S367" i="5" s="1"/>
  <c r="Q359" i="5"/>
  <c r="R359" i="5" s="1"/>
  <c r="S359" i="5" s="1"/>
  <c r="Q358" i="5"/>
  <c r="R358" i="5" s="1"/>
  <c r="S358" i="5" s="1"/>
  <c r="Q357" i="5"/>
  <c r="R357" i="5" s="1"/>
  <c r="S357" i="5" s="1"/>
  <c r="Q356" i="5"/>
  <c r="R356" i="5" s="1"/>
  <c r="S356" i="5" s="1"/>
  <c r="Q350" i="5"/>
  <c r="R350" i="5" s="1"/>
  <c r="S350" i="5" s="1"/>
  <c r="Q344" i="5"/>
  <c r="R344" i="5" s="1"/>
  <c r="S344" i="5" s="1"/>
  <c r="Q403" i="5"/>
  <c r="R403" i="5" s="1"/>
  <c r="S403" i="5" s="1"/>
  <c r="Q369" i="5"/>
  <c r="R369" i="5" s="1"/>
  <c r="S369" i="5" s="1"/>
  <c r="Q354" i="5"/>
  <c r="R354" i="5" s="1"/>
  <c r="S354" i="5" s="1"/>
  <c r="Q348" i="5"/>
  <c r="R348" i="5" s="1"/>
  <c r="S348" i="5" s="1"/>
  <c r="Q439" i="5"/>
  <c r="R439" i="5" s="1"/>
  <c r="S439" i="5" s="1"/>
  <c r="Q421" i="5"/>
  <c r="R421" i="5" s="1"/>
  <c r="S421" i="5" s="1"/>
  <c r="Q379" i="5"/>
  <c r="R379" i="5" s="1"/>
  <c r="S379" i="5" s="1"/>
  <c r="Q376" i="5"/>
  <c r="R376" i="5" s="1"/>
  <c r="S376" i="5" s="1"/>
  <c r="Q355" i="5"/>
  <c r="R355" i="5" s="1"/>
  <c r="S355" i="5" s="1"/>
  <c r="Q349" i="5"/>
  <c r="R349" i="5" s="1"/>
  <c r="S349" i="5" s="1"/>
  <c r="Q371" i="5"/>
  <c r="R371" i="5" s="1"/>
  <c r="S371" i="5" s="1"/>
  <c r="Q608" i="5"/>
  <c r="R608" i="5" s="1"/>
  <c r="S608" i="5" s="1"/>
  <c r="Q602" i="5"/>
  <c r="R602" i="5" s="1"/>
  <c r="S602" i="5" s="1"/>
  <c r="Q596" i="5"/>
  <c r="R596" i="5" s="1"/>
  <c r="S596" i="5" s="1"/>
  <c r="Q606" i="5"/>
  <c r="R606" i="5" s="1"/>
  <c r="S606" i="5" s="1"/>
  <c r="Q607" i="5"/>
  <c r="R607" i="5" s="1"/>
  <c r="S607" i="5" s="1"/>
  <c r="Q601" i="5"/>
  <c r="R601" i="5" s="1"/>
  <c r="S601" i="5" s="1"/>
  <c r="Q595" i="5"/>
  <c r="R595" i="5" s="1"/>
  <c r="S595" i="5" s="1"/>
  <c r="Q600" i="5"/>
  <c r="R600" i="5" s="1"/>
  <c r="S600" i="5" s="1"/>
  <c r="Q594" i="5"/>
  <c r="R594" i="5" s="1"/>
  <c r="S594" i="5" s="1"/>
  <c r="Q611" i="5"/>
  <c r="R611" i="5" s="1"/>
  <c r="S611" i="5" s="1"/>
  <c r="Q605" i="5"/>
  <c r="R605" i="5" s="1"/>
  <c r="S605" i="5" s="1"/>
  <c r="Q599" i="5"/>
  <c r="R599" i="5" s="1"/>
  <c r="S599" i="5" s="1"/>
  <c r="Q593" i="5"/>
  <c r="R593" i="5" s="1"/>
  <c r="S593" i="5" s="1"/>
  <c r="Q609" i="5"/>
  <c r="R609" i="5" s="1"/>
  <c r="S609" i="5" s="1"/>
  <c r="Q603" i="5"/>
  <c r="R603" i="5" s="1"/>
  <c r="S603" i="5" s="1"/>
  <c r="Q610" i="5"/>
  <c r="R610" i="5" s="1"/>
  <c r="S610" i="5" s="1"/>
  <c r="Q604" i="5"/>
  <c r="R604" i="5" s="1"/>
  <c r="S604" i="5" s="1"/>
  <c r="Q598" i="5"/>
  <c r="R598" i="5" s="1"/>
  <c r="S598" i="5" s="1"/>
  <c r="Q592" i="5"/>
  <c r="R592" i="5" s="1"/>
  <c r="S592" i="5" s="1"/>
  <c r="Q597" i="5"/>
  <c r="R597" i="5" s="1"/>
  <c r="S597" i="5" s="1"/>
  <c r="Q560" i="5"/>
  <c r="R560" i="5" s="1"/>
  <c r="S560" i="5" s="1"/>
  <c r="Q554" i="5"/>
  <c r="R554" i="5" s="1"/>
  <c r="S554" i="5" s="1"/>
  <c r="Q548" i="5"/>
  <c r="R548" i="5" s="1"/>
  <c r="S548" i="5" s="1"/>
  <c r="Q542" i="5"/>
  <c r="R542" i="5" s="1"/>
  <c r="S542" i="5" s="1"/>
  <c r="Q536" i="5"/>
  <c r="R536" i="5" s="1"/>
  <c r="S536" i="5" s="1"/>
  <c r="Q530" i="5"/>
  <c r="R530" i="5" s="1"/>
  <c r="S530" i="5" s="1"/>
  <c r="Q524" i="5"/>
  <c r="R524" i="5" s="1"/>
  <c r="S524" i="5" s="1"/>
  <c r="Q518" i="5"/>
  <c r="R518" i="5" s="1"/>
  <c r="S518" i="5" s="1"/>
  <c r="Q559" i="5"/>
  <c r="R559" i="5" s="1"/>
  <c r="S559" i="5" s="1"/>
  <c r="Q553" i="5"/>
  <c r="R553" i="5" s="1"/>
  <c r="S553" i="5" s="1"/>
  <c r="Q547" i="5"/>
  <c r="R547" i="5" s="1"/>
  <c r="S547" i="5" s="1"/>
  <c r="Q541" i="5"/>
  <c r="R541" i="5" s="1"/>
  <c r="S541" i="5" s="1"/>
  <c r="Q535" i="5"/>
  <c r="R535" i="5" s="1"/>
  <c r="S535" i="5" s="1"/>
  <c r="Q529" i="5"/>
  <c r="R529" i="5" s="1"/>
  <c r="S529" i="5" s="1"/>
  <c r="Q523" i="5"/>
  <c r="R523" i="5" s="1"/>
  <c r="S523" i="5" s="1"/>
  <c r="Q517" i="5"/>
  <c r="R517" i="5" s="1"/>
  <c r="S517" i="5" s="1"/>
  <c r="Q525" i="5"/>
  <c r="R525" i="5" s="1"/>
  <c r="S525" i="5" s="1"/>
  <c r="Q519" i="5"/>
  <c r="R519" i="5" s="1"/>
  <c r="S519" i="5" s="1"/>
  <c r="Q558" i="5"/>
  <c r="R558" i="5" s="1"/>
  <c r="S558" i="5" s="1"/>
  <c r="Q552" i="5"/>
  <c r="R552" i="5" s="1"/>
  <c r="S552" i="5" s="1"/>
  <c r="Q546" i="5"/>
  <c r="R546" i="5" s="1"/>
  <c r="S546" i="5" s="1"/>
  <c r="Q540" i="5"/>
  <c r="R540" i="5" s="1"/>
  <c r="S540" i="5" s="1"/>
  <c r="Q534" i="5"/>
  <c r="R534" i="5" s="1"/>
  <c r="S534" i="5" s="1"/>
  <c r="Q528" i="5"/>
  <c r="R528" i="5" s="1"/>
  <c r="S528" i="5" s="1"/>
  <c r="Q522" i="5"/>
  <c r="R522" i="5" s="1"/>
  <c r="S522" i="5" s="1"/>
  <c r="Q516" i="5"/>
  <c r="R516" i="5" s="1"/>
  <c r="S516" i="5" s="1"/>
  <c r="Q563" i="5"/>
  <c r="R563" i="5" s="1"/>
  <c r="S563" i="5" s="1"/>
  <c r="Q557" i="5"/>
  <c r="R557" i="5" s="1"/>
  <c r="S557" i="5" s="1"/>
  <c r="Q551" i="5"/>
  <c r="R551" i="5" s="1"/>
  <c r="S551" i="5" s="1"/>
  <c r="Q545" i="5"/>
  <c r="R545" i="5" s="1"/>
  <c r="S545" i="5" s="1"/>
  <c r="Q539" i="5"/>
  <c r="R539" i="5" s="1"/>
  <c r="S539" i="5" s="1"/>
  <c r="Q533" i="5"/>
  <c r="R533" i="5" s="1"/>
  <c r="S533" i="5" s="1"/>
  <c r="Q527" i="5"/>
  <c r="R527" i="5" s="1"/>
  <c r="S527" i="5" s="1"/>
  <c r="Q521" i="5"/>
  <c r="R521" i="5" s="1"/>
  <c r="S521" i="5" s="1"/>
  <c r="Q561" i="5"/>
  <c r="R561" i="5" s="1"/>
  <c r="S561" i="5" s="1"/>
  <c r="Q562" i="5"/>
  <c r="R562" i="5" s="1"/>
  <c r="S562" i="5" s="1"/>
  <c r="Q556" i="5"/>
  <c r="R556" i="5" s="1"/>
  <c r="S556" i="5" s="1"/>
  <c r="Q550" i="5"/>
  <c r="R550" i="5" s="1"/>
  <c r="S550" i="5" s="1"/>
  <c r="Q544" i="5"/>
  <c r="R544" i="5" s="1"/>
  <c r="S544" i="5" s="1"/>
  <c r="Q538" i="5"/>
  <c r="R538" i="5" s="1"/>
  <c r="S538" i="5" s="1"/>
  <c r="Q532" i="5"/>
  <c r="R532" i="5" s="1"/>
  <c r="S532" i="5" s="1"/>
  <c r="Q526" i="5"/>
  <c r="R526" i="5" s="1"/>
  <c r="S526" i="5" s="1"/>
  <c r="Q520" i="5"/>
  <c r="R520" i="5" s="1"/>
  <c r="S520" i="5" s="1"/>
  <c r="Q555" i="5"/>
  <c r="R555" i="5" s="1"/>
  <c r="S555" i="5" s="1"/>
  <c r="Q549" i="5"/>
  <c r="R549" i="5" s="1"/>
  <c r="S549" i="5" s="1"/>
  <c r="Q543" i="5"/>
  <c r="R543" i="5" s="1"/>
  <c r="S543" i="5" s="1"/>
  <c r="Q537" i="5"/>
  <c r="R537" i="5" s="1"/>
  <c r="S537" i="5" s="1"/>
  <c r="Q531" i="5"/>
  <c r="R531" i="5" s="1"/>
  <c r="S531" i="5" s="1"/>
  <c r="Q584" i="5"/>
  <c r="R584" i="5" s="1"/>
  <c r="S584" i="5" s="1"/>
  <c r="Q578" i="5"/>
  <c r="R578" i="5" s="1"/>
  <c r="S578" i="5" s="1"/>
  <c r="Q572" i="5"/>
  <c r="R572" i="5" s="1"/>
  <c r="S572" i="5" s="1"/>
  <c r="Q566" i="5"/>
  <c r="R566" i="5" s="1"/>
  <c r="S566" i="5" s="1"/>
  <c r="Q583" i="5"/>
  <c r="R583" i="5" s="1"/>
  <c r="S583" i="5" s="1"/>
  <c r="Q577" i="5"/>
  <c r="R577" i="5" s="1"/>
  <c r="S577" i="5" s="1"/>
  <c r="Q571" i="5"/>
  <c r="R571" i="5" s="1"/>
  <c r="S571" i="5" s="1"/>
  <c r="Q565" i="5"/>
  <c r="R565" i="5" s="1"/>
  <c r="S565" i="5" s="1"/>
  <c r="Q579" i="5"/>
  <c r="R579" i="5" s="1"/>
  <c r="S579" i="5" s="1"/>
  <c r="Q567" i="5"/>
  <c r="R567" i="5" s="1"/>
  <c r="S567" i="5" s="1"/>
  <c r="Q582" i="5"/>
  <c r="R582" i="5" s="1"/>
  <c r="S582" i="5" s="1"/>
  <c r="Q576" i="5"/>
  <c r="R576" i="5" s="1"/>
  <c r="S576" i="5" s="1"/>
  <c r="Q570" i="5"/>
  <c r="R570" i="5" s="1"/>
  <c r="S570" i="5" s="1"/>
  <c r="Q564" i="5"/>
  <c r="R564" i="5" s="1"/>
  <c r="S564" i="5" s="1"/>
  <c r="Q573" i="5"/>
  <c r="R573" i="5" s="1"/>
  <c r="S573" i="5" s="1"/>
  <c r="Q587" i="5"/>
  <c r="R587" i="5" s="1"/>
  <c r="S587" i="5" s="1"/>
  <c r="Q581" i="5"/>
  <c r="R581" i="5" s="1"/>
  <c r="S581" i="5" s="1"/>
  <c r="Q575" i="5"/>
  <c r="R575" i="5" s="1"/>
  <c r="S575" i="5" s="1"/>
  <c r="Q569" i="5"/>
  <c r="R569" i="5" s="1"/>
  <c r="S569" i="5" s="1"/>
  <c r="Q586" i="5"/>
  <c r="R586" i="5" s="1"/>
  <c r="S586" i="5" s="1"/>
  <c r="Q580" i="5"/>
  <c r="R580" i="5" s="1"/>
  <c r="S580" i="5" s="1"/>
  <c r="Q574" i="5"/>
  <c r="R574" i="5" s="1"/>
  <c r="S574" i="5" s="1"/>
  <c r="Q568" i="5"/>
  <c r="R568" i="5" s="1"/>
  <c r="S568" i="5" s="1"/>
  <c r="Q585" i="5"/>
  <c r="R585" i="5" s="1"/>
  <c r="S585" i="5" s="1"/>
  <c r="Q616" i="5"/>
  <c r="R616" i="5" s="1"/>
  <c r="S616" i="5" s="1"/>
  <c r="Q590" i="5"/>
  <c r="R590" i="5" s="1"/>
  <c r="S590" i="5" s="1"/>
  <c r="Q591" i="5"/>
  <c r="R591" i="5" s="1"/>
  <c r="S591" i="5" s="1"/>
  <c r="Q615" i="5"/>
  <c r="R615" i="5" s="1"/>
  <c r="S615" i="5" s="1"/>
  <c r="Q589" i="5"/>
  <c r="R589" i="5" s="1"/>
  <c r="S589" i="5" s="1"/>
  <c r="Q617" i="5"/>
  <c r="R617" i="5" s="1"/>
  <c r="S617" i="5" s="1"/>
  <c r="Q614" i="5"/>
  <c r="R614" i="5" s="1"/>
  <c r="S614" i="5" s="1"/>
  <c r="Q588" i="5"/>
  <c r="R588" i="5" s="1"/>
  <c r="S588" i="5" s="1"/>
  <c r="Q619" i="5"/>
  <c r="R619" i="5" s="1"/>
  <c r="S619" i="5" s="1"/>
  <c r="Q613" i="5"/>
  <c r="R613" i="5" s="1"/>
  <c r="S613" i="5" s="1"/>
  <c r="Q618" i="5"/>
  <c r="R618" i="5" s="1"/>
  <c r="S618" i="5" s="1"/>
  <c r="Q612" i="5"/>
  <c r="R612" i="5" s="1"/>
  <c r="S612" i="5" s="1"/>
  <c r="Q464" i="5"/>
  <c r="R464" i="5" s="1"/>
  <c r="S464" i="5" s="1"/>
  <c r="Q313" i="5"/>
  <c r="R313" i="5" s="1"/>
  <c r="S313" i="5" s="1"/>
  <c r="Q307" i="5"/>
  <c r="R307" i="5" s="1"/>
  <c r="S307" i="5" s="1"/>
  <c r="Q301" i="5"/>
  <c r="R301" i="5" s="1"/>
  <c r="S301" i="5" s="1"/>
  <c r="Q295" i="5"/>
  <c r="R295" i="5" s="1"/>
  <c r="S295" i="5" s="1"/>
  <c r="Q306" i="5"/>
  <c r="R306" i="5" s="1"/>
  <c r="S306" i="5" s="1"/>
  <c r="Q294" i="5"/>
  <c r="R294" i="5" s="1"/>
  <c r="S294" i="5" s="1"/>
  <c r="Q311" i="5"/>
  <c r="R311" i="5" s="1"/>
  <c r="S311" i="5" s="1"/>
  <c r="Q310" i="5"/>
  <c r="R310" i="5" s="1"/>
  <c r="S310" i="5" s="1"/>
  <c r="Q298" i="5"/>
  <c r="R298" i="5" s="1"/>
  <c r="S298" i="5" s="1"/>
  <c r="Q292" i="5"/>
  <c r="R292" i="5" s="1"/>
  <c r="S292" i="5" s="1"/>
  <c r="Q297" i="5"/>
  <c r="R297" i="5" s="1"/>
  <c r="S297" i="5" s="1"/>
  <c r="Q308" i="5"/>
  <c r="R308" i="5" s="1"/>
  <c r="S308" i="5" s="1"/>
  <c r="Q312" i="5"/>
  <c r="R312" i="5" s="1"/>
  <c r="S312" i="5" s="1"/>
  <c r="Q300" i="5"/>
  <c r="R300" i="5" s="1"/>
  <c r="S300" i="5" s="1"/>
  <c r="Q305" i="5"/>
  <c r="R305" i="5" s="1"/>
  <c r="S305" i="5" s="1"/>
  <c r="Q299" i="5"/>
  <c r="R299" i="5" s="1"/>
  <c r="S299" i="5" s="1"/>
  <c r="Q293" i="5"/>
  <c r="R293" i="5" s="1"/>
  <c r="S293" i="5" s="1"/>
  <c r="Q304" i="5"/>
  <c r="R304" i="5" s="1"/>
  <c r="S304" i="5" s="1"/>
  <c r="Q291" i="5"/>
  <c r="R291" i="5" s="1"/>
  <c r="S291" i="5" s="1"/>
  <c r="Q314" i="5"/>
  <c r="R314" i="5" s="1"/>
  <c r="S314" i="5" s="1"/>
  <c r="Q302" i="5"/>
  <c r="R302" i="5" s="1"/>
  <c r="S302" i="5" s="1"/>
  <c r="Q296" i="5"/>
  <c r="R296" i="5" s="1"/>
  <c r="S296" i="5" s="1"/>
  <c r="Q290" i="5"/>
  <c r="R290" i="5" s="1"/>
  <c r="S290" i="5" s="1"/>
  <c r="Q316" i="5"/>
  <c r="R316" i="5" s="1"/>
  <c r="S316" i="5" s="1"/>
  <c r="Q315" i="5"/>
  <c r="R315" i="5" s="1"/>
  <c r="S315" i="5" s="1"/>
  <c r="Q309" i="5"/>
  <c r="R309" i="5" s="1"/>
  <c r="S309" i="5" s="1"/>
  <c r="Q303" i="5"/>
  <c r="R303" i="5" s="1"/>
  <c r="S303" i="5" s="1"/>
  <c r="Q125" i="5"/>
  <c r="R125" i="5" s="1"/>
  <c r="S125" i="5" s="1"/>
  <c r="Q129" i="5"/>
  <c r="R129" i="5" s="1"/>
  <c r="S129" i="5" s="1"/>
  <c r="Q133" i="5"/>
  <c r="R133" i="5" s="1"/>
  <c r="S133" i="5" s="1"/>
  <c r="Q137" i="5"/>
  <c r="R137" i="5" s="1"/>
  <c r="S137" i="5" s="1"/>
  <c r="Q141" i="5"/>
  <c r="R141" i="5" s="1"/>
  <c r="S141" i="5" s="1"/>
  <c r="Q145" i="5"/>
  <c r="R145" i="5" s="1"/>
  <c r="S145" i="5" s="1"/>
  <c r="Q149" i="5"/>
  <c r="R149" i="5" s="1"/>
  <c r="S149" i="5" s="1"/>
  <c r="Q153" i="5"/>
  <c r="R153" i="5" s="1"/>
  <c r="S153" i="5" s="1"/>
  <c r="Q157" i="5"/>
  <c r="R157" i="5" s="1"/>
  <c r="S157" i="5" s="1"/>
  <c r="Q138" i="5"/>
  <c r="R138" i="5" s="1"/>
  <c r="S138" i="5" s="1"/>
  <c r="Q142" i="5"/>
  <c r="R142" i="5" s="1"/>
  <c r="S142" i="5" s="1"/>
  <c r="Q158" i="5"/>
  <c r="R158" i="5" s="1"/>
  <c r="S158" i="5" s="1"/>
  <c r="Q124" i="5"/>
  <c r="R124" i="5" s="1"/>
  <c r="S124" i="5" s="1"/>
  <c r="Q128" i="5"/>
  <c r="R128" i="5" s="1"/>
  <c r="S128" i="5" s="1"/>
  <c r="Q132" i="5"/>
  <c r="R132" i="5" s="1"/>
  <c r="S132" i="5" s="1"/>
  <c r="Q136" i="5"/>
  <c r="R136" i="5" s="1"/>
  <c r="S136" i="5" s="1"/>
  <c r="Q140" i="5"/>
  <c r="R140" i="5" s="1"/>
  <c r="S140" i="5" s="1"/>
  <c r="Q144" i="5"/>
  <c r="R144" i="5" s="1"/>
  <c r="S144" i="5" s="1"/>
  <c r="Q148" i="5"/>
  <c r="R148" i="5" s="1"/>
  <c r="S148" i="5" s="1"/>
  <c r="Q152" i="5"/>
  <c r="R152" i="5" s="1"/>
  <c r="S152" i="5" s="1"/>
  <c r="Q156" i="5"/>
  <c r="R156" i="5" s="1"/>
  <c r="S156" i="5" s="1"/>
  <c r="Q160" i="5"/>
  <c r="R160" i="5" s="1"/>
  <c r="S160" i="5" s="1"/>
  <c r="Q126" i="5"/>
  <c r="R126" i="5" s="1"/>
  <c r="S126" i="5" s="1"/>
  <c r="Q130" i="5"/>
  <c r="R130" i="5" s="1"/>
  <c r="S130" i="5" s="1"/>
  <c r="Q134" i="5"/>
  <c r="R134" i="5" s="1"/>
  <c r="S134" i="5" s="1"/>
  <c r="Q146" i="5"/>
  <c r="R146" i="5" s="1"/>
  <c r="S146" i="5" s="1"/>
  <c r="Q123" i="5"/>
  <c r="R123" i="5" s="1"/>
  <c r="S123" i="5" s="1"/>
  <c r="Q127" i="5"/>
  <c r="R127" i="5" s="1"/>
  <c r="S127" i="5" s="1"/>
  <c r="Q131" i="5"/>
  <c r="R131" i="5" s="1"/>
  <c r="S131" i="5" s="1"/>
  <c r="Q135" i="5"/>
  <c r="R135" i="5" s="1"/>
  <c r="S135" i="5" s="1"/>
  <c r="Q139" i="5"/>
  <c r="R139" i="5" s="1"/>
  <c r="S139" i="5" s="1"/>
  <c r="Q143" i="5"/>
  <c r="R143" i="5" s="1"/>
  <c r="S143" i="5" s="1"/>
  <c r="Q147" i="5"/>
  <c r="R147" i="5" s="1"/>
  <c r="S147" i="5" s="1"/>
  <c r="Q151" i="5"/>
  <c r="R151" i="5" s="1"/>
  <c r="S151" i="5" s="1"/>
  <c r="Q155" i="5"/>
  <c r="R155" i="5" s="1"/>
  <c r="S155" i="5" s="1"/>
  <c r="Q159" i="5"/>
  <c r="R159" i="5" s="1"/>
  <c r="S159" i="5" s="1"/>
  <c r="Q122" i="5"/>
  <c r="R122" i="5" s="1"/>
  <c r="S122" i="5" s="1"/>
  <c r="Q150" i="5"/>
  <c r="R150" i="5" s="1"/>
  <c r="S150" i="5" s="1"/>
  <c r="Q154" i="5"/>
  <c r="R154" i="5" s="1"/>
  <c r="S154" i="5" s="1"/>
  <c r="Q71" i="5"/>
  <c r="R71" i="5" s="1"/>
  <c r="S71" i="5" s="1"/>
  <c r="Q626" i="5"/>
  <c r="R626" i="5" s="1"/>
  <c r="S626" i="5" s="1"/>
  <c r="Q620" i="5"/>
  <c r="R620" i="5" s="1"/>
  <c r="S620" i="5" s="1"/>
  <c r="Q621" i="5"/>
  <c r="R621" i="5" s="1"/>
  <c r="S621" i="5" s="1"/>
  <c r="Q625" i="5"/>
  <c r="R625" i="5" s="1"/>
  <c r="S625" i="5" s="1"/>
  <c r="Q624" i="5"/>
  <c r="R624" i="5" s="1"/>
  <c r="S624" i="5" s="1"/>
  <c r="Q627" i="5"/>
  <c r="R627" i="5" s="1"/>
  <c r="S627" i="5" s="1"/>
  <c r="Q631" i="5"/>
  <c r="R631" i="5" s="1"/>
  <c r="S631" i="5" s="1"/>
  <c r="Q623" i="5"/>
  <c r="R623" i="5" s="1"/>
  <c r="S623" i="5" s="1"/>
  <c r="Q628" i="5"/>
  <c r="R628" i="5" s="1"/>
  <c r="S628" i="5" s="1"/>
  <c r="Q622" i="5"/>
  <c r="R622" i="5" s="1"/>
  <c r="S622" i="5" s="1"/>
  <c r="Q280" i="5"/>
  <c r="R280" i="5" s="1"/>
  <c r="S280" i="5" s="1"/>
  <c r="Q274" i="5"/>
  <c r="R274" i="5" s="1"/>
  <c r="S274" i="5" s="1"/>
  <c r="Q268" i="5"/>
  <c r="R268" i="5" s="1"/>
  <c r="S268" i="5" s="1"/>
  <c r="Q262" i="5"/>
  <c r="R262" i="5" s="1"/>
  <c r="S262" i="5" s="1"/>
  <c r="Q256" i="5"/>
  <c r="R256" i="5" s="1"/>
  <c r="S256" i="5" s="1"/>
  <c r="Q250" i="5"/>
  <c r="R250" i="5" s="1"/>
  <c r="S250" i="5" s="1"/>
  <c r="Q244" i="5"/>
  <c r="R244" i="5" s="1"/>
  <c r="S244" i="5" s="1"/>
  <c r="Q238" i="5"/>
  <c r="R238" i="5" s="1"/>
  <c r="S238" i="5" s="1"/>
  <c r="Q232" i="5"/>
  <c r="R232" i="5" s="1"/>
  <c r="S232" i="5" s="1"/>
  <c r="Q226" i="5"/>
  <c r="R226" i="5" s="1"/>
  <c r="S226" i="5" s="1"/>
  <c r="Q278" i="5"/>
  <c r="R278" i="5" s="1"/>
  <c r="S278" i="5" s="1"/>
  <c r="Q272" i="5"/>
  <c r="R272" i="5" s="1"/>
  <c r="S272" i="5" s="1"/>
  <c r="Q254" i="5"/>
  <c r="R254" i="5" s="1"/>
  <c r="S254" i="5" s="1"/>
  <c r="Q242" i="5"/>
  <c r="R242" i="5" s="1"/>
  <c r="S242" i="5" s="1"/>
  <c r="Q236" i="5"/>
  <c r="R236" i="5" s="1"/>
  <c r="S236" i="5" s="1"/>
  <c r="Q230" i="5"/>
  <c r="R230" i="5" s="1"/>
  <c r="S230" i="5" s="1"/>
  <c r="Q271" i="5"/>
  <c r="R271" i="5" s="1"/>
  <c r="S271" i="5" s="1"/>
  <c r="Q265" i="5"/>
  <c r="R265" i="5" s="1"/>
  <c r="S265" i="5" s="1"/>
  <c r="Q259" i="5"/>
  <c r="R259" i="5" s="1"/>
  <c r="S259" i="5" s="1"/>
  <c r="Q229" i="5"/>
  <c r="R229" i="5" s="1"/>
  <c r="S229" i="5" s="1"/>
  <c r="Q279" i="5"/>
  <c r="R279" i="5" s="1"/>
  <c r="S279" i="5" s="1"/>
  <c r="Q273" i="5"/>
  <c r="R273" i="5" s="1"/>
  <c r="S273" i="5" s="1"/>
  <c r="Q267" i="5"/>
  <c r="R267" i="5" s="1"/>
  <c r="S267" i="5" s="1"/>
  <c r="Q261" i="5"/>
  <c r="R261" i="5" s="1"/>
  <c r="S261" i="5" s="1"/>
  <c r="Q255" i="5"/>
  <c r="R255" i="5" s="1"/>
  <c r="S255" i="5" s="1"/>
  <c r="Q249" i="5"/>
  <c r="R249" i="5" s="1"/>
  <c r="S249" i="5" s="1"/>
  <c r="Q243" i="5"/>
  <c r="R243" i="5" s="1"/>
  <c r="S243" i="5" s="1"/>
  <c r="Q237" i="5"/>
  <c r="R237" i="5" s="1"/>
  <c r="S237" i="5" s="1"/>
  <c r="Q231" i="5"/>
  <c r="R231" i="5" s="1"/>
  <c r="S231" i="5" s="1"/>
  <c r="Q225" i="5"/>
  <c r="R225" i="5" s="1"/>
  <c r="S225" i="5" s="1"/>
  <c r="Q266" i="5"/>
  <c r="R266" i="5" s="1"/>
  <c r="S266" i="5" s="1"/>
  <c r="Q260" i="5"/>
  <c r="R260" i="5" s="1"/>
  <c r="S260" i="5" s="1"/>
  <c r="Q248" i="5"/>
  <c r="R248" i="5" s="1"/>
  <c r="S248" i="5" s="1"/>
  <c r="Q224" i="5"/>
  <c r="R224" i="5" s="1"/>
  <c r="S224" i="5" s="1"/>
  <c r="Q283" i="5"/>
  <c r="R283" i="5" s="1"/>
  <c r="S283" i="5" s="1"/>
  <c r="Q277" i="5"/>
  <c r="R277" i="5" s="1"/>
  <c r="S277" i="5" s="1"/>
  <c r="Q253" i="5"/>
  <c r="R253" i="5" s="1"/>
  <c r="S253" i="5" s="1"/>
  <c r="Q247" i="5"/>
  <c r="R247" i="5" s="1"/>
  <c r="S247" i="5" s="1"/>
  <c r="Q241" i="5"/>
  <c r="R241" i="5" s="1"/>
  <c r="S241" i="5" s="1"/>
  <c r="Q235" i="5"/>
  <c r="R235" i="5" s="1"/>
  <c r="S235" i="5" s="1"/>
  <c r="Q282" i="5"/>
  <c r="R282" i="5" s="1"/>
  <c r="S282" i="5" s="1"/>
  <c r="Q276" i="5"/>
  <c r="R276" i="5" s="1"/>
  <c r="S276" i="5" s="1"/>
  <c r="Q270" i="5"/>
  <c r="R270" i="5" s="1"/>
  <c r="S270" i="5" s="1"/>
  <c r="Q264" i="5"/>
  <c r="R264" i="5" s="1"/>
  <c r="S264" i="5" s="1"/>
  <c r="Q258" i="5"/>
  <c r="R258" i="5" s="1"/>
  <c r="S258" i="5" s="1"/>
  <c r="Q252" i="5"/>
  <c r="R252" i="5" s="1"/>
  <c r="S252" i="5" s="1"/>
  <c r="Q246" i="5"/>
  <c r="R246" i="5" s="1"/>
  <c r="S246" i="5" s="1"/>
  <c r="Q240" i="5"/>
  <c r="R240" i="5" s="1"/>
  <c r="S240" i="5" s="1"/>
  <c r="Q234" i="5"/>
  <c r="R234" i="5" s="1"/>
  <c r="S234" i="5" s="1"/>
  <c r="Q228" i="5"/>
  <c r="R228" i="5" s="1"/>
  <c r="S228" i="5" s="1"/>
  <c r="Q281" i="5"/>
  <c r="R281" i="5" s="1"/>
  <c r="S281" i="5" s="1"/>
  <c r="Q275" i="5"/>
  <c r="R275" i="5" s="1"/>
  <c r="S275" i="5" s="1"/>
  <c r="Q269" i="5"/>
  <c r="R269" i="5" s="1"/>
  <c r="S269" i="5" s="1"/>
  <c r="Q263" i="5"/>
  <c r="R263" i="5" s="1"/>
  <c r="S263" i="5" s="1"/>
  <c r="Q257" i="5"/>
  <c r="R257" i="5" s="1"/>
  <c r="S257" i="5" s="1"/>
  <c r="Q251" i="5"/>
  <c r="R251" i="5" s="1"/>
  <c r="S251" i="5" s="1"/>
  <c r="Q245" i="5"/>
  <c r="R245" i="5" s="1"/>
  <c r="S245" i="5" s="1"/>
  <c r="Q239" i="5"/>
  <c r="R239" i="5" s="1"/>
  <c r="S239" i="5" s="1"/>
  <c r="Q233" i="5"/>
  <c r="R233" i="5" s="1"/>
  <c r="S233" i="5" s="1"/>
  <c r="Q227" i="5"/>
  <c r="R227" i="5" s="1"/>
  <c r="S227" i="5" s="1"/>
  <c r="Q167" i="5"/>
  <c r="R167" i="5" s="1"/>
  <c r="S167" i="5" s="1"/>
  <c r="Q162" i="5"/>
  <c r="R162" i="5" s="1"/>
  <c r="S162" i="5" s="1"/>
  <c r="Q172" i="5"/>
  <c r="R172" i="5" s="1"/>
  <c r="S172" i="5" s="1"/>
  <c r="Q171" i="5"/>
  <c r="R171" i="5" s="1"/>
  <c r="S171" i="5" s="1"/>
  <c r="Q166" i="5"/>
  <c r="R166" i="5" s="1"/>
  <c r="S166" i="5" s="1"/>
  <c r="Q169" i="5"/>
  <c r="R169" i="5" s="1"/>
  <c r="S169" i="5" s="1"/>
  <c r="Q164" i="5"/>
  <c r="R164" i="5" s="1"/>
  <c r="S164" i="5" s="1"/>
  <c r="Q168" i="5"/>
  <c r="R168" i="5" s="1"/>
  <c r="S168" i="5" s="1"/>
  <c r="Q163" i="5"/>
  <c r="R163" i="5" s="1"/>
  <c r="S163" i="5" s="1"/>
  <c r="Q170" i="5"/>
  <c r="R170" i="5" s="1"/>
  <c r="S170" i="5" s="1"/>
  <c r="Q165" i="5"/>
  <c r="R165" i="5" s="1"/>
  <c r="S165" i="5" s="1"/>
  <c r="Q100" i="5"/>
  <c r="R100" i="5" s="1"/>
  <c r="S100" i="5" s="1"/>
  <c r="Q98" i="5"/>
  <c r="R98" i="5" s="1"/>
  <c r="S98" i="5" s="1"/>
  <c r="Q90" i="5"/>
  <c r="R90" i="5" s="1"/>
  <c r="S90" i="5" s="1"/>
  <c r="Q84" i="5"/>
  <c r="R84" i="5" s="1"/>
  <c r="S84" i="5" s="1"/>
  <c r="Q78" i="5"/>
  <c r="R78" i="5" s="1"/>
  <c r="S78" i="5" s="1"/>
  <c r="Q72" i="5"/>
  <c r="R72" i="5" s="1"/>
  <c r="S72" i="5" s="1"/>
  <c r="Q65" i="5"/>
  <c r="R65" i="5" s="1"/>
  <c r="S65" i="5" s="1"/>
  <c r="Q59" i="5"/>
  <c r="R59" i="5" s="1"/>
  <c r="S59" i="5" s="1"/>
  <c r="Q53" i="5"/>
  <c r="R53" i="5" s="1"/>
  <c r="S53" i="5" s="1"/>
  <c r="Q47" i="5"/>
  <c r="R47" i="5" s="1"/>
  <c r="S47" i="5" s="1"/>
  <c r="Q41" i="5"/>
  <c r="R41" i="5" s="1"/>
  <c r="S41" i="5" s="1"/>
  <c r="Q35" i="5"/>
  <c r="R35" i="5" s="1"/>
  <c r="S35" i="5" s="1"/>
  <c r="Q29" i="5"/>
  <c r="R29" i="5" s="1"/>
  <c r="S29" i="5" s="1"/>
  <c r="Q23" i="5"/>
  <c r="R23" i="5" s="1"/>
  <c r="S23" i="5" s="1"/>
  <c r="Q74" i="5"/>
  <c r="R74" i="5" s="1"/>
  <c r="S74" i="5" s="1"/>
  <c r="Q67" i="5"/>
  <c r="R67" i="5" s="1"/>
  <c r="S67" i="5" s="1"/>
  <c r="Q37" i="5"/>
  <c r="R37" i="5" s="1"/>
  <c r="S37" i="5" s="1"/>
  <c r="Q25" i="5"/>
  <c r="R25" i="5" s="1"/>
  <c r="S25" i="5" s="1"/>
  <c r="Q99" i="5"/>
  <c r="R99" i="5" s="1"/>
  <c r="S99" i="5" s="1"/>
  <c r="Q103" i="5"/>
  <c r="R103" i="5" s="1"/>
  <c r="S103" i="5" s="1"/>
  <c r="Q97" i="5"/>
  <c r="R97" i="5" s="1"/>
  <c r="S97" i="5" s="1"/>
  <c r="Q89" i="5"/>
  <c r="R89" i="5" s="1"/>
  <c r="S89" i="5" s="1"/>
  <c r="Q83" i="5"/>
  <c r="R83" i="5" s="1"/>
  <c r="S83" i="5" s="1"/>
  <c r="Q77" i="5"/>
  <c r="R77" i="5" s="1"/>
  <c r="S77" i="5" s="1"/>
  <c r="Q70" i="5"/>
  <c r="R70" i="5" s="1"/>
  <c r="S70" i="5" s="1"/>
  <c r="Q64" i="5"/>
  <c r="R64" i="5" s="1"/>
  <c r="S64" i="5" s="1"/>
  <c r="Q58" i="5"/>
  <c r="R58" i="5" s="1"/>
  <c r="S58" i="5" s="1"/>
  <c r="Q52" i="5"/>
  <c r="R52" i="5" s="1"/>
  <c r="S52" i="5" s="1"/>
  <c r="Q46" i="5"/>
  <c r="R46" i="5" s="1"/>
  <c r="S46" i="5" s="1"/>
  <c r="Q40" i="5"/>
  <c r="R40" i="5" s="1"/>
  <c r="S40" i="5" s="1"/>
  <c r="Q34" i="5"/>
  <c r="R34" i="5" s="1"/>
  <c r="S34" i="5" s="1"/>
  <c r="Q28" i="5"/>
  <c r="R28" i="5" s="1"/>
  <c r="S28" i="5" s="1"/>
  <c r="Q22" i="5"/>
  <c r="R22" i="5" s="1"/>
  <c r="S22" i="5" s="1"/>
  <c r="Q102" i="5"/>
  <c r="R102" i="5" s="1"/>
  <c r="S102" i="5" s="1"/>
  <c r="Q96" i="5"/>
  <c r="R96" i="5" s="1"/>
  <c r="S96" i="5" s="1"/>
  <c r="Q88" i="5"/>
  <c r="R88" i="5" s="1"/>
  <c r="S88" i="5" s="1"/>
  <c r="Q82" i="5"/>
  <c r="R82" i="5" s="1"/>
  <c r="S82" i="5" s="1"/>
  <c r="Q76" i="5"/>
  <c r="R76" i="5" s="1"/>
  <c r="S76" i="5" s="1"/>
  <c r="Q69" i="5"/>
  <c r="R69" i="5" s="1"/>
  <c r="S69" i="5" s="1"/>
  <c r="Q63" i="5"/>
  <c r="R63" i="5" s="1"/>
  <c r="S63" i="5" s="1"/>
  <c r="Q57" i="5"/>
  <c r="R57" i="5" s="1"/>
  <c r="S57" i="5" s="1"/>
  <c r="Q51" i="5"/>
  <c r="R51" i="5" s="1"/>
  <c r="S51" i="5" s="1"/>
  <c r="Q45" i="5"/>
  <c r="R45" i="5" s="1"/>
  <c r="S45" i="5" s="1"/>
  <c r="Q39" i="5"/>
  <c r="R39" i="5" s="1"/>
  <c r="S39" i="5" s="1"/>
  <c r="Q33" i="5"/>
  <c r="R33" i="5" s="1"/>
  <c r="S33" i="5" s="1"/>
  <c r="Q27" i="5"/>
  <c r="R27" i="5" s="1"/>
  <c r="S27" i="5" s="1"/>
  <c r="Q94" i="5"/>
  <c r="R94" i="5" s="1"/>
  <c r="S94" i="5" s="1"/>
  <c r="Q80" i="5"/>
  <c r="R80" i="5" s="1"/>
  <c r="S80" i="5" s="1"/>
  <c r="Q61" i="5"/>
  <c r="R61" i="5" s="1"/>
  <c r="S61" i="5" s="1"/>
  <c r="Q55" i="5"/>
  <c r="R55" i="5" s="1"/>
  <c r="S55" i="5" s="1"/>
  <c r="Q43" i="5"/>
  <c r="R43" i="5" s="1"/>
  <c r="S43" i="5" s="1"/>
  <c r="Q31" i="5"/>
  <c r="R31" i="5" s="1"/>
  <c r="S31" i="5" s="1"/>
  <c r="Q93" i="5"/>
  <c r="R93" i="5" s="1"/>
  <c r="S93" i="5" s="1"/>
  <c r="Q101" i="5"/>
  <c r="R101" i="5" s="1"/>
  <c r="S101" i="5" s="1"/>
  <c r="Q95" i="5"/>
  <c r="R95" i="5" s="1"/>
  <c r="S95" i="5" s="1"/>
  <c r="Q87" i="5"/>
  <c r="R87" i="5" s="1"/>
  <c r="S87" i="5" s="1"/>
  <c r="Q81" i="5"/>
  <c r="R81" i="5" s="1"/>
  <c r="S81" i="5" s="1"/>
  <c r="Q75" i="5"/>
  <c r="R75" i="5" s="1"/>
  <c r="S75" i="5" s="1"/>
  <c r="Q68" i="5"/>
  <c r="R68" i="5" s="1"/>
  <c r="S68" i="5" s="1"/>
  <c r="Q62" i="5"/>
  <c r="R62" i="5" s="1"/>
  <c r="S62" i="5" s="1"/>
  <c r="Q56" i="5"/>
  <c r="R56" i="5" s="1"/>
  <c r="S56" i="5" s="1"/>
  <c r="Q50" i="5"/>
  <c r="R50" i="5" s="1"/>
  <c r="S50" i="5" s="1"/>
  <c r="Q44" i="5"/>
  <c r="R44" i="5" s="1"/>
  <c r="S44" i="5" s="1"/>
  <c r="Q38" i="5"/>
  <c r="R38" i="5" s="1"/>
  <c r="S38" i="5" s="1"/>
  <c r="Q32" i="5"/>
  <c r="R32" i="5" s="1"/>
  <c r="S32" i="5" s="1"/>
  <c r="Q26" i="5"/>
  <c r="R26" i="5" s="1"/>
  <c r="S26" i="5" s="1"/>
  <c r="Q92" i="5"/>
  <c r="R92" i="5" s="1"/>
  <c r="S92" i="5" s="1"/>
  <c r="Q86" i="5"/>
  <c r="R86" i="5" s="1"/>
  <c r="S86" i="5" s="1"/>
  <c r="Q49" i="5"/>
  <c r="R49" i="5" s="1"/>
  <c r="S49" i="5" s="1"/>
  <c r="Q91" i="5"/>
  <c r="R91" i="5" s="1"/>
  <c r="S91" i="5" s="1"/>
  <c r="Q79" i="5"/>
  <c r="R79" i="5" s="1"/>
  <c r="S79" i="5" s="1"/>
  <c r="Q66" i="5"/>
  <c r="R66" i="5" s="1"/>
  <c r="S66" i="5" s="1"/>
  <c r="Q48" i="5"/>
  <c r="R48" i="5" s="1"/>
  <c r="S48" i="5" s="1"/>
  <c r="Q30" i="5"/>
  <c r="R30" i="5" s="1"/>
  <c r="S30" i="5" s="1"/>
  <c r="Q85" i="5"/>
  <c r="R85" i="5" s="1"/>
  <c r="S85" i="5" s="1"/>
  <c r="Q73" i="5"/>
  <c r="R73" i="5" s="1"/>
  <c r="S73" i="5" s="1"/>
  <c r="Q36" i="5"/>
  <c r="R36" i="5" s="1"/>
  <c r="S36" i="5" s="1"/>
  <c r="Q54" i="5"/>
  <c r="R54" i="5" s="1"/>
  <c r="S54" i="5" s="1"/>
  <c r="Q60" i="5"/>
  <c r="R60" i="5" s="1"/>
  <c r="S60" i="5" s="1"/>
  <c r="Q42" i="5"/>
  <c r="R42" i="5" s="1"/>
  <c r="S42" i="5" s="1"/>
  <c r="Q24" i="5"/>
  <c r="R24" i="5" s="1"/>
  <c r="S24" i="5" s="1"/>
  <c r="Q121" i="5"/>
  <c r="R121" i="5" s="1"/>
  <c r="S121" i="5" s="1"/>
  <c r="Q116" i="5"/>
  <c r="R116" i="5" s="1"/>
  <c r="S116" i="5" s="1"/>
  <c r="Q112" i="5"/>
  <c r="R112" i="5" s="1"/>
  <c r="S112" i="5" s="1"/>
  <c r="Q108" i="5"/>
  <c r="R108" i="5" s="1"/>
  <c r="S108" i="5" s="1"/>
  <c r="Q104" i="5"/>
  <c r="R104" i="5" s="1"/>
  <c r="S104" i="5" s="1"/>
  <c r="Q120" i="5"/>
  <c r="R120" i="5" s="1"/>
  <c r="S120" i="5" s="1"/>
  <c r="Q117" i="5"/>
  <c r="R117" i="5" s="1"/>
  <c r="S117" i="5" s="1"/>
  <c r="Q113" i="5"/>
  <c r="R113" i="5" s="1"/>
  <c r="S113" i="5" s="1"/>
  <c r="Q109" i="5"/>
  <c r="R109" i="5" s="1"/>
  <c r="S109" i="5" s="1"/>
  <c r="Q105" i="5"/>
  <c r="R105" i="5" s="1"/>
  <c r="S105" i="5" s="1"/>
  <c r="Q118" i="5"/>
  <c r="R118" i="5" s="1"/>
  <c r="S118" i="5" s="1"/>
  <c r="Q114" i="5"/>
  <c r="R114" i="5" s="1"/>
  <c r="S114" i="5" s="1"/>
  <c r="Q110" i="5"/>
  <c r="R110" i="5" s="1"/>
  <c r="S110" i="5" s="1"/>
  <c r="Q106" i="5"/>
  <c r="R106" i="5" s="1"/>
  <c r="S106" i="5" s="1"/>
  <c r="Q20" i="5"/>
  <c r="R20" i="5" s="1"/>
  <c r="S20" i="5" s="1"/>
  <c r="Q119" i="5"/>
  <c r="R119" i="5" s="1"/>
  <c r="S119" i="5" s="1"/>
  <c r="Q21" i="5"/>
  <c r="R21" i="5" s="1"/>
  <c r="S21" i="5" s="1"/>
  <c r="Q107" i="5"/>
  <c r="R107" i="5" s="1"/>
  <c r="S107" i="5" s="1"/>
  <c r="Q111" i="5"/>
  <c r="R111" i="5" s="1"/>
  <c r="S111" i="5" s="1"/>
  <c r="Q115" i="5"/>
  <c r="R115" i="5" s="1"/>
  <c r="S115" i="5" s="1"/>
  <c r="Q182" i="5"/>
  <c r="R182" i="5" s="1"/>
  <c r="S182" i="5" s="1"/>
  <c r="Q178" i="5"/>
  <c r="R178" i="5" s="1"/>
  <c r="S178" i="5" s="1"/>
  <c r="Q174" i="5"/>
  <c r="R174" i="5" s="1"/>
  <c r="S174" i="5" s="1"/>
  <c r="Q183" i="5"/>
  <c r="R183" i="5" s="1"/>
  <c r="S183" i="5" s="1"/>
  <c r="Q179" i="5"/>
  <c r="R179" i="5" s="1"/>
  <c r="S179" i="5" s="1"/>
  <c r="Q175" i="5"/>
  <c r="R175" i="5" s="1"/>
  <c r="S175" i="5" s="1"/>
  <c r="Q184" i="5"/>
  <c r="R184" i="5" s="1"/>
  <c r="S184" i="5" s="1"/>
  <c r="Q180" i="5"/>
  <c r="R180" i="5" s="1"/>
  <c r="S180" i="5" s="1"/>
  <c r="Q176" i="5"/>
  <c r="R176" i="5" s="1"/>
  <c r="S176" i="5" s="1"/>
  <c r="Q181" i="5"/>
  <c r="R181" i="5" s="1"/>
  <c r="S181" i="5" s="1"/>
  <c r="Q161" i="5"/>
  <c r="R161" i="5" s="1"/>
  <c r="S161" i="5" s="1"/>
  <c r="Q177" i="5"/>
  <c r="R177" i="5" s="1"/>
  <c r="S177" i="5" s="1"/>
  <c r="Q185" i="5"/>
  <c r="R185" i="5" s="1"/>
  <c r="S185" i="5" s="1"/>
  <c r="Q173" i="5"/>
  <c r="R173" i="5" s="1"/>
  <c r="S173" i="5" s="1"/>
  <c r="Q286" i="5"/>
  <c r="R286" i="5" s="1"/>
  <c r="S286" i="5" s="1"/>
  <c r="Q223" i="5"/>
  <c r="R223" i="5" s="1"/>
  <c r="S223" i="5" s="1"/>
  <c r="Q219" i="5"/>
  <c r="R219" i="5" s="1"/>
  <c r="S219" i="5" s="1"/>
  <c r="Q215" i="5"/>
  <c r="R215" i="5" s="1"/>
  <c r="S215" i="5" s="1"/>
  <c r="Q211" i="5"/>
  <c r="R211" i="5" s="1"/>
  <c r="S211" i="5" s="1"/>
  <c r="Q207" i="5"/>
  <c r="R207" i="5" s="1"/>
  <c r="S207" i="5" s="1"/>
  <c r="Q203" i="5"/>
  <c r="R203" i="5" s="1"/>
  <c r="S203" i="5" s="1"/>
  <c r="Q199" i="5"/>
  <c r="R199" i="5" s="1"/>
  <c r="S199" i="5" s="1"/>
  <c r="Q195" i="5"/>
  <c r="R195" i="5" s="1"/>
  <c r="S195" i="5" s="1"/>
  <c r="Q192" i="5"/>
  <c r="R192" i="5" s="1"/>
  <c r="S192" i="5" s="1"/>
  <c r="Q288" i="5"/>
  <c r="R288" i="5" s="1"/>
  <c r="S288" i="5" s="1"/>
  <c r="Q284" i="5"/>
  <c r="R284" i="5" s="1"/>
  <c r="S284" i="5" s="1"/>
  <c r="Q221" i="5"/>
  <c r="R221" i="5" s="1"/>
  <c r="S221" i="5" s="1"/>
  <c r="Q217" i="5"/>
  <c r="R217" i="5" s="1"/>
  <c r="S217" i="5" s="1"/>
  <c r="Q213" i="5"/>
  <c r="R213" i="5" s="1"/>
  <c r="S213" i="5" s="1"/>
  <c r="Q209" i="5"/>
  <c r="R209" i="5" s="1"/>
  <c r="S209" i="5" s="1"/>
  <c r="Q205" i="5"/>
  <c r="R205" i="5" s="1"/>
  <c r="S205" i="5" s="1"/>
  <c r="Q201" i="5"/>
  <c r="R201" i="5" s="1"/>
  <c r="S201" i="5" s="1"/>
  <c r="Q197" i="5"/>
  <c r="R197" i="5" s="1"/>
  <c r="S197" i="5" s="1"/>
  <c r="Q193" i="5"/>
  <c r="R193" i="5" s="1"/>
  <c r="S193" i="5" s="1"/>
  <c r="Q216" i="5"/>
  <c r="R216" i="5" s="1"/>
  <c r="S216" i="5" s="1"/>
  <c r="Q208" i="5"/>
  <c r="R208" i="5" s="1"/>
  <c r="S208" i="5" s="1"/>
  <c r="Q200" i="5"/>
  <c r="R200" i="5" s="1"/>
  <c r="S200" i="5" s="1"/>
  <c r="Q196" i="5"/>
  <c r="R196" i="5" s="1"/>
  <c r="S196" i="5" s="1"/>
  <c r="Q289" i="5"/>
  <c r="R289" i="5" s="1"/>
  <c r="S289" i="5" s="1"/>
  <c r="Q285" i="5"/>
  <c r="R285" i="5" s="1"/>
  <c r="S285" i="5" s="1"/>
  <c r="Q222" i="5"/>
  <c r="R222" i="5" s="1"/>
  <c r="S222" i="5" s="1"/>
  <c r="Q218" i="5"/>
  <c r="R218" i="5" s="1"/>
  <c r="S218" i="5" s="1"/>
  <c r="Q214" i="5"/>
  <c r="R214" i="5" s="1"/>
  <c r="S214" i="5" s="1"/>
  <c r="Q210" i="5"/>
  <c r="R210" i="5" s="1"/>
  <c r="S210" i="5" s="1"/>
  <c r="Q206" i="5"/>
  <c r="R206" i="5" s="1"/>
  <c r="S206" i="5" s="1"/>
  <c r="Q202" i="5"/>
  <c r="R202" i="5" s="1"/>
  <c r="S202" i="5" s="1"/>
  <c r="Q198" i="5"/>
  <c r="R198" i="5" s="1"/>
  <c r="S198" i="5" s="1"/>
  <c r="Q194" i="5"/>
  <c r="R194" i="5" s="1"/>
  <c r="S194" i="5" s="1"/>
  <c r="Q191" i="5"/>
  <c r="R191" i="5" s="1"/>
  <c r="S191" i="5" s="1"/>
  <c r="Q287" i="5"/>
  <c r="R287" i="5" s="1"/>
  <c r="S287" i="5" s="1"/>
  <c r="Q220" i="5"/>
  <c r="R220" i="5" s="1"/>
  <c r="S220" i="5" s="1"/>
  <c r="Q212" i="5"/>
  <c r="R212" i="5" s="1"/>
  <c r="S212" i="5" s="1"/>
  <c r="Q204" i="5"/>
  <c r="R204" i="5" s="1"/>
  <c r="S204" i="5" s="1"/>
  <c r="Q340" i="5"/>
  <c r="R340" i="5" s="1"/>
  <c r="S340" i="5" s="1"/>
  <c r="Q332" i="5"/>
  <c r="R332" i="5" s="1"/>
  <c r="S332" i="5" s="1"/>
  <c r="Q328" i="5"/>
  <c r="R328" i="5" s="1"/>
  <c r="S328" i="5" s="1"/>
  <c r="Q324" i="5"/>
  <c r="R324" i="5" s="1"/>
  <c r="S324" i="5" s="1"/>
  <c r="Q320" i="5"/>
  <c r="R320" i="5" s="1"/>
  <c r="S320" i="5" s="1"/>
  <c r="Q190" i="5"/>
  <c r="R190" i="5" s="1"/>
  <c r="S190" i="5" s="1"/>
  <c r="Q335" i="5"/>
  <c r="R335" i="5" s="1"/>
  <c r="S335" i="5" s="1"/>
  <c r="Q330" i="5"/>
  <c r="R330" i="5" s="1"/>
  <c r="S330" i="5" s="1"/>
  <c r="Q325" i="5"/>
  <c r="R325" i="5" s="1"/>
  <c r="S325" i="5" s="1"/>
  <c r="Q319" i="5"/>
  <c r="R319" i="5" s="1"/>
  <c r="S319" i="5" s="1"/>
  <c r="Q186" i="5"/>
  <c r="R186" i="5" s="1"/>
  <c r="S186" i="5" s="1"/>
  <c r="Q343" i="5"/>
  <c r="R343" i="5" s="1"/>
  <c r="S343" i="5" s="1"/>
  <c r="Q334" i="5"/>
  <c r="R334" i="5" s="1"/>
  <c r="S334" i="5" s="1"/>
  <c r="Q329" i="5"/>
  <c r="R329" i="5" s="1"/>
  <c r="S329" i="5" s="1"/>
  <c r="Q323" i="5"/>
  <c r="R323" i="5" s="1"/>
  <c r="S323" i="5" s="1"/>
  <c r="Q318" i="5"/>
  <c r="R318" i="5" s="1"/>
  <c r="S318" i="5" s="1"/>
  <c r="Q187" i="5"/>
  <c r="R187" i="5" s="1"/>
  <c r="S187" i="5" s="1"/>
  <c r="Q331" i="5"/>
  <c r="R331" i="5" s="1"/>
  <c r="S331" i="5" s="1"/>
  <c r="Q326" i="5"/>
  <c r="R326" i="5" s="1"/>
  <c r="S326" i="5" s="1"/>
  <c r="Q189" i="5"/>
  <c r="R189" i="5" s="1"/>
  <c r="S189" i="5" s="1"/>
  <c r="Q632" i="5"/>
  <c r="R632" i="5" s="1"/>
  <c r="S632" i="5" s="1"/>
  <c r="Q342" i="5"/>
  <c r="R342" i="5" s="1"/>
  <c r="S342" i="5" s="1"/>
  <c r="Q333" i="5"/>
  <c r="R333" i="5" s="1"/>
  <c r="S333" i="5" s="1"/>
  <c r="Q327" i="5"/>
  <c r="R327" i="5" s="1"/>
  <c r="S327" i="5" s="1"/>
  <c r="Q322" i="5"/>
  <c r="R322" i="5" s="1"/>
  <c r="S322" i="5" s="1"/>
  <c r="Q317" i="5"/>
  <c r="R317" i="5" s="1"/>
  <c r="S317" i="5" s="1"/>
  <c r="Q188" i="5"/>
  <c r="R188" i="5" s="1"/>
  <c r="S188" i="5" s="1"/>
  <c r="Q341" i="5"/>
  <c r="R341" i="5" s="1"/>
  <c r="S341" i="5" s="1"/>
  <c r="Q321" i="5"/>
  <c r="R321" i="5" s="1"/>
  <c r="S321" i="5" s="1"/>
  <c r="F15" i="13"/>
  <c r="D15" i="13" s="1"/>
  <c r="Q19" i="5"/>
  <c r="R19" i="5" s="1"/>
  <c r="S19" i="5" s="1"/>
  <c r="Q18" i="5"/>
  <c r="R18" i="5" s="1"/>
  <c r="S18" i="5" s="1"/>
  <c r="U384" i="7"/>
  <c r="D17" i="10" s="1"/>
  <c r="S633" i="5" l="1"/>
  <c r="D15" i="10" s="1"/>
  <c r="D19" i="10" s="1"/>
  <c r="D23" i="13" s="1"/>
  <c r="D28" i="13" s="1"/>
  <c r="H18" i="19" s="1"/>
  <c r="R633"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<sst xmlns="http://schemas.openxmlformats.org/spreadsheetml/2006/main" count="4147" uniqueCount="1088">
  <si>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</si>
  <si>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</si>
  <si>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</si>
  <si>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</si>
  <si>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</si>
  <si>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</si>
  <si>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</si>
  <si>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</si>
  <si>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</si>
  <si>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</si>
  <si>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</si>
  <si>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</si>
  <si>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</si>
  <si>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</si>
  <si>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Description</t>
  </si>
  <si>
    <t>Quantity</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</si>
  <si>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</si>
  <si>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</si>
  <si>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</si>
  <si>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</si>
  <si>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</si>
  <si>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</si>
  <si>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</si>
  <si>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</si>
  <si>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</si>
  <si>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</si>
  <si>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</si>
  <si>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</si>
  <si>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</si>
  <si>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</si>
  <si>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</si>
  <si>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</si>
  <si>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</si>
  <si>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</si>
  <si>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</si>
  <si>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</si>
  <si>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</si>
  <si>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</si>
  <si>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</si>
  <si>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</si>
  <si>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</si>
  <si>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</si>
  <si>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</si>
  <si>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</si>
  <si>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</si>
  <si>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</si>
  <si>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</si>
  <si>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</si>
  <si>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</si>
  <si>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</si>
  <si>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</si>
  <si>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</si>
  <si>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</si>
  <si>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</si>
  <si>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</si>
  <si>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</si>
  <si>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</si>
  <si>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</si>
  <si>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</si>
  <si>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</si>
  <si>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</si>
  <si>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</si>
  <si>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</si>
  <si>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</si>
  <si>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</si>
  <si>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</si>
  <si>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</si>
  <si>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</si>
  <si>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</si>
  <si>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</si>
  <si>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</si>
  <si>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</si>
  <si>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</si>
  <si>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</si>
  <si>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</si>
  <si>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</si>
  <si>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</si>
  <si>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</si>
  <si>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</si>
  <si>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</si>
  <si>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</si>
  <si>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</si>
  <si>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</si>
  <si>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</si>
  <si>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</si>
  <si>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</si>
  <si>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</si>
  <si>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</si>
  <si>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</si>
  <si>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</si>
  <si>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</si>
  <si>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</si>
  <si>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</si>
  <si>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</si>
  <si>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</si>
  <si>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</si>
  <si>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</si>
  <si>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</si>
  <si>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</si>
  <si>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</si>
  <si>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</si>
  <si>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</si>
  <si>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</si>
  <si>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</si>
  <si>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</si>
  <si>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</si>
  <si>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</si>
  <si>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</si>
  <si>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</si>
  <si>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</si>
  <si>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</si>
  <si>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</si>
  <si>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</si>
  <si>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</si>
  <si>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</si>
  <si>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</si>
  <si>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</si>
  <si>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</si>
  <si>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</si>
  <si>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</si>
  <si>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</si>
  <si>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</si>
  <si>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</si>
  <si>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</si>
  <si>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</si>
  <si>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</si>
  <si>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</si>
  <si>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</si>
  <si>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</si>
  <si>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</si>
  <si>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</si>
  <si>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</si>
  <si>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</si>
  <si>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</si>
  <si>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</si>
  <si>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</si>
  <si>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</si>
  <si>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</si>
  <si>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</si>
  <si>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</si>
  <si>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</si>
  <si>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</si>
  <si>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</si>
  <si>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</si>
  <si>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</si>
  <si>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</si>
  <si>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</si>
  <si>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</si>
  <si>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</si>
  <si>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</si>
  <si>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</si>
  <si>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</si>
  <si>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</si>
  <si>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</si>
  <si>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</si>
  <si>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</si>
  <si>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</si>
  <si>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</si>
  <si>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</si>
  <si>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</si>
  <si>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</si>
  <si>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</si>
  <si>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</si>
  <si>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</si>
  <si>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</si>
  <si>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</si>
  <si>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</si>
  <si>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</si>
  <si>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</si>
  <si>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</si>
  <si>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</si>
  <si>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</si>
  <si>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</si>
  <si>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</si>
  <si>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</si>
  <si>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</si>
  <si>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</si>
  <si>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</si>
  <si>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</si>
  <si>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</si>
  <si>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</si>
  <si>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</si>
  <si>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</si>
  <si>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</si>
  <si>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</si>
  <si>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</si>
  <si>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</si>
  <si>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</si>
  <si>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</si>
  <si>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</si>
  <si>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</si>
  <si>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</si>
  <si>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</si>
  <si>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</si>
  <si>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</si>
  <si>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</si>
  <si>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</si>
  <si>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</si>
  <si>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</si>
  <si>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</si>
  <si>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</si>
  <si>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</si>
  <si>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</si>
  <si>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</si>
  <si>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</si>
  <si>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</si>
  <si>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</si>
  <si>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</si>
  <si>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</si>
  <si>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</si>
  <si>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</si>
  <si>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</si>
  <si>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</si>
  <si>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</si>
  <si>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</si>
  <si>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</si>
  <si>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</si>
  <si>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</si>
  <si>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</si>
  <si>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</si>
  <si>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</si>
  <si>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</si>
  <si>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</si>
  <si>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</si>
  <si>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</si>
  <si>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</si>
  <si>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</si>
  <si>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</si>
  <si>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</si>
  <si>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</si>
  <si>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</si>
  <si>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</si>
  <si>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</si>
  <si>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</si>
  <si>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</si>
  <si>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</si>
  <si>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</si>
  <si>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</si>
  <si>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</si>
  <si>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</si>
  <si>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</si>
  <si>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</si>
  <si>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</si>
  <si>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</si>
  <si>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</si>
  <si>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</si>
  <si>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</si>
  <si>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</si>
  <si>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</si>
  <si>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</si>
  <si>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</si>
  <si>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</si>
  <si>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</si>
  <si>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</si>
  <si>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</si>
  <si>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</si>
  <si>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</si>
  <si>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</si>
  <si>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</si>
  <si>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</si>
  <si>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</si>
  <si>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</si>
  <si>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</si>
  <si>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</si>
  <si>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</si>
  <si>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</si>
  <si>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</si>
  <si>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</si>
  <si>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</si>
  <si>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</si>
  <si>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</si>
  <si>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</si>
  <si>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</si>
  <si>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</si>
  <si>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</si>
  <si>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</si>
  <si>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</si>
  <si>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</si>
  <si>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</si>
  <si>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</si>
  <si>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</si>
  <si>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</si>
  <si>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</si>
  <si>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</si>
  <si>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</si>
  <si>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</si>
  <si>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</si>
  <si>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</si>
  <si>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</si>
  <si>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</si>
  <si>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</si>
  <si>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</si>
  <si>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</si>
  <si>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</si>
  <si>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</si>
  <si>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</si>
  <si>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</si>
  <si>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</si>
  <si>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MT </t>
  </si>
  <si>
    <t xml:space="preserve">EA </t>
  </si>
  <si>
    <t>SET</t>
  </si>
  <si>
    <t xml:space="preserve">KM </t>
  </si>
  <si>
    <t xml:space="preserve">M3 </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</si>
  <si>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</si>
  <si>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</si>
  <si>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</si>
  <si>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</si>
  <si>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</si>
  <si>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</si>
  <si>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</si>
  <si>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</si>
  <si>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</si>
  <si>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</si>
  <si>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</si>
  <si>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</si>
  <si>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</si>
  <si>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</si>
  <si>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</si>
  <si>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</si>
  <si>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</si>
  <si>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</si>
  <si>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</si>
  <si>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</si>
  <si>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</si>
  <si>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</si>
  <si>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</si>
  <si>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</si>
  <si>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</si>
  <si>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</si>
  <si>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</si>
  <si>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</si>
  <si>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</si>
  <si>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</si>
  <si>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</si>
  <si>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</si>
  <si>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</si>
  <si>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</si>
  <si>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</si>
  <si>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</si>
  <si>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</si>
  <si>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</si>
  <si>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</si>
  <si>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</si>
  <si>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</si>
  <si>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</si>
  <si>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</si>
  <si>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</si>
  <si>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</si>
  <si>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</si>
  <si>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</si>
  <si>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</si>
  <si>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</si>
  <si>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</si>
  <si>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</si>
  <si>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</si>
  <si>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</si>
  <si>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</si>
  <si>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</si>
  <si>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</si>
  <si>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</si>
  <si>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</si>
  <si>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</si>
  <si>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</si>
  <si>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</si>
  <si>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</si>
  <si>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</si>
  <si>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</si>
  <si>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</si>
  <si>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</si>
  <si>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</si>
  <si>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</si>
  <si>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</si>
  <si>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</si>
  <si>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</si>
  <si>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</si>
  <si>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</si>
  <si>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</si>
  <si>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</si>
  <si>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</si>
  <si>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</si>
  <si>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</si>
  <si>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</si>
  <si>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</si>
  <si>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</si>
  <si>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</si>
  <si>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</si>
  <si>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</si>
  <si>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</si>
  <si>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</si>
  <si>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</si>
  <si>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</si>
  <si>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</si>
  <si>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</si>
  <si>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</si>
  <si>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</si>
  <si>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</si>
  <si>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</si>
  <si>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</si>
  <si>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</si>
  <si>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</si>
  <si>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</si>
  <si>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</si>
  <si>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</si>
  <si>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</si>
  <si>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</si>
  <si>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</si>
  <si>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</si>
  <si>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</si>
  <si>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</si>
  <si>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</si>
  <si>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</si>
  <si>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</si>
  <si>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</si>
  <si>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</si>
  <si>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</si>
  <si>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</si>
  <si>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</si>
  <si>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</si>
  <si>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</si>
  <si>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</si>
  <si>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</si>
  <si>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</si>
  <si>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</si>
  <si>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</si>
  <si>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</si>
  <si>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</si>
  <si>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</si>
  <si>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</si>
  <si>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</si>
  <si>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</si>
  <si>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</si>
  <si>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</si>
  <si>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</si>
  <si>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</si>
  <si>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</si>
  <si>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</si>
  <si>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</si>
  <si>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</si>
  <si>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</si>
  <si>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</si>
  <si>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</si>
  <si>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</si>
  <si>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</si>
  <si>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</si>
  <si>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</si>
  <si>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</si>
  <si>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</si>
  <si>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</si>
  <si>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</si>
  <si>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</si>
  <si>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</si>
  <si>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</si>
  <si>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</si>
  <si>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</si>
  <si>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</si>
  <si>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</si>
  <si>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</si>
  <si>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</si>
  <si>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</si>
  <si>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</si>
  <si>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</si>
  <si>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</si>
  <si>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</si>
  <si>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</si>
  <si>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</si>
  <si>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</si>
  <si>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</si>
  <si>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</si>
  <si>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</si>
  <si>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</si>
  <si>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</si>
  <si>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</si>
  <si>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</si>
  <si>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</si>
  <si>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 including Type Test charges</t>
  </si>
  <si>
    <t xml:space="preserve">M  </t>
  </si>
  <si>
    <t xml:space="preserve">M2 </t>
  </si>
  <si>
    <t>420 kV, 1 phase Bus Post Insulator (except for Line Traps)</t>
  </si>
  <si>
    <t xml:space="preserve">LS </t>
  </si>
  <si>
    <t>1.1kV grade Power Cables (PVCinsulated)along withlugs,glands,straight joints &amp;accessories,etc.</t>
  </si>
  <si>
    <t>1.1kV grade Control Cables (PVCinsulated) along withlugs,glands,straight joints &amp;accessories,etc.</t>
  </si>
  <si>
    <t>40 mm MS rod for Main Earthmat</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</si>
  <si>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</si>
  <si>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</si>
  <si>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</si>
  <si>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</si>
  <si>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</si>
  <si>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</si>
  <si>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</si>
  <si>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</si>
  <si>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Antiweed treatment</t>
  </si>
  <si>
    <t>RCC culverts and cable trench crossings including supplying and laying hume pipe 250mm dia of grade (NP-3) excluding concrete as perspecification.</t>
  </si>
  <si>
    <t>RCC culverts and cable trench crossings including supplying and laying hume pipe 450mm dia of grade (NP-3) excluding concrete as perspecification.</t>
  </si>
  <si>
    <t>Whether HSN in column ‘6’ is confirmed. If not,  indicate applicable the HSN code #</t>
  </si>
  <si>
    <t>Whether  rate of GST in column ‘8’ is confirmed. If not,  indicate applicable rate of GST #</t>
  </si>
  <si>
    <t>Whether SAC in column ‘8’ is confirmed. If not,  indicate applicable the SAC #</t>
  </si>
  <si>
    <t>Whether  rate of GST in column ‘10’ is confirmed. If not  indicate applicable rate of GST #</t>
  </si>
  <si>
    <t>Providing and laying Plain Cement Concrete 1:5:10 (1 cement : 5 sand : 10 brick aggregate)</t>
  </si>
  <si>
    <t>External finishing / painting of fire wall (water proofing cement paint) (DSR 13.44.1)</t>
  </si>
  <si>
    <t>14.4.3  Providing, laying and fixing following dia RCC pipe NP2 class (light duty) in ground complete with RCC collars, jointingwith cement mortar 1:2 (1 cement : 2 fine sand) including trenching (75 cm deep) and refilling etc as required. : 250 mm dia</t>
  </si>
  <si>
    <t>Supplying, filling and compacting stone boulders mixed with sand under foundations, roads, cable trenches, drains etc in layers notexceeding 250mm thickness including ramming, watering compacting</t>
  </si>
  <si>
    <t>Schedule - 6 (after discount)</t>
  </si>
  <si>
    <t>Schedule - 5 (after discount)</t>
  </si>
  <si>
    <t>ORIGINAL</t>
  </si>
  <si>
    <t>Erection Hardware for 400kV I type layout for GIS terminationarrangement-Transformer bay as per technical specification</t>
  </si>
  <si>
    <t>Lighting Panel type ACP-2 as per technical specification</t>
  </si>
  <si>
    <t>1.1KV GRADE 3.5CX300 SQMM (XLPE) POWER CABLE</t>
  </si>
  <si>
    <t>Erection Hardware for 400kV I type layout for GIS termination arrangement-Transformer bay as per technical specification</t>
  </si>
  <si>
    <t>Total Ex-Works Price</t>
  </si>
  <si>
    <t>336kV Surge Arrester (1-phase)</t>
  </si>
  <si>
    <t>PORTABLE FIRE EXTINGUISHER-DCP TYPE 4.5/5 KG</t>
  </si>
  <si>
    <t>4.5 kg CO2 type Portable Fire extinguisher</t>
  </si>
  <si>
    <t>LIGHTING FIXTURE LED LUMINAIRES TYPE FL2 AS PER TECH. SPECIFICATIONS</t>
  </si>
  <si>
    <t>1.1KV GRADE 3.5CX35 SQMM (PVC) POWER CABLE</t>
  </si>
  <si>
    <t>1.1KV GRADE 4CX16 SQMM (PVC) POWER CABLE</t>
  </si>
  <si>
    <t>1.1KV GRADE 5CX2.5 SQMM CONTROL CABLE</t>
  </si>
  <si>
    <t>1.1KV GRADE 10CX2.5 SQMM CONTROL CABLE</t>
  </si>
  <si>
    <t>Digital Protection Coupler</t>
  </si>
  <si>
    <t>Visual Monitoring System for Watch &amp; Ward</t>
  </si>
  <si>
    <t>TRIBUTARY INTERFACE- E1 INTERFACE (MINIMUM 16 NOS.)</t>
  </si>
  <si>
    <t>Equipment Cabinets For SDH</t>
  </si>
  <si>
    <t>NMS- CRAFT TERMINAL-HARDWARE</t>
  </si>
  <si>
    <t>Software for Craft Terminal</t>
  </si>
  <si>
    <t>VOIP TELEPHONE INSTRUMENT WITH ONE COMMON SWITCH (MIN. 8 PORT)</t>
  </si>
  <si>
    <t>PRE CONNECTORIZED OPTICAL FIBER PATCH CORDS(10 MTRS) â€“ PACK OF SIXPATCH CORDS</t>
  </si>
  <si>
    <t>Portable Partial Discharge measurement test kitwith all necessary accessories,Industrial Grade Laptop and licensedsoftware as per Technicalspecification.</t>
  </si>
  <si>
    <t>Relay Test kit</t>
  </si>
  <si>
    <t>1.1KV GRADE 4CX6 SQMM (PVC) POWER CABLE</t>
  </si>
  <si>
    <t>1.1KV GRADE 2CX6 SQMM (PVC) POWER CABLE</t>
  </si>
  <si>
    <t>1.1KV GRADE 19CX1.5 SQMM CONTROL CABLE</t>
  </si>
  <si>
    <t>1.1KV GRADE 27CX1.5 SQMM CONTROL CABLE</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</si>
  <si>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</si>
  <si>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III</t>
  </si>
  <si>
    <t>624kV Surge Arrester (1-Phase)</t>
  </si>
  <si>
    <t>765 kV, 1 phase Bus Post Insulator (except for Line Traps)</t>
  </si>
  <si>
    <t>LOT</t>
  </si>
  <si>
    <t>Erection Hardware for 765kV I type layout for GIS terminationarrangement-Transformer bay as per technical specification</t>
  </si>
  <si>
    <t>765kV Transformer Protection Panel (For both HV &amp; MV side)-(withAutomation)</t>
  </si>
  <si>
    <t>HVW spray system, Hydrant system and complete U/G &amp; O/G piping andaccessories etc. out side the pump house  for 500 MVA,(765/v3)/(400/v3)/(33) kV, 1 -phase Autotransformer</t>
  </si>
  <si>
    <t>FIRE WALL MOUNTED LED LUMINARIE TYPE FL-2 (250W)</t>
  </si>
  <si>
    <t>40 MM MS ROD FOR MAIN EARTHMAT</t>
  </si>
  <si>
    <t xml:space="preserve">Civil Works                             </t>
  </si>
  <si>
    <t>420KV, 1-PHASE BUS POST INSULATORS</t>
  </si>
  <si>
    <t>Visual monitoring system for watch &amp; ward</t>
  </si>
  <si>
    <t>Tributary interface- E1 interface (Minimum 16 nos.)</t>
  </si>
  <si>
    <t>Equipment Cabinets-For SDH Equipments</t>
  </si>
  <si>
    <t>NMS-Craft Terminal-Hardware</t>
  </si>
  <si>
    <t>NMS-Craft Terminal-Software</t>
  </si>
  <si>
    <t>VOIP telephone instrument with one common switch (min. 8 port)</t>
  </si>
  <si>
    <t>Fibre Optic Distribution Panel (FODP): Indoor Type: FC Coupling and mounted on ETSI 19" rack or slimline rack: Type 2  (96 Fibre)</t>
  </si>
  <si>
    <t>1.1kV grade Power Cables (XLPEinsulated) along withlugs,glands,straight joints &amp;accessories,etc.</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</si>
  <si>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</si>
  <si>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Providing and laying of Reinforced Cement Concrete M30 including pre cast, shuttering, Grouting of pockets &amp; underpinning butexcluding steel reinforcement</t>
  </si>
  <si>
    <t>Supplying, filling and compacting CNS material as per specification under floors, foundations, roads, cable trenches, drains etc inlayers not exceeding 200 mm thickness</t>
  </si>
  <si>
    <t>Erection of 765 kV, 1-Phase, Bus Post Insulator (except wave Traps)</t>
  </si>
  <si>
    <t>Erection Hardware for 765kV I type layout for GIS termination arrangement-Transformer bay as per technical specification</t>
  </si>
  <si>
    <t>765kV Transformer Protection Panel (For both HV &amp; MV side)-(with Automation)</t>
  </si>
  <si>
    <t>HVW spray system, Hydrant system and complete U/G &amp; O/G piping and accessories etc. out side the pump house  for 500 MVA,(765/v3)/(400/v3)/(33) kV, 1 -phase Autotransformer</t>
  </si>
  <si>
    <t>Fire Wall Mounted LED Luminarie Type FL-2 (250W)</t>
  </si>
  <si>
    <t>14.4.2  Providing, laying and fixing following dia RCC pipe NP2 class (light duty) in ground complete with RCC collars, jointingwith cement mortar 1:2 (1 cement : 2 fine sand) including trenching (75 cm deep) and refilling etc as required. : 150 mm dia</t>
  </si>
  <si>
    <t>Supplying and erecting dewatering pumps-5 HP</t>
  </si>
  <si>
    <t>765KV GIS-SF6 GAS PRESSURE RELIEF DEVICE ASSEMBLY OF EACH TYPE</t>
  </si>
  <si>
    <t>SF6  PRESSURE  GAUGE  CUM  SWITCH  /DENSITY MONITORS  AND  PRESSURESWITCH AS APPLICABLE, OF EACH TYPE-765KV GIS</t>
  </si>
  <si>
    <t>COUPLING  DEVICE  FOR  PRESSURE  GAUGE  CUM  SWITCH  FOR  CONNECTINGGAS HANDLING PLANT OF EACH TYPE-765KV GIS</t>
  </si>
  <si>
    <t>RUBBER  GASKETS,  Ã‚â‚¬Å’OÃ‚â‚¬Â  RINGS  AND  SEALS  FOR  SF6  GAS  FOR  GISENCLOSURE OF EACH TYPE-765KV GIS</t>
  </si>
  <si>
    <t>765KV GIS-MOLECULAR FILTER FOR SF6 GAS WITH FILTER BAGS (5 % OF TOTALWEIGHT)</t>
  </si>
  <si>
    <t>CONTROL VALVES FOR SF6 GAS OF EACH TYPE-765KV GIS</t>
  </si>
  <si>
    <t>765KV GIS-SF6 GAS (5 % OF TOTAL GAS QUANTITY)</t>
  </si>
  <si>
    <t>UHF PD SENSORS OF EACH TYPE ALONG WITH BNC CONNECTOR FOR 765KV GIS</t>
  </si>
  <si>
    <t>765KV GIS-SUPPORT INSULATORS (GAS THROUGH) OF EACH TYPE (COMPLETE WITHMETAL RING ETC.) ALONG WITH ASSOCIATED CONTACTS AND SHIELDS</t>
  </si>
  <si>
    <t>765KV GIS-GAS BARRIERS OF EACH TYPE (COMPLETE WITH METAL RING ETC.)ALONG WITH ASSOCIATED CONTACTS AND SHIELDS</t>
  </si>
  <si>
    <t>765KV GIS- 3150A SF6 TO AIR BUSHING COMPLETE IN ALL RESPECT</t>
  </si>
  <si>
    <t>qty changed</t>
  </si>
  <si>
    <t xml:space="preserve">36kV Equipment                          </t>
  </si>
  <si>
    <t xml:space="preserve">Erection Hardware                       </t>
  </si>
  <si>
    <t xml:space="preserve">Main Earthmat                           </t>
  </si>
  <si>
    <t>800kV, 3150 A, 50 kA, SF6 GIS ICT feederbay module as per Section-Project,Technical specification</t>
  </si>
  <si>
    <t>800kV, 3150A ,50kA, GIS Line feeder baymodule (with PIR) as perSection-Project, Technicalspecification</t>
  </si>
  <si>
    <t>800 kV, 3150A, 50kA, SF6 GIS Tie baymodule(without PIR) as perSection-Project, Technicalspecification</t>
  </si>
  <si>
    <t>800 kV, 3150A, 50kA,  SF6 GIS  Tie baymodule(with PIR) as perSection-Project, Technicalspecification</t>
  </si>
  <si>
    <t>Controlled Switching Device for 765 kV, 3-ph Circuit Breaker</t>
  </si>
  <si>
    <t>800kV, 3150A, 50kA, SF6 GIS  Bus Reactorfeeder bay module as perSection-Project, Technicalspecification</t>
  </si>
  <si>
    <t>800kV, 3150A, 50kA, SF6 GIS SwitchableLine Reactor feeder bay module as perSection-Project, Technicalspecification</t>
  </si>
  <si>
    <t>3150A, 50KA, 1 SEC SINGLE PHASE 765KV SF6 TO AIR BUSHING</t>
  </si>
  <si>
    <t>800kV, 3000/3150 A, 50kA, Single phase, SF6 Gas Insulated Bus Duct (GIB) outside GIS Hall along with associated support structure.</t>
  </si>
  <si>
    <t>EOT Crane for GIS Building for 800kV GIS station</t>
  </si>
  <si>
    <t>SF6 Gas Filling and Evacuation Plant for 800kV GIS station</t>
  </si>
  <si>
    <t>SF6 GAS ANALYZER</t>
  </si>
  <si>
    <t>SF6 Gas Leakage Detector</t>
  </si>
  <si>
    <t>765 kV Circuit Breaker Relay Panel With Auto Reclose (with Automation)</t>
  </si>
  <si>
    <t>ERECTION H/W FOR MISCELLANEOUS WORK AS PER TECHNICAL SPECIFICATION</t>
  </si>
  <si>
    <t>Ventillation system for 765KV GIS Hall</t>
  </si>
  <si>
    <t>Air Conditioning System for Local control room in 800kV GIS Hall</t>
  </si>
  <si>
    <t>Fire Detection and Alarm System for 765kV GIS Hall</t>
  </si>
  <si>
    <t>9litre water type Portable  Fire extinguisher</t>
  </si>
  <si>
    <t>INDOOR LIGHTNING FOR GIS BUILDING (AS PER TECHNICAL SPECIFICATION) including AHU &amp; Relay Rooms as applicable</t>
  </si>
  <si>
    <t>63A, 415V : Interlocked switch socket outdoor Receptacle (type RP) asper technical specifications</t>
  </si>
  <si>
    <t>Outdoor Power Receptacle (400A)</t>
  </si>
  <si>
    <t>LED STREET LIGHT LUMINAIRE TYPE SL-L1 (= 45W)AS PER TECHNICALSPECIFICATION</t>
  </si>
  <si>
    <t>TYPE L1 STREET LIGHTING POLE OF 6 METER AS PER TECHNICALSPECIFICATION.</t>
  </si>
  <si>
    <t>Lighting Panel type ACP-3 as per technical specification</t>
  </si>
  <si>
    <t>1.1KV GRADE 3.5CX70 SQMM (PVC) POWER CABLE</t>
  </si>
  <si>
    <t>1.1KV GRADE 1CX150 SQMM (PVC) POWER CABLE</t>
  </si>
  <si>
    <t>LCC SPARES  - AUX. RELAYS, CONTACTORS,PUSH BUTTONS, SWITCHES, LAMPS,ANNUNCIATION WINDOWS, MCB, FUSES,TIMERS, TERMINAL BLOCKS ETC. OF EACHTYPE &amp; RATING-765kV GIS</t>
  </si>
  <si>
    <t>Trip coil assembly with resistor for765kV GIS Circuit Breaker (asapplicable)</t>
  </si>
  <si>
    <t>Closing coil assembly with resistor  for765 kV GIS Circuit Breaker (asapplicable)</t>
  </si>
  <si>
    <t>RELAYS, POWER CONTACTORS, PUSH BUTTONS, TIMERS &amp; MCBS ETC. (ASAPPLICABLE) OF EACH TYPE FOR 765KV GIS CIRCUIT BREAKER</t>
  </si>
  <si>
    <t>Auxiliary switch assembly of each type for 765kV GIS Circuit Breaker</t>
  </si>
  <si>
    <t>765KV GIS CIRCUIT BREAKER-OPERATION COUNTER</t>
  </si>
  <si>
    <t>765KV GIS CIRCUIT BREAKER-HYDRAULIC OPERATING MECHANISM WITH DRIVEMOTOR (FOR HYDRAULIC OPERATED MECHANISM, IF APPLICABLE)</t>
  </si>
  <si>
    <t>765KV GIS CIRCUIT BREAKER- HOSE PIPE OF EACH TYPE (AS APPLICABLE) (FORHYDRAULIC OPERATED MECHANISM, IF APPLICABLE)</t>
  </si>
  <si>
    <t>765KV GIS CIRCUIT BREAKER - N2 ACCUMULATOR (FOR HYDRAULIC OPERATEDMECHANISM, IF APPLICABLE)</t>
  </si>
  <si>
    <t>765KV GIS CIRCUIT BREAKER-HYDRAULIC OIL (5% OF TOTAL OIL QUANTITY)(FOR HYDRAULIC OPERATED MECHANISM, IF APPLICABLE)</t>
  </si>
  <si>
    <t>765KV GIS CIRCUIT BREAKER-COMPLETE SPRING OPERATING MECHANISMINCLUDING CHARGING MECHANISM ETC. (FOR SPRING OPERATED MECHANISM, IFAPPLICABLE)</t>
  </si>
  <si>
    <t>765KV GIS CIRCUIT BREAKER- COMPLETE HYDRAULIC-SPRING OPERATINGMECHANISM INCLUDING CHARGING MECHANISM ETC. (FOR HYDRAULIC-SPRINGOPERATED MECHANISM, IF APPLICABLE)</t>
  </si>
  <si>
    <t>PRESSURE SWITCHES OF EACH TYPE FOR 765KVGIS  CIRCUIT BREAKER (ForHydraulic-Spring Operated Mechanism, ifapplicable)</t>
  </si>
  <si>
    <t>765kV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</si>
  <si>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765KV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</si>
  <si>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765KV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</si>
  <si>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765KV GIS DISCONNECTORSWITCH</t>
  </si>
  <si>
    <t>OPEN/CLOSE CONTACTOR ASSEMBLY, TIMERS, KEY INTERLOCK, INTERLOCKINGCOILS, RELAYS, PUSH BUTTONS, INDICATING LAMPS, POWER CONTACTORS,RESISTORS, FUSES, MCBS &amp; DRIVE CONTROL CARDS ETC. (AS APPLICABLE) ONEOF EACH TYPE FOR ONE COMPLETE MOM BOX FOR 765KV GIS MAINTENANCE EARTHSWITCH</t>
  </si>
  <si>
    <t>OPEN/CLOSE CONTACTOR ASSEMBLY, TIMERS, KEY INTERLOCK, INTERLOCKINGCOILS, RELAYS, PUSH BUTTONS, INDICATING LAMPS, POWER CONTACTORS,RESISTORS, FUSES, MCBS &amp; DRIVE CONTROL CARDS ETC. (AS APPLICABLE) ONEOF EACH TYPE FOR ONE COMPLETE MOM BOX FOR 765KV GIS FAST EARTHINGSWITCH</t>
  </si>
  <si>
    <t>DRIVE MECHANISM FOR 765KV GIS DISCONNECTOR SWITCH</t>
  </si>
  <si>
    <t>DRIVE MECHANISM FOR 765KV GIS MAINTENANCE EARTH SWITCH</t>
  </si>
  <si>
    <t>DRIVE MECHANISM FOR 765KV GIS FAST EARTHING SWITCH</t>
  </si>
  <si>
    <t>MOTOR FOR DRIVE MECHANISM FOR 765KV GIS DISCONNECTOR SWITCH</t>
  </si>
  <si>
    <t>MOTOR FOR DRIVE MECHANISM FOR 765KVGIS MAINTENANCE EARTH SWITCH</t>
  </si>
  <si>
    <t>MOTOR FOR DRIVE MECHANISM FOR 765KV GIS FAST EARTHING SWITCH</t>
  </si>
  <si>
    <t>765KV GIS- SINGLE PHASE OF CURRENT TRANSFORMER (3 CORES, TYPE-CTA)WITH ASSOCIATED ENCLOSURE AND PRIMARY CONDUCTOR COMPLETE IN ALLRESPECT</t>
  </si>
  <si>
    <t>765KV GIS- SINGLE PHASE OF CURRENT TRANSFORMER (2 CORES, TYPE-CTB)WITH ASSOCIATED ENCLOSURE AND PRIMARY CONDUCTOR COMPLETE IN ALLRESPECT</t>
  </si>
  <si>
    <t>765KV GIS- SINGLE PHASE VT WITH ASSOCIATED ENCLOSURE COMPLETE IN ALLRESPECT</t>
  </si>
  <si>
    <t>LOCKING   DEVICE   TO   KEEP   THE   DIS-CONNECTORS   (ISOLATORS)AND EARTHING/FAST EARTHING SWITCHES IN CLOSE OR OPEN POSITION IN CASEOF REMOVAL OF THE DRIVING MECHANISM-765KV GIS</t>
  </si>
  <si>
    <t>HYDRAULIC FILTER OF EACH TYPE (FOR HYDRAULIC OPERATED MECHANISM, IFPPLICABLE)-765KV GIS CIRCUIT BREKAER</t>
  </si>
  <si>
    <t>VALVES OF EACH TYPE (FOR HYDRAULIC OPERATED MECHANISM, IFAPPLICABLE)-765KV GIS CIRCUIT BREKAER</t>
  </si>
  <si>
    <t>PIPE LENGTH (COPPER &amp; STEEL) OF EACH SIZE &amp; TYPE (FOR HYDRAULICOPERATED MECHANISM, IF APPLICABLE)-765KV GIS CIRCUIT BREKAER</t>
  </si>
  <si>
    <t>PRESSURE SWITCHES OF EACH TYPE (FOR HYDRAULIC OPERATED MECHANISM, IFAPPLICABLE)-765KV GIS CIRCUIT BREKAER</t>
  </si>
  <si>
    <t>PRESSURE GAUGE WITH COUPLING DEVICE OF EACH TYPE (FOR HYDRAULICOPERATED MECHANISM, IF APPLICABLE)-765KV GIS CIRCUIT BREKAER</t>
  </si>
  <si>
    <t>PRESSURE RELIEF DEVICE OF EACH TYPE (FOR HYDRAULIC OPERATED MECHANISM,IF APPLICABLE)-765KV GIS CIRCUIT BREKAER</t>
  </si>
  <si>
    <t>PRESSURE GAUGE WITH COUPLING DEVICE OF EACH TYPE (FOR HYDRAULIC-SPRINGOPERATED MECHANISM, IF APPLICABLE)-765KV GIS CIRCUIT BREKAER</t>
  </si>
  <si>
    <t>LIMIT SWITCHES AND AUX. SWITCHES FOR ONE COMPLETE MOM BOX FORDISCONNECTOR-765KV GIS</t>
  </si>
  <si>
    <t>LIMIT SWITCHES AND AUX. SWITCHES FOR ONE COMPLETE MOM BOX FORMAINTENANCE EARTHING SWITCH-765KV GIS</t>
  </si>
  <si>
    <t>LIMIT SWITCHES AND AUX. SWITCHES FOR ONE COMPLETE MOM BOX FOR FASTEARTHING SWITCH (IF APPLICABLE)-765KV GIS</t>
  </si>
  <si>
    <t>Relay &amp; protection Panels (with automation)</t>
  </si>
  <si>
    <t>Spares-Substation Automation System</t>
  </si>
  <si>
    <t>Spare-PLCC</t>
  </si>
  <si>
    <t>Spares for Fire Protection System</t>
  </si>
  <si>
    <t>SPARES FOR 624KV SURGE ARRESTER</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</si>
  <si>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</si>
  <si>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ETHERNET INTERFACE 10/100 BASE T WITH LAYER-2 SWITCHING (MIN 8INTERFACES PER CARD)</t>
  </si>
  <si>
    <t>TRIBUTARY INTERFACE-GIGABIT ETHERNET INTERFACES 10/100 MBPS WITH LAYER-2 SWITCHING (MINIMUM 2 NOS.)</t>
  </si>
  <si>
    <t>OPGW Fibre Optic Distribution Panel (FODP): Indoor Type: 96F</t>
  </si>
  <si>
    <t>S16.1 SFP</t>
  </si>
  <si>
    <t>SDH EQUIPMENT (STM-16 MADM UPTO 5 MSP PROTECTED DIRECTIONS)-COMMONCARDS, CROSS-CONNECT/CONTROL CARDS, OPTICAL BASE CARD, POWER SUPPLYCARDS, POWER CABLING, OTHER HARDWARE &amp; ACCESSORIES (EACH).</t>
  </si>
  <si>
    <t xml:space="preserve">Fire Protection System                  </t>
  </si>
  <si>
    <t>Schedule - 2</t>
  </si>
  <si>
    <t xml:space="preserve">Control &amp; Relay Panel                   </t>
  </si>
  <si>
    <t xml:space="preserve">Substation Automation System            </t>
  </si>
  <si>
    <t>EXTENSION OF 800KV, 4000A, 50KA, SF6 GIS BUS BAR MODULE AS PERSECTION-PROJECT, TECHNICAL SPECIFICATION</t>
  </si>
  <si>
    <t>Augmentation of Substation automation system for 765kV Main bay as perTechnical Specification</t>
  </si>
  <si>
    <t>Augmentation of Substation automation System for 765kV Tie bay as perTechnical Specification</t>
  </si>
  <si>
    <t>415V ACDB (Extn.)</t>
  </si>
  <si>
    <t>220V DCDB (Extn.)</t>
  </si>
  <si>
    <t>48V DCDB (Extn.)</t>
  </si>
  <si>
    <t>Fire Extinguisher Dry Chemical Powder Type(5 Kg) for control room.</t>
  </si>
  <si>
    <t>Hydrant system, complete U/G piping and accessories etc. outside thePump House for Fire Protection of 765/400/220kV (Ext) Substation</t>
  </si>
  <si>
    <t>1.1KV GRADE 3CX2.5 SQMM CONTROL CABLE</t>
  </si>
  <si>
    <t>4PAIR, 0.5SQMM SCREENED CABLE</t>
  </si>
  <si>
    <t>765kV , 3150A, 50kA GIS SF6 to AIR Bushing for connection of GIS to AIS</t>
  </si>
  <si>
    <t>Extension of 800kV, 4000A, 50kA, SF6 GIS Bus bar module as per Section-Project, Technical specification</t>
  </si>
  <si>
    <t>Augmentation of existing 765kV bus bar protection scheme.(No. of bays as per specification)-(with Automation)</t>
  </si>
  <si>
    <t>Augmentation of  Substation automation system for 765kV Main bay  as per Technical Specification</t>
  </si>
  <si>
    <t>Augmentation of   Substation automation System for 765kV Tie bay as per Technical Specification</t>
  </si>
  <si>
    <t>Airconditioning system-LCR-765kV GIS HALL</t>
  </si>
  <si>
    <t>Hydrant system, complete U/G piping and accessories etc. outside the Pump House for Fire Protection of 765/400/220kV (Ext)Substation</t>
  </si>
  <si>
    <t>LED Flood Light Luminaries Type FL-2 (250W) as per technical specification</t>
  </si>
  <si>
    <t>Outdoor Power Receptacle for oil filtration unit (400A)</t>
  </si>
  <si>
    <t>Indoor Lightning for GIS Building (As per Technical specification) including AHU &amp; Relay Rooms as applicable</t>
  </si>
  <si>
    <t>4PAIR, 0.5 SQ.MM SCREENED CABLE</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</si>
  <si>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</si>
  <si>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</si>
  <si>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Ethernet Interface 10/100 Base T with Layer-2 switching (Min 8 Interfaces per card)</t>
  </si>
  <si>
    <t>Tributary interface-Gigabit Ethernet Interfaces 10/100 Mbps with Layer -2 Switching (minimum 2 nos.)</t>
  </si>
  <si>
    <t>Excavation in hard rock which require blasting (including chemical blasting and rock excavated using specialized tools) for allfoundation works including stacking, measuring, disposal etc.for all leads and lifts as per technical specification.</t>
  </si>
  <si>
    <t>Removing,cleaning and washing of existing stones and respreading of stones in switchyard excluding PCC</t>
  </si>
  <si>
    <t>5.5m wide Cement Concrete road with PCC shoulder including 100 mm dia RCC Hume Pipe @ 100 metre interval as per drawing and TS.However, reinforcement steel and and all type concrete shall be paid separately under relevant items</t>
  </si>
  <si>
    <t>3.75m wide Cement Concrete road with PCC shoulder including 100 mm dia RCC Hume Pipe @ 100 metre interval as per drawing and TS.However, reinforcement steel and all type concrete shall be paid separately under relevant items</t>
  </si>
  <si>
    <t xml:space="preserve"> Construction of rail cum road as per drawing including all item such as excavation,compactions, rolling watering, WBM etc. butexcluding concrete reinforcement and structural steel-Section having four rails for auto transformer.</t>
  </si>
  <si>
    <t>Chain link fencing as per tender drawing &amp; technical specification. All type of concrete shall be paid as per relevant items of BPS.</t>
  </si>
  <si>
    <t>Dismantling &amp; Re-erection of Existing fence</t>
  </si>
  <si>
    <t>DISMANTLING OF EXISTING -CONCRETE ROAD .</t>
  </si>
  <si>
    <t>765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</si>
  <si>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765 kV PEB AHU Room for GIS Hall - Civil Works
All civil works  complete as per TS, including - brickwork, finishing (external andinternal), windows etc. However, excavation, concrete (all types) and reinforcement steel shall be measured and paid separately asper respective item of BPS.</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</si>
  <si>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</si>
  <si>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</si>
  <si>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</si>
  <si>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</si>
  <si>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</si>
  <si>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</si>
  <si>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800kV, 3150 A, 50 kA, SF6 GIS ICT feeder bay module as per Section-Project, Technical specification</t>
  </si>
  <si>
    <t>800 kV, 3150A, 50kA, SF6 GIS Tie baymodule(without PIR)  as perSection-Project, Technicalspecification</t>
  </si>
  <si>
    <t>63A, 415V : Interlocked switch socket outdoor Receptacle (type RP) as per technical specifications</t>
  </si>
  <si>
    <t>Lighting Fixture LED Luminaires type SL-L1 as per tech. specifications</t>
  </si>
  <si>
    <t>Type L1 Street Lighting Pole of 6 meter as per technical specification.</t>
  </si>
  <si>
    <t>Reinforcement steel meeting corrosion resistance properties as per IS:1786 and manufacturer specificationâ€‹</t>
  </si>
  <si>
    <t>3.75m wide Bitumen road with earthen shoulder including 100 mm dia RCC Hume Pipe @ 100 metre interval as per drawing and TS (as perDSR item no 16.35 and 16.30.1) and including 225 mm thick WBM in three equal layers of 75 mm each as per CPWD specification.</t>
  </si>
  <si>
    <t>Switchyard Gate excluding Concrete</t>
  </si>
  <si>
    <t>PEB - 765 kV GIS - Civil Works All civil works as per drawing and specifications complete, including - brickwork, finishing(external and internal), windows etc. However, excavation, PCC, RCC and reinforcement shall be paid separately as per BPS.</t>
  </si>
  <si>
    <t>RCC culverts and cable trench crossings including supplying and laying hume pipe 300mm dia of grade (NP-3) excluding concrete as perspecification.</t>
  </si>
  <si>
    <t>Supplying and erecting dewatering pumps- 2 HP</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</si>
  <si>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</si>
  <si>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</si>
  <si>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</si>
  <si>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 xml:space="preserve">RM </t>
  </si>
  <si>
    <t xml:space="preserve">Extn. of 220kV Raigarh S/s     </t>
  </si>
  <si>
    <t xml:space="preserve">GIS PORTION - 220KV GIS Equipments      </t>
  </si>
  <si>
    <t xml:space="preserve">220kV AIS Equipment                     </t>
  </si>
  <si>
    <t>GIS PORTION-Testing &amp; Maintenance Equipm</t>
  </si>
  <si>
    <t xml:space="preserve">Air conditioning &amp; Ventilation system   </t>
  </si>
  <si>
    <t xml:space="preserve">RAJGARH END DPC                         </t>
  </si>
  <si>
    <t xml:space="preserve">CSPTCL END DPC                          </t>
  </si>
  <si>
    <t xml:space="preserve">Illumination System                     </t>
  </si>
  <si>
    <t xml:space="preserve">Fire Fighting System                    </t>
  </si>
  <si>
    <t xml:space="preserve">220kV Insulator and Hardware            </t>
  </si>
  <si>
    <t xml:space="preserve">POWER &amp; CONTROL CABLE                   </t>
  </si>
  <si>
    <t xml:space="preserve">Mandatory spares-220kV                  </t>
  </si>
  <si>
    <t xml:space="preserve">MAIN EARHMAT                            </t>
  </si>
  <si>
    <t xml:space="preserve">VMS                                     </t>
  </si>
  <si>
    <t xml:space="preserve">EOT Crane                               </t>
  </si>
  <si>
    <t xml:space="preserve">LT SWITCHGEAR EXTENSION                 </t>
  </si>
  <si>
    <t xml:space="preserve">GIS PORTION-Mandatory spares-220kV      </t>
  </si>
  <si>
    <t xml:space="preserve">BOQ of Comm Equip Supply Raigarh End    </t>
  </si>
  <si>
    <t xml:space="preserve">BOQ of Comm Equip Supply CSPTCL End     </t>
  </si>
  <si>
    <t xml:space="preserve">BoQ of Comm Equip Mandatory Spares      </t>
  </si>
  <si>
    <t xml:space="preserve">Non Standard Structures-Supply          </t>
  </si>
  <si>
    <t>245kV, 1600 A, 50 kA, SF6 GIS Linefeeder bay module as perSection-Project, Technicalspecification</t>
  </si>
  <si>
    <t>245kV, 1600A, 50kA Single phase SF6 to Air Bushing</t>
  </si>
  <si>
    <t>245 kV, 3000A, 50kA, SF6 GIS Bus barmodule as per Section-Project,Technical specification</t>
  </si>
  <si>
    <t>245kV,1600A, 50kA,3 Single phase/3Phase, SF6 Gas Insulated Bus Duct (GIB)outside GIS Hall alongwith associatedsupport structure(Quantity mentionedhere is for 3 Phase type)</t>
  </si>
  <si>
    <t>245KV, 3000A, 50KA SINGLE PHASE SF6 TO AIR BUSHING</t>
  </si>
  <si>
    <t>245kV,3000A,50kA,3 Single phase/3 Phase,SF6 Gas Insulated Bus Duct (GIB)outside GIS Hall alongwith associatedsupport structure(Quantity mentionedhere is for 3 Phase type)</t>
  </si>
  <si>
    <t>245 kV, 4400pf  Capacitive Voltage Transformer (1- Phase)</t>
  </si>
  <si>
    <t>216kV Surge Arrester (1-phase)</t>
  </si>
  <si>
    <t>245 kV, 1 phase Bus Post Insulator (except for Line Traps)</t>
  </si>
  <si>
    <t>245KV, 1600A, 50KA , 1-PHASE METERING CT WITH 120% EXTENDED CURRENTRATING (2-CORE METERING CT)</t>
  </si>
  <si>
    <t xml:space="preserve">245KV, 1-PHASE METERING ELECTROMAGNETIC VOLTAGE TRANSFORMER (2 COREMETERING
EMVT) </t>
  </si>
  <si>
    <t>SF6 Gas Filling, Evacuating, Filtering, Drying, Pumping &amp; StoragePlant With Spares for 5 Years Operation</t>
  </si>
  <si>
    <t>220kV Line Protection Panel (with Automation)</t>
  </si>
  <si>
    <t>220kV Circuit Breaker Relay Panel with Auto Reclose (with Automation)</t>
  </si>
  <si>
    <t>Augmentation of existing 220kV bus bar protection scheme.(No. of baysas per specification)-(with Automation)</t>
  </si>
  <si>
    <t>Augmentation of Substation automation System for 220kV bay as perTechnical Specification</t>
  </si>
  <si>
    <t>AIRCONDITIONING SYSTEM FOR LCR IN 245KV GIS BUILDING</t>
  </si>
  <si>
    <t>Ventillation system for 220KV GIS Hall</t>
  </si>
  <si>
    <t>LED FLOOD LIGHT LUMINARIESTYPE FL-1 (150W) AS PER TECHNICALSPECIFICATION</t>
  </si>
  <si>
    <t>Fire Detection and Alarm System for 220kV GIS Hall</t>
  </si>
  <si>
    <t>HYDRANT SYSTEM, COMPLETE U/G PIPING AND ACCESSORIES ETC. OUTSIDE THEPUMP HOUSE FOR 220KV GIS BUILDING.</t>
  </si>
  <si>
    <t>Erection Hardware for 220kV DM-type layout for GIS terminationarrangement-Line bay as per technical specification</t>
  </si>
  <si>
    <t>220KV SUSPENSION INSULATOR STRING  AND ASSOCIATED HARDWARE FITTINGSWITH DROP CLAMP SUITABLE FOR QUAD CONDUCTOR</t>
  </si>
  <si>
    <t>220KV  TENSION INSULATOR STRING AND ASSOCIATED HARDWARE FITTINGS WITHTURN BUCKLE SUITABLE FOR SINGLE CONDUCTOR</t>
  </si>
  <si>
    <t>220KV SUSPENSION INSULATOR STRING  AND ASSOCIATED HARDWARE FITTINGSWITH DROP CLAMP SUITABLE FOR SINGLR CONDUCTOR</t>
  </si>
  <si>
    <t>Spare-245kV CVT</t>
  </si>
  <si>
    <t>Spare-216kV Surge Arrester</t>
  </si>
  <si>
    <t>Spare-245kV CT</t>
  </si>
  <si>
    <t>EOT Crane for GIS Building for 220kV GIS Station</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</si>
  <si>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</si>
  <si>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</si>
  <si>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</si>
  <si>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</si>
  <si>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</si>
  <si>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</si>
  <si>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</si>
  <si>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</si>
  <si>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</si>
  <si>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</si>
  <si>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</si>
  <si>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</si>
  <si>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220KV GIS- 3000A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</si>
  <si>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</si>
  <si>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</si>
  <si>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</si>
  <si>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</si>
  <si>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</si>
  <si>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</si>
  <si>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</si>
  <si>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</si>
  <si>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</si>
  <si>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</si>
  <si>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</si>
  <si>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</si>
  <si>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</si>
  <si>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</si>
  <si>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</si>
  <si>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</si>
  <si>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</si>
  <si>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</si>
  <si>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</si>
  <si>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</si>
  <si>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</si>
  <si>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</si>
  <si>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</si>
  <si>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</si>
  <si>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</si>
  <si>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</si>
  <si>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</si>
  <si>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</si>
  <si>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</si>
  <si>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</si>
  <si>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</si>
  <si>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</si>
  <si>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</si>
  <si>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</si>
  <si>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</si>
  <si>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</si>
  <si>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</si>
  <si>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L16.2 SFP</t>
  </si>
  <si>
    <t>24F (DWSM) APPROACH FIBRE OPTIC CABLE</t>
  </si>
  <si>
    <t>GI PIPE INSTALLATION HARDWARE FOR APPROACH CABLING</t>
  </si>
  <si>
    <t>GI ELBOW INSTALLATION HARDWARE FOR APPROAH CABLING</t>
  </si>
  <si>
    <t>GI FLEXIBLE CONDUIT INSTALLATION HARDWARE FOR APPROAH CABLING</t>
  </si>
  <si>
    <t>SFP S4.1</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</si>
  <si>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</si>
  <si>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</si>
  <si>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</si>
  <si>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Fabrication, galvanising and supply of  Equipment Support (Pipe)Structures to be designed during detailed engineering</t>
  </si>
  <si>
    <t xml:space="preserve">Aug of ICT at KPS3               </t>
  </si>
  <si>
    <t xml:space="preserve">765Kv AIS Equipment                     </t>
  </si>
  <si>
    <t xml:space="preserve">765kV GIS Portion                       </t>
  </si>
  <si>
    <t xml:space="preserve">400Kv AIS Equipment                     </t>
  </si>
  <si>
    <t xml:space="preserve">400kV GIS Portion                       </t>
  </si>
  <si>
    <t xml:space="preserve">Testing and Maintenace Equipment        </t>
  </si>
  <si>
    <t xml:space="preserve">765kV C&amp;R Panels                        </t>
  </si>
  <si>
    <t xml:space="preserve">400kV C&amp;R Panels                        </t>
  </si>
  <si>
    <t xml:space="preserve">AC&amp;Ventilation system                   </t>
  </si>
  <si>
    <t xml:space="preserve">Cable                                   </t>
  </si>
  <si>
    <t xml:space="preserve">Indoor Illumination                     </t>
  </si>
  <si>
    <t xml:space="preserve">Outdoor Illumination                    </t>
  </si>
  <si>
    <t xml:space="preserve">765kV GIS Portion Mandetory spares      </t>
  </si>
  <si>
    <t xml:space="preserve">400kV GIS Portion Mandetory spare       </t>
  </si>
  <si>
    <t xml:space="preserve">Other Mandatory spare                   </t>
  </si>
  <si>
    <t xml:space="preserve">Equipment Structures                    </t>
  </si>
  <si>
    <t xml:space="preserve">HDPE Pipe                               </t>
  </si>
  <si>
    <t>EXTENSION OF 800 KV, 3150A, 50KA, SF6 GIS AUXILIARY BUS MODULE FORSPARE TRANSFORMER AS PER SECTION-PROJECT, TECHNICAL SPECIFICATION</t>
  </si>
  <si>
    <t>420kV, 3150 A, 63 kA, SF6 GIS ICT feederbay module as per Section-Project,Technical specification</t>
  </si>
  <si>
    <t>420KV, 3150 A, 63 KA, SF6 GIS ICT FEEDER BAY MODULE FOR IV SIDECONNECTION WITH 765KV ICT AS PER SECTION-PROJECT, TECHNICALSPECIFICATION</t>
  </si>
  <si>
    <t>420kV, 3150 A, 63 kA, SF6 GIS Tie baymodule(without PIR) as perSection-Project, Technicalspecification</t>
  </si>
  <si>
    <t>Controlled switching device for 420 kV, 3 phase circuit breaker</t>
  </si>
  <si>
    <t>420KV, 3150A, 63KA SF6 TO AIR BUSHING including support structure</t>
  </si>
  <si>
    <t>420kV, 3000A, 63kA, Single phase, SF6Gas Insulated Bus Duct (GIB) outsideGIS Hall alongwith associated supportstructure</t>
  </si>
  <si>
    <t>420KV, 4000A,63KA GIS BUSBAR MODULE EXTENSION</t>
  </si>
  <si>
    <t>EXTENSION OF 420 KV, 3150A, 63KA, SF6 GIS AUXILIARY BUS MODULE FOR SPARETRANSFORMER AS PER SECTION-PROJECT, TECHNICAL SPECIFICATION</t>
  </si>
  <si>
    <t>EOT Crane for GIS Building for 400kV GIS station</t>
  </si>
  <si>
    <t>SF6 Gas processing Unit for 400kV GIS station</t>
  </si>
  <si>
    <t>Current transformer (33kV) for transformer Netural along with supportstructure &amp; terminal connector</t>
  </si>
  <si>
    <t>Augmentation of existing 765kV bus bar protection scheme.(No. of baysas per specification)-(with Automation)</t>
  </si>
  <si>
    <t>400kV Circuit Breaker Relay Panel with Auto Reclose (with Automation)</t>
  </si>
  <si>
    <t>Augmentation of existing 400kV bus bar protection scheme.(No. of baysas per specification)-(with Automation)</t>
  </si>
  <si>
    <t>Augmentation of Substation automation System for 400kV Main bay as perTechnical Specification</t>
  </si>
  <si>
    <t>Augmentation of Substation automation System for 400kV Tie bay as perTechnical Specification</t>
  </si>
  <si>
    <t>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t>
  </si>
  <si>
    <t>Ventillation system for 400KV GIS Hall</t>
  </si>
  <si>
    <t>Air conditioning sys-400kV GIS Hall LCC</t>
  </si>
  <si>
    <t>Illumination system for 765KV GIS Hall</t>
  </si>
  <si>
    <t>Illumination system for 400KV GIS Hall</t>
  </si>
  <si>
    <t>Outdoor Power Receptacle for oilfiltration unit (250A)</t>
  </si>
  <si>
    <t>Fire Detection and Alarm System for 400kV GIS Hall</t>
  </si>
  <si>
    <t>765KV GIS-ONE POLE OF 3150A CIRCUIT BREAKER WITHOUT PIR WITHINTERRUPTER, MAIN CIRCUIT, ENCLOSURE AND OPERATING MECHANISM COMPLETEIN ALL RESPECT</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</si>
  <si>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</si>
  <si>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</si>
  <si>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</si>
  <si>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</si>
  <si>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</si>
  <si>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</si>
  <si>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</si>
  <si>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</si>
  <si>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</si>
  <si>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</si>
  <si>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</si>
  <si>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</si>
  <si>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</si>
  <si>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</si>
  <si>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</si>
  <si>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</si>
  <si>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</si>
  <si>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</si>
  <si>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</si>
  <si>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</si>
  <si>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</si>
  <si>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</si>
  <si>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MOTOR FOR DRIVE MECHANISM FOR 400KV GIS FAST EARTHING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</si>
  <si>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</si>
  <si>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</si>
  <si>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400KV GIS- SINGLE PHASE VT WITH ASSOCIATED ENCLOSURE COMPLETE IN ALLRESPECT</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</si>
  <si>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</si>
  <si>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</si>
  <si>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</si>
  <si>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</si>
  <si>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</si>
  <si>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</si>
  <si>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</si>
  <si>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</si>
  <si>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</si>
  <si>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SPARES FOR 336KV SURGE ARRESTER</t>
  </si>
  <si>
    <t>SPARES FOFIRE PROTECTION SYSTEM</t>
  </si>
  <si>
    <t xml:space="preserve"> SUPPLYING OF HDPE PIPE FOR OUTDOOR CABLE LAYING AS PER TECHNICALSPECIFICATIONS.</t>
  </si>
  <si>
    <t xml:space="preserve">Extn of 765/400kV Padghe (PG) GIS S/s   </t>
  </si>
  <si>
    <t xml:space="preserve">765/400KV Maheshwaram GIS S/s Extn.     </t>
  </si>
  <si>
    <t xml:space="preserve">GIS PORTION-765KV                       </t>
  </si>
  <si>
    <t xml:space="preserve">GIS PORTION-400KV                       </t>
  </si>
  <si>
    <t xml:space="preserve">36kV AIS EQUIPMENT                      </t>
  </si>
  <si>
    <t xml:space="preserve">Erection Hardware for 765 kV S/Y        </t>
  </si>
  <si>
    <t xml:space="preserve">Erection Hardware for 420 kV GIS        </t>
  </si>
  <si>
    <t xml:space="preserve">CSD                                     </t>
  </si>
  <si>
    <t xml:space="preserve">CRP for 765kV Bays                      </t>
  </si>
  <si>
    <t xml:space="preserve">CRP for  420kV Bays with SAS            </t>
  </si>
  <si>
    <t xml:space="preserve">SAS-AUG                                 </t>
  </si>
  <si>
    <t xml:space="preserve">LT SWITCHGEAR                           </t>
  </si>
  <si>
    <t xml:space="preserve">AIR CONDITIONING &amp; VENTILATION SYSTEM   </t>
  </si>
  <si>
    <t xml:space="preserve">FIRE FIGHTING SYSTEM                    </t>
  </si>
  <si>
    <t xml:space="preserve">ILLUMINATION SYSTEM                     </t>
  </si>
  <si>
    <t xml:space="preserve">Mandatory Spare LOT                     </t>
  </si>
  <si>
    <t xml:space="preserve">SUPPLY OF STEEL STRUCTURES              </t>
  </si>
  <si>
    <t xml:space="preserve">765KV MANDATORY SPARE-GIS PORTION       </t>
  </si>
  <si>
    <t xml:space="preserve">400KV MANDATORY SPARE-GIS PORTION       </t>
  </si>
  <si>
    <t>3150A, 63KA, 1SEC SINGLE PHASE 420KV SF6 TO AIR BUSHING</t>
  </si>
  <si>
    <t>420 kV, 3150 A, 63 kA, SF6 GIS Linefeeder bay module(without PIR) as perSection-Project, Technicalspecification</t>
  </si>
  <si>
    <t>Controlled Switching Device for 420 kV, 3-ph Circuit Breaker</t>
  </si>
  <si>
    <t>400KV CIRCUIT BREAKER RELAY PANEL (WITH AUTOMATION)</t>
  </si>
  <si>
    <t>1.1KV GRADE 1CX300 SQMM (XLPE) POWER CABLE</t>
  </si>
  <si>
    <t>Ventillation system for 400kV GIS Hall Ext</t>
  </si>
  <si>
    <t>FIRE PROTECTION SYSTEM FOR LOCAL RELAY ROOM FOR 400KV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</si>
  <si>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</si>
  <si>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</si>
  <si>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</si>
  <si>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</si>
  <si>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</si>
  <si>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</si>
  <si>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</si>
  <si>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</si>
  <si>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</si>
  <si>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</si>
  <si>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</si>
  <si>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</si>
  <si>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</si>
  <si>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</si>
  <si>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</si>
  <si>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</si>
  <si>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IV</t>
  </si>
  <si>
    <t xml:space="preserve">765KV AIS EQUIPMENT                     </t>
  </si>
  <si>
    <t xml:space="preserve">400KV AIS EQUIPMENT                     </t>
  </si>
  <si>
    <t xml:space="preserve">TESTING &amp; MAINTENANCE EQPT-GIS PORTION  </t>
  </si>
  <si>
    <t xml:space="preserve">36KV AIS EQUIPMENT                      </t>
  </si>
  <si>
    <t xml:space="preserve">CONTROL &amp; RELAY PANEL-765KV             </t>
  </si>
  <si>
    <t xml:space="preserve">CONTROL &amp; RELAY PANEL-400KV             </t>
  </si>
  <si>
    <t xml:space="preserve">SUBSTATION AUTOMATION SYSTEM            </t>
  </si>
  <si>
    <t xml:space="preserve">ERECTION HARDWARE                       </t>
  </si>
  <si>
    <t xml:space="preserve">FIRE PROTECTION SYSTEM                  </t>
  </si>
  <si>
    <t xml:space="preserve">AUGMENTATION OF VMS SYSTEM              </t>
  </si>
  <si>
    <t xml:space="preserve">MANDATOTY SPARES                        </t>
  </si>
  <si>
    <t xml:space="preserve">Supply of Structure                     </t>
  </si>
  <si>
    <t>800 KV, 3150A, 50KA, SF6 GIS AUXILIARY BUS MODULE EXTN FOR SPAREREACTOR ASPER SECTION-PROJECT, TECHNICAL SPECIFICATION</t>
  </si>
  <si>
    <t>420KV, 3000A, 63KA, SINGLE PHASE, SF6 GAS INSULATED BUS DUCT (GIB)OUTSIDE GIS HALL ALONGWITH ASSOCIATED SUPPORT STRUCTURE, ETC. AS PERTECHNICAL SPECIFICATION</t>
  </si>
  <si>
    <t>FIRE PROTECTION SYSTEM FOR LOCAL RELAY ROOM FOR 400KV GIS- EXTENSION</t>
  </si>
  <si>
    <t>FIRE PROTECTION SYSTEM-400KVGIS HALL EXENSION</t>
  </si>
  <si>
    <t xml:space="preserve">Aug of ICT at KPS3       </t>
  </si>
  <si>
    <t xml:space="preserve">Insta. 765kV AIS Equipment              </t>
  </si>
  <si>
    <t xml:space="preserve">Insta. 765kV GIS Portion                </t>
  </si>
  <si>
    <t xml:space="preserve">Insta. 400kV AIS Equipment              </t>
  </si>
  <si>
    <t xml:space="preserve">Insta. 400kV GIS Portion                </t>
  </si>
  <si>
    <t xml:space="preserve">Insta. of Testing &amp; Maint equipment     </t>
  </si>
  <si>
    <t xml:space="preserve">Insta. of 36kV Equipment                </t>
  </si>
  <si>
    <t xml:space="preserve">Insta. of 765kV C&amp;R Panel               </t>
  </si>
  <si>
    <t xml:space="preserve">Insta. 400kV C&amp;R Panels                 </t>
  </si>
  <si>
    <t xml:space="preserve">Insta. Substation Automation System     </t>
  </si>
  <si>
    <t xml:space="preserve">Insta. Erection Hardware                </t>
  </si>
  <si>
    <t xml:space="preserve">Insta. Ac &amp; Ventilation system          </t>
  </si>
  <si>
    <t xml:space="preserve">Insta. Cable                            </t>
  </si>
  <si>
    <t xml:space="preserve">Insta. Indoor Illumination              </t>
  </si>
  <si>
    <t xml:space="preserve">Insta. Outdoor Illumination             </t>
  </si>
  <si>
    <t xml:space="preserve">Insta. Fire protection system           </t>
  </si>
  <si>
    <t xml:space="preserve">Insta.Main Earthmat                     </t>
  </si>
  <si>
    <t xml:space="preserve">Insta VMS                               </t>
  </si>
  <si>
    <t xml:space="preserve">Insta of LT switchgear                  </t>
  </si>
  <si>
    <t>Extension of 800 kV, 3150A, 50kA, SF6 GIS Auxiliary bus module for spare Transformer as per Section-Project, Technical specification</t>
  </si>
  <si>
    <t>420 kV Bus Post Insulator (Except for wave traps)</t>
  </si>
  <si>
    <t>420kV, 3150 A, 63 kA, SF6 GIS ICT feeder bay module as per Section-Project, Technical specification</t>
  </si>
  <si>
    <t>420kV, 3150 A, 63 kA, SF6 GIS Tie bay module(without PIR) as per Section-Project, Technical specification</t>
  </si>
  <si>
    <t>420kV, 3000A/3150, 63kA,  Single phase, SF6 Gas Insulated Bus Duct (GIB) outsideGIS Hall along with associated support structure</t>
  </si>
  <si>
    <t>420kV, SF6 to Air Bushing alongwithassociated support structure for 3150A,63 kA for 1 sec. Single Phase</t>
  </si>
  <si>
    <t>EXTENSION OF 420 KV, 3150A, 63KA, SF6 GIS AUXILIARY BUS MODULE FOR SPARE TRANSFORMER AS PER SECTION-PROJECT, TECHNICAL SPECIFICATION</t>
  </si>
  <si>
    <t>Extension of 420kV , 4000 A, 63 kA3 -phase SF6 GIS bus bar</t>
  </si>
  <si>
    <t>420kV, 3150 A, 63 kA, SF6 GIS ICT feeder bay module for IV side connection with 765kV ICT as per Section-Project, Technicalspecification</t>
  </si>
  <si>
    <t>Current transformer (33kV) for transformer Netural along with support structure &amp; terminal connector</t>
  </si>
  <si>
    <t>Augmentation of   Substation automation System for 400kV Main bay as per Technical Specification</t>
  </si>
  <si>
    <t>Augmentation of   Substation automation System for 400kV Tie bay as per Technical Specification</t>
  </si>
  <si>
    <t>Bus post insulators, spacers, equipment support structures, conductors, Al tube, clamp, connectors (including 765kV, 400kV, tertiaryand neutural bushing terminal connectors etc) for arrangement of netural formation for Transformer(s), DELTA formation for one bank(each bank comprises of 3 single phase units of Autotransformers) and making connection arrangement to connect spare unit in placeof any unit of the bank without physical shifting</t>
  </si>
  <si>
    <t>Airconditioning system-LCR-400kV GIS HALL</t>
  </si>
  <si>
    <t>Lighting Fixture LED Luminaires type FL2 as per tech. specifications</t>
  </si>
  <si>
    <t>LED Flood Light Luminaries Type-FL-1 as per technical specification</t>
  </si>
  <si>
    <t>5Kg dry chemical powered type Portable Fire extinguisher</t>
  </si>
  <si>
    <t>Dismantling &amp; re-erection of Sub Distribution board as per Technical Specification.</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</si>
  <si>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</si>
  <si>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</si>
  <si>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</si>
  <si>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Removing,cleaning and washing of existing stones and respreading of stones in switchyard after doing anti-weed treatment excludingPCC</t>
  </si>
  <si>
    <t>PEB - 400 kV GIS - Civil Works. All civil works as per drawing and specifications complete, including - brickwork, finishing(external and internal), windows etc. However, excavation, PCC, RCC and reinforcement shall be paid separately as per BPS.</t>
  </si>
  <si>
    <t>400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</si>
  <si>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400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</si>
  <si>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Providing and laying of granular material blanket by using clean medium to coarse sand over the top of the stone column. The blanketmaterial should be laid after ensuring complete removal of slush deposited during boring/charging operations etc., The granularblanket shall be compacted by suitable means such as rolling or tamping to densify the layer. The rates is inclusive of allmaterials, labour, T&amp;P etc. required for  completion of the work in all respect.The compacted layer  shall be measured for thepayment purpose.</t>
  </si>
  <si>
    <t>Routine vertical load testing of single stone column of 800 mm dia for design load intensity  as per IS:15284(Pt.I):2003, completewith all labour, equipment, kentiledge, material etc</t>
  </si>
  <si>
    <t>16.11 Dry stone pitching 22.5 cm thick including supply of stones and preparing surface complete.</t>
  </si>
  <si>
    <t>Providing &amp; making Gabion structure with Mechanically Woven Double Twisted Hexagonal Shaped Wire mesh Gabion Boxes as per IS16014:2012,MORTH Clause 2500, of required size, Mesh Type 10x12(D=100 mm with tolerance of Â± 2%) Zinic+PVC coated, Mesh wirediameter2.7/3.7mm, mechanically edged/selvedged with partitions at every 1m interval and shall have minimum 10 numbers of openingsper meter of mesh perpendicular to twist, tying with lacing wire of diameter 2.2/3.2mm(ID/OD), supplied @3% by weight of Gabionboxes, filled with boulders with least dimension of 200 mm, as per drawing, all complete as per directions of Engineer-incharge.</t>
  </si>
  <si>
    <t>LAYING OF HDPE PIPE FOR OUTDOOR CABLE LAYING AS PER TECHNICAL SPECIFICATIONS.</t>
  </si>
  <si>
    <t>PULL PITS FOR HDPE PIPE TYPE OUT DOOR CABLE TRENCHES AS PER TECHNICAL SPECIFICATIONS</t>
  </si>
  <si>
    <t xml:space="preserve">civil work-erection of steel structure  </t>
  </si>
  <si>
    <t xml:space="preserve">Civil Work                              </t>
  </si>
  <si>
    <t>800 KV, 3150A, 50KA, SF6 GIS AUXILIARY BUS MODULE EXTN FOR SPARE REACTOR ASPER SECTION-PROJECT, TECHNICAL SPECIFICATION</t>
  </si>
  <si>
    <t>420kV, 3000A, 63kA, Single phase, SF6 Gas Insulated Bus Duct (GIB) outside GIS Hall alongwith associated support structure, etc. asper Technical Specification</t>
  </si>
  <si>
    <t>420 kV, 3150 A, 63 kA, SF6 GIS Line feeder bay module(without PIR) as per Section-Project, Technical specification</t>
  </si>
  <si>
    <t>Augmentation of existing 400kV bus bar protection scheme.(No. of bays as per specification)-(with Automation)</t>
  </si>
  <si>
    <t xml:space="preserve">Erection of  Equipment Support (Pipe) Structures to be designed during detailed engineering.
</t>
  </si>
  <si>
    <t>PEB - Ext of 400 kV GIS - Civil Works. All civil works as per drawing and specifications complete, including - brickwork, finishing(external and internal), windows etc. However, excavation, PCC, RCC and reinforcement shall be paid separately as per BPS.</t>
  </si>
  <si>
    <t xml:space="preserve">800kV, 50kA GIS Equipment               </t>
  </si>
  <si>
    <t xml:space="preserve">420kV, 63kA GIS Equipment               </t>
  </si>
  <si>
    <t xml:space="preserve">CRP for 420kV Bays with SAS             </t>
  </si>
  <si>
    <t xml:space="preserve">ERECTION OF STEEL STRUCTURES            </t>
  </si>
  <si>
    <t xml:space="preserve">CIVIL WORKS                             </t>
  </si>
  <si>
    <t>400kV Circuit Breaker Relay Panel (with Automation)</t>
  </si>
  <si>
    <t>Interfacing of relays under present scope with existing SAS including database, displays devlopment of additional displays &amp; reportand upgradation of hardware and software etc as per the requirement for completion of work under present scope</t>
  </si>
  <si>
    <t>Fire Protection System for local relay room for 400kV GIS</t>
  </si>
  <si>
    <t>Lighting Fixture LED Luminaires type FL-1 as per tech. specifications</t>
  </si>
  <si>
    <t>Construction of rail cum road as per drawing including all item such as excavation,compactions, rolling watering, WBM etc. butexcluding concrete reinforcement and structural steel-Section having four rails</t>
  </si>
  <si>
    <t>Drains section A-A including culverts but excluding concrete &amp; reinforcement steel</t>
  </si>
  <si>
    <t>Drains Section B-B including culverts but excluding concrete &amp; reinforcement steel</t>
  </si>
  <si>
    <t>Drains Section C-C including culverts but excluding concrete &amp; reinforcement steel</t>
  </si>
  <si>
    <t>Drains Section D-D  including culverts but excluding concrete &amp; reinforcement steel</t>
  </si>
  <si>
    <t xml:space="preserve"> Demolishing RCC work including stacking of steel bars and disposal of unserviceable material.</t>
  </si>
  <si>
    <t xml:space="preserve">Extn. of 220kV Raigarh S/s       </t>
  </si>
  <si>
    <t>Install_GIS PORTION-220KV GIS Equipments</t>
  </si>
  <si>
    <t xml:space="preserve">Install_220kV AIS Equipment             </t>
  </si>
  <si>
    <t xml:space="preserve">Install_Control &amp; Relay Panel           </t>
  </si>
  <si>
    <t xml:space="preserve">Install_Substation Automation System    </t>
  </si>
  <si>
    <t xml:space="preserve">Install_RAJGARH END DPC                 </t>
  </si>
  <si>
    <t xml:space="preserve">Install_CSPTCL END DPC                  </t>
  </si>
  <si>
    <t xml:space="preserve">Install_Illumination System             </t>
  </si>
  <si>
    <t xml:space="preserve">Install_Fire Fighting System            </t>
  </si>
  <si>
    <t xml:space="preserve">Install_Erection Hardware               </t>
  </si>
  <si>
    <t xml:space="preserve">Install_220kV Insulator and Hardware    </t>
  </si>
  <si>
    <t xml:space="preserve">Install_POWER &amp; CONTROL CABLE           </t>
  </si>
  <si>
    <t xml:space="preserve">Install_MAIN EARTHMAT                   </t>
  </si>
  <si>
    <t xml:space="preserve">Install_VMS                             </t>
  </si>
  <si>
    <t xml:space="preserve">Install_EOT Crane                       </t>
  </si>
  <si>
    <t xml:space="preserve">Install of Comm Equip Raigarh End       </t>
  </si>
  <si>
    <t xml:space="preserve">Install of Comm Equip CSPTCL End        </t>
  </si>
  <si>
    <t xml:space="preserve">Non Standard Structures-Service         </t>
  </si>
  <si>
    <t>245kV, 1600 A, 50 kA, SF6 GIS  Line feeder bay module for connecting Overhead line (Air/SF6) with GIS through gas insulatedinterconnection bus etc</t>
  </si>
  <si>
    <t>245kV,1600A, 50 kA for 1 sec SF6 to Air Bushing</t>
  </si>
  <si>
    <t>245 kV, 3000A, 50kA, 3 single phase(isolated), SF6 gas insulated, metalenclosed bus bars to interconnect eachof Circuit Breaker bay module completewith voltage transformer, disconnectorswith grounding switch, local controlcubicle, SF6 gas monitoring system forthe complete bus</t>
  </si>
  <si>
    <t>245kV,1600A, 50kA,3 Single phase/3Phase,  SF6 Gas Insulated Bus Duct(GIB) outside GIS Hall alongwithassociated support structure(Quantitymentioned here is for 3 Phase type)</t>
  </si>
  <si>
    <t>245kV, 3000A, 50kA Single phase SF6 to Air Bushing</t>
  </si>
  <si>
    <t>245 kV,1 phase Bus Post Insulator (except for Line Traps)</t>
  </si>
  <si>
    <t>245KV, 1600A, 50KA , 1-PHASE METERING CT WITH 120% EXTENDED CURRENT RATING (2-CORE METERING CT)</t>
  </si>
  <si>
    <t xml:space="preserve">245kV, 1-Phase Metering Electromagnetic Voltage Transformer (2 Core metering
EMVT) </t>
  </si>
  <si>
    <t>Augmentation of existing 220kV bus bar protection scheme.(No. of bays as per specification)-(with Automation)</t>
  </si>
  <si>
    <t>Augmentation of   Substation automation System for 220kV bay as per Technical Specification</t>
  </si>
  <si>
    <t>Hydrant system, complete U/G piping and accessories etc. outside the Pump House for 220kV GIS Building Extension.</t>
  </si>
  <si>
    <t>Erection Hardware for 220kV DM-type layout for GIS termination arrangement-Line bay as per specification</t>
  </si>
  <si>
    <t>220KV SUSPENSION INSULATOR STRING  AND ASSOCIATED HARDWARE FITTINGS WITH DROP CLAMP SUITABLE FOR QUAD CONDUCTOR</t>
  </si>
  <si>
    <t>220KV  TENSION INSULATOR STRING AND ASSOCIATED HARDWARE FITTINGS WITH TURN BUCKLE SUITABLE FOR SINGLE CONDUCTOR</t>
  </si>
  <si>
    <t>220KV SUSPENSION INSULATOR STRING  AND ASSOCIATED HARDWARE FITTINGS WITH DROP CLAMP SUITABLE FOR SINGLR CONDUCTOR</t>
  </si>
  <si>
    <t>Optical Interface Cards/SFP# -L16.2 for SDH Equipment-STM-16</t>
  </si>
  <si>
    <t>Fibre Optic Approach cabling: Including installation hardware like GI pipe, elbow, conduits, accessories etc.: 24 Fibre</t>
  </si>
  <si>
    <t>Optical Interface Cards/SFP# -S4.1 SDH Equipment -STM-4</t>
  </si>
  <si>
    <t>3.75m wide Concrete road (including all crossings) as per drawing except reinforcement &amp; concrete in Switchyard</t>
  </si>
  <si>
    <t>New chain Link Fencing excluding concrete</t>
  </si>
  <si>
    <t>PEB - 220 kV GIS - Civil Works. All civil works as per drawing and specifications complete, including - brickwork,finishing(external and internal), windows etc. However, excavation, PCC, RCC and reinforcement shall be paid separately as per BPS</t>
  </si>
  <si>
    <t>220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</si>
  <si>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220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</si>
  <si>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Dismantling of RCC in foundation including disposal of debris and reinforcement bars of dismantled RCC works within substationboundaries as per direction of enginner incahrge</t>
  </si>
  <si>
    <t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t>
  </si>
  <si>
    <t>SS118</t>
  </si>
  <si>
    <t>Spec. No.:CC/NT/W-GIS/DOM/A00/23/10675</t>
  </si>
  <si>
    <t>800kV, 4000A, 50kA, Single phase, SF6 Gas Insulated Bus Duct (GIB)outside GIS Hall alongwith associated support structure</t>
  </si>
  <si>
    <t>420kV, 4000A,63kA, Single phase SF6 GasInsulated Bus Duct (GIB) outside GISHall alongwith associated supportstructure</t>
  </si>
  <si>
    <t xml:space="preserve">765KV and 400KV AIS Equipment           </t>
  </si>
  <si>
    <t>800kV 4000 Amps, GIS Single phase bus duct</t>
  </si>
  <si>
    <t>Supply and Installation of 800mm dia vibro stone columns as per approved drawing, using bottom feed method as per IS 15284 (PT-1),2003 as per site requirements including all T&amp;Ps, materials etc. complete in all respect. This includes setting up of column, supplyof required stone aggregate, feeding of the stone from the stone stack, automatic real time monitoring of depth and compactioneffect for each column, preparation of records, submission and preparation of as built drawings etc. The rates are inclusive of allmaterials, labour, T&amp;P etc. required for completion of the work in all respect.Mode of Measurement - For payment purpose, length ofboring shall be measured from Stone Column Cut-off Level to Termination level of Stone Column.</t>
  </si>
  <si>
    <t>Routine vertical load testing (Plate load test) of group of 3 stone columns of 800 mm dia as per approved drawing andIS:15284(Pt.I):2003, complete with all labour, equipment, kentledge, material etc.</t>
  </si>
  <si>
    <t>Schedule - 3 (rev-1)</t>
  </si>
  <si>
    <t>Schedule-1(rev-1)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</si>
</sst>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4"/>
      <color rgb="FF000000"/>
      <name val="Calibri"/>
      <family val="2"/>
    </font>
    <font>
      <b/>
      <sz val="14"/>
      <color theme="1"/>
      <name val="Book Antiqua"/>
      <family val="1"/>
    </font>
    <font>
      <b/>
      <sz val="14"/>
      <color rgb="FFFF0000"/>
      <name val="Book Antiqua"/>
      <family val="1"/>
    </font>
    <font>
      <b/>
      <sz val="16"/>
      <name val="Book Antiqua"/>
      <family val="1"/>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45">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Font="1" applyBorder="1" applyAlignment="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2"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wrapText="1" indent="2"/>
    </xf>
    <xf numFmtId="0" fontId="4" fillId="0" borderId="0" xfId="73" applyAlignment="1">
      <alignment vertical="center" wrapText="1"/>
    </xf>
    <xf numFmtId="175" fontId="7" fillId="0" borderId="0" xfId="73" applyNumberFormat="1" applyFont="1" applyAlignment="1">
      <alignment horizontal="left" vertical="center" indent="1"/>
    </xf>
    <xf numFmtId="0" fontId="4" fillId="3" borderId="0" xfId="73" applyFill="1" applyAlignment="1">
      <alignment vertical="center"/>
    </xf>
    <xf numFmtId="0" fontId="4" fillId="3" borderId="0" xfId="73" applyFill="1" applyAlignment="1" applyProtection="1">
      <alignment vertical="center"/>
      <protection locked="0"/>
    </xf>
    <xf numFmtId="0" fontId="4" fillId="0" borderId="0" xfId="73" applyAlignment="1">
      <alignment horizontal="left" vertical="center" indent="2"/>
    </xf>
    <xf numFmtId="0" fontId="7" fillId="0" borderId="0" xfId="73" applyFont="1" applyAlignment="1">
      <alignment horizontal="left" vertical="center"/>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43"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3" fillId="0" borderId="0" xfId="114" applyFont="1" applyAlignment="1" applyProtection="1">
      <alignment vertical="top"/>
      <protection hidden="1"/>
    </xf>
    <xf numFmtId="0" fontId="74" fillId="0" borderId="0" xfId="114" applyFont="1" applyAlignment="1" applyProtection="1">
      <alignment vertical="top"/>
      <protection hidden="1"/>
    </xf>
    <xf numFmtId="2" fontId="74" fillId="0" borderId="0" xfId="114" applyNumberFormat="1" applyFont="1" applyAlignment="1" applyProtection="1">
      <alignment vertical="top"/>
      <protection hidden="1"/>
    </xf>
    <xf numFmtId="174" fontId="73"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wrapText="1"/>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2" fillId="0" borderId="0" xfId="0" applyFont="1" applyAlignment="1">
      <alignment horizontal="left" vertical="center" wrapText="1"/>
    </xf>
    <xf numFmtId="0" fontId="1" fillId="0" borderId="5" xfId="0" applyFont="1" applyBorder="1" applyAlignment="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Alignment="1" applyProtection="1">
      <alignment horizontal="left" vertical="center" wrapText="1"/>
      <protection hidden="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2" fillId="0" borderId="0" xfId="0" applyFont="1" applyAlignment="1">
      <alignment vertical="center" wrapText="1"/>
    </xf>
    <xf numFmtId="0" fontId="5" fillId="0" borderId="0" xfId="0" applyFont="1" applyAlignment="1">
      <alignment horizontal="left" vertical="center" wrapText="1"/>
    </xf>
    <xf numFmtId="0" fontId="2" fillId="0" borderId="0" xfId="111" applyNumberFormat="1" applyFont="1" applyFill="1" applyBorder="1" applyAlignment="1" applyProtection="1">
      <alignment horizontal="center" vertical="center" wrapText="1"/>
    </xf>
    <xf numFmtId="0" fontId="1" fillId="0" borderId="0" xfId="115"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75"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6" fillId="0" borderId="9" xfId="0" applyFont="1" applyBorder="1" applyAlignment="1">
      <alignment horizontal="center" vertical="center" wrapText="1"/>
    </xf>
    <xf numFmtId="0" fontId="76" fillId="0" borderId="0" xfId="0" applyFont="1" applyAlignment="1">
      <alignment horizontal="center" vertical="center"/>
    </xf>
    <xf numFmtId="0" fontId="3" fillId="0" borderId="0" xfId="0" applyFont="1" applyAlignment="1">
      <alignment vertical="center" wrapText="1"/>
    </xf>
    <xf numFmtId="0" fontId="75" fillId="10" borderId="9" xfId="0" applyFont="1" applyFill="1" applyBorder="1" applyAlignment="1">
      <alignment vertical="center" wrapText="1"/>
    </xf>
    <xf numFmtId="0" fontId="75" fillId="10" borderId="9" xfId="0" applyFont="1" applyFill="1" applyBorder="1" applyAlignment="1">
      <alignment horizontal="left" vertical="center" wrapText="1"/>
    </xf>
    <xf numFmtId="0" fontId="75" fillId="10" borderId="9" xfId="0" applyFont="1" applyFill="1" applyBorder="1" applyAlignment="1">
      <alignment horizontal="center" vertical="center" wrapText="1"/>
    </xf>
    <xf numFmtId="0" fontId="75" fillId="0" borderId="0" xfId="0" applyFont="1" applyAlignment="1">
      <alignment vertical="center" wrapText="1"/>
    </xf>
    <xf numFmtId="0" fontId="75" fillId="0" borderId="0" xfId="0" applyFont="1" applyAlignment="1">
      <alignment horizontal="center" vertical="center"/>
    </xf>
    <xf numFmtId="0" fontId="76" fillId="0" borderId="0" xfId="0" applyFont="1" applyAlignment="1" applyProtection="1">
      <alignment horizontal="center" vertical="center"/>
      <protection locked="0"/>
    </xf>
    <xf numFmtId="0" fontId="76" fillId="0" borderId="0" xfId="0" applyFont="1" applyAlignment="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7" fillId="0" borderId="9" xfId="0" applyFont="1" applyBorder="1" applyAlignment="1">
      <alignment horizontal="center" vertical="center" wrapText="1"/>
    </xf>
    <xf numFmtId="0" fontId="77" fillId="0" borderId="9" xfId="0" applyFont="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5" fillId="0" borderId="9" xfId="0" applyFont="1" applyBorder="1" applyAlignment="1">
      <alignment vertical="center"/>
    </xf>
    <xf numFmtId="0" fontId="75" fillId="0" borderId="9" xfId="0" applyFont="1" applyBorder="1"/>
    <xf numFmtId="0" fontId="78" fillId="0" borderId="9" xfId="0" applyFont="1" applyBorder="1" applyAlignment="1">
      <alignment horizontal="center" vertical="center"/>
    </xf>
    <xf numFmtId="0" fontId="75" fillId="0" borderId="0" xfId="0" applyFont="1" applyAlignment="1" applyProtection="1">
      <alignment horizontal="center" vertical="center"/>
      <protection locked="0"/>
    </xf>
    <xf numFmtId="0" fontId="75"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7" fillId="11" borderId="9" xfId="0" applyFont="1" applyFill="1" applyBorder="1" applyAlignment="1">
      <alignment horizontal="center" vertical="top" wrapText="1"/>
    </xf>
    <xf numFmtId="0" fontId="77"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7" fillId="0" borderId="9" xfId="0" applyFont="1" applyBorder="1" applyAlignment="1">
      <alignment horizontal="center" vertical="top" wrapText="1"/>
    </xf>
    <xf numFmtId="0" fontId="77" fillId="0" borderId="9" xfId="0" applyFont="1" applyBorder="1" applyAlignment="1">
      <alignment vertical="top" wrapText="1"/>
    </xf>
    <xf numFmtId="0" fontId="76"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9" fillId="0" borderId="9" xfId="0" applyFont="1" applyBorder="1" applyAlignment="1">
      <alignment horizontal="center" vertical="center"/>
    </xf>
    <xf numFmtId="0" fontId="76" fillId="0" borderId="9" xfId="0" applyFont="1" applyBorder="1"/>
    <xf numFmtId="0" fontId="7" fillId="0" borderId="0" xfId="113" applyFont="1" applyAlignment="1" applyProtection="1">
      <alignment vertical="top"/>
      <protection hidden="1"/>
    </xf>
    <xf numFmtId="0" fontId="75"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2" fillId="0" borderId="18" xfId="0" applyFont="1" applyBorder="1" applyAlignment="1">
      <alignment horizontal="center" vertical="center"/>
    </xf>
    <xf numFmtId="0" fontId="75" fillId="3" borderId="14" xfId="109" applyFont="1" applyFill="1" applyBorder="1" applyAlignment="1" applyProtection="1">
      <alignment vertical="top" wrapText="1"/>
      <protection locked="0"/>
    </xf>
    <xf numFmtId="0" fontId="75" fillId="0" borderId="9" xfId="0" applyFont="1" applyBorder="1" applyAlignment="1">
      <alignment vertical="top" wrapText="1"/>
    </xf>
    <xf numFmtId="0" fontId="73" fillId="0" borderId="0" xfId="0" applyFont="1" applyAlignment="1">
      <alignment horizontal="center" vertical="center"/>
    </xf>
    <xf numFmtId="0" fontId="78" fillId="0" borderId="0" xfId="0" applyFont="1" applyAlignment="1">
      <alignment horizontal="center" vertical="center"/>
    </xf>
    <xf numFmtId="0" fontId="75" fillId="0" borderId="9" xfId="0" applyFont="1" applyBorder="1" applyAlignment="1">
      <alignment horizontal="center" vertical="center"/>
    </xf>
    <xf numFmtId="0" fontId="75" fillId="0" borderId="0" xfId="0" applyFont="1" applyAlignment="1">
      <alignment vertical="center"/>
    </xf>
    <xf numFmtId="0" fontId="75" fillId="0" borderId="0" xfId="0" applyFont="1" applyAlignment="1">
      <alignment horizontal="center" vertical="center" wrapText="1"/>
    </xf>
    <xf numFmtId="0" fontId="75" fillId="0" borderId="9" xfId="0" applyFont="1" applyBorder="1" applyAlignment="1">
      <alignment horizontal="center" vertical="top" wrapText="1"/>
    </xf>
    <xf numFmtId="164" fontId="75" fillId="3" borderId="18" xfId="8" applyFont="1" applyFill="1" applyBorder="1" applyAlignment="1" applyProtection="1">
      <alignment horizontal="right" vertical="top" wrapText="1"/>
      <protection locked="0"/>
    </xf>
    <xf numFmtId="164" fontId="75" fillId="9" borderId="9" xfId="8" applyFont="1" applyFill="1" applyBorder="1" applyAlignment="1" applyProtection="1">
      <alignment horizontal="right" vertical="top" wrapText="1"/>
    </xf>
    <xf numFmtId="0" fontId="75" fillId="0" borderId="0" xfId="0" applyFont="1" applyAlignment="1">
      <alignment horizontal="left" vertical="center"/>
    </xf>
    <xf numFmtId="0" fontId="1" fillId="0" borderId="0" xfId="0" applyFont="1" applyAlignment="1">
      <alignment horizontal="justify" vertical="center" wrapText="1"/>
    </xf>
    <xf numFmtId="175" fontId="1" fillId="0" borderId="0" xfId="0" applyNumberFormat="1" applyFont="1" applyAlignment="1">
      <alignment horizontal="justify" vertical="center" wrapText="1"/>
    </xf>
    <xf numFmtId="0" fontId="1" fillId="0" borderId="0" xfId="0" applyFont="1" applyAlignment="1">
      <alignment horizontal="right"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justify" vertical="center"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5"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5"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Alignment="1">
      <alignment horizontal="center" vertical="center"/>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8" fillId="0" borderId="9" xfId="0" applyFont="1" applyBorder="1" applyAlignment="1">
      <alignment horizontal="right" vertical="center"/>
    </xf>
    <xf numFmtId="0" fontId="58" fillId="0" borderId="9" xfId="0" applyFont="1" applyBorder="1" applyAlignment="1">
      <alignment horizontal="center" vertical="center"/>
    </xf>
    <xf numFmtId="0" fontId="58" fillId="0" borderId="9" xfId="0" applyFont="1" applyBorder="1" applyAlignment="1">
      <alignment horizontal="center" vertical="center" wrapText="1"/>
    </xf>
    <xf numFmtId="0" fontId="58" fillId="0" borderId="24" xfId="0" applyFont="1" applyBorder="1" applyAlignment="1">
      <alignment horizontal="center" vertical="center"/>
    </xf>
    <xf numFmtId="0" fontId="58" fillId="0" borderId="25" xfId="0" applyFont="1" applyBorder="1" applyAlignment="1">
      <alignment horizontal="center" vertical="center"/>
    </xf>
    <xf numFmtId="0" fontId="80" fillId="0" borderId="0" xfId="0" applyFont="1" applyAlignment="1">
      <alignment horizontal="center" vertical="center"/>
    </xf>
    <xf numFmtId="0" fontId="62" fillId="0" borderId="0" xfId="0" applyFont="1" applyAlignment="1">
      <alignment vertical="center" wrapText="1"/>
    </xf>
    <xf numFmtId="0" fontId="61" fillId="0" borderId="0" xfId="0" applyFont="1" applyAlignment="1">
      <alignment vertical="center" wrapText="1"/>
    </xf>
    <xf numFmtId="0" fontId="77" fillId="0" borderId="0" xfId="0" applyFont="1" applyAlignment="1">
      <alignment horizontal="center" vertical="center"/>
    </xf>
    <xf numFmtId="0" fontId="77" fillId="0" borderId="0" xfId="0" applyFont="1" applyAlignment="1">
      <alignment horizontal="left" vertical="center"/>
    </xf>
    <xf numFmtId="0" fontId="54" fillId="11" borderId="9" xfId="0" applyFont="1" applyFill="1" applyBorder="1" applyAlignment="1">
      <alignment horizontal="center" vertical="center"/>
    </xf>
    <xf numFmtId="0" fontId="81"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lignment horizontal="center" vertical="center" wrapText="1"/>
    </xf>
    <xf numFmtId="2" fontId="33" fillId="10" borderId="18" xfId="0" applyNumberFormat="1" applyFont="1" applyFill="1" applyBorder="1" applyAlignment="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5" fillId="0" borderId="9" xfId="0" applyFont="1" applyBorder="1" applyAlignment="1" applyProtection="1">
      <alignment horizontal="right" vertical="center"/>
      <protection locked="0"/>
    </xf>
    <xf numFmtId="164" fontId="75" fillId="0" borderId="9" xfId="8" applyFont="1" applyBorder="1" applyAlignment="1">
      <alignment horizontal="right" vertical="center"/>
    </xf>
    <xf numFmtId="164" fontId="78" fillId="0" borderId="9" xfId="8" applyFont="1" applyBorder="1" applyAlignment="1">
      <alignment horizontal="right" vertical="center"/>
    </xf>
    <xf numFmtId="164" fontId="75" fillId="0" borderId="9" xfId="8" applyFont="1" applyBorder="1" applyAlignment="1" applyProtection="1">
      <alignment horizontal="right" vertical="center"/>
      <protection locked="0"/>
    </xf>
    <xf numFmtId="164" fontId="78" fillId="0" borderId="9" xfId="8" applyFont="1" applyBorder="1" applyAlignment="1" applyProtection="1">
      <alignment horizontal="right" vertical="center"/>
      <protection locked="0"/>
    </xf>
    <xf numFmtId="2" fontId="75" fillId="0" borderId="9" xfId="0" applyNumberFormat="1" applyFont="1" applyBorder="1" applyAlignment="1" applyProtection="1">
      <alignment horizontal="right" vertical="center"/>
      <protection locked="0"/>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2"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8"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5" fillId="0" borderId="0" xfId="0" applyFont="1" applyAlignment="1">
      <alignment horizontal="right" vertical="center"/>
    </xf>
    <xf numFmtId="0" fontId="1" fillId="0" borderId="5" xfId="0" applyFont="1" applyBorder="1" applyAlignment="1">
      <alignment horizontal="left" vertical="center"/>
    </xf>
    <xf numFmtId="0" fontId="2" fillId="0" borderId="5" xfId="0" applyFont="1" applyBorder="1" applyAlignment="1">
      <alignment horizontal="center" vertical="center" wrapText="1"/>
    </xf>
    <xf numFmtId="4" fontId="78"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5" fillId="0" borderId="16" xfId="0" applyFont="1" applyBorder="1"/>
    <xf numFmtId="0" fontId="76" fillId="0" borderId="16" xfId="0" applyFont="1" applyBorder="1"/>
    <xf numFmtId="0" fontId="77" fillId="0" borderId="0" xfId="0" applyFont="1" applyAlignment="1">
      <alignment vertical="center"/>
    </xf>
    <xf numFmtId="0" fontId="7" fillId="0" borderId="9" xfId="114" applyFont="1" applyBorder="1" applyAlignment="1" applyProtection="1">
      <alignment horizontal="left" vertical="center" wrapText="1"/>
      <protection hidden="1"/>
    </xf>
    <xf numFmtId="0" fontId="58" fillId="13" borderId="9" xfId="0" applyFont="1" applyFill="1" applyBorder="1" applyAlignment="1">
      <alignment horizontal="center" vertical="center" wrapText="1"/>
    </xf>
    <xf numFmtId="0" fontId="58" fillId="13" borderId="18" xfId="0" applyFont="1" applyFill="1" applyBorder="1" applyAlignment="1">
      <alignment horizontal="center" vertical="top"/>
    </xf>
    <xf numFmtId="0" fontId="82" fillId="13" borderId="0" xfId="0" applyFont="1" applyFill="1" applyAlignment="1">
      <alignment vertical="top"/>
    </xf>
    <xf numFmtId="0" fontId="58" fillId="13" borderId="9" xfId="0" applyFont="1" applyFill="1" applyBorder="1" applyAlignment="1">
      <alignment horizontal="center" vertical="top"/>
    </xf>
    <xf numFmtId="0" fontId="58" fillId="13" borderId="9" xfId="0" applyFont="1" applyFill="1" applyBorder="1" applyAlignment="1">
      <alignment horizontal="center" vertical="top" wrapText="1"/>
    </xf>
    <xf numFmtId="0" fontId="58" fillId="13" borderId="14" xfId="0" applyFont="1" applyFill="1" applyBorder="1" applyAlignment="1">
      <alignment horizontal="center" vertical="top"/>
    </xf>
    <xf numFmtId="0" fontId="58" fillId="13" borderId="15" xfId="0" applyFont="1" applyFill="1" applyBorder="1" applyAlignment="1">
      <alignment horizontal="center" vertical="top"/>
    </xf>
    <xf numFmtId="0" fontId="80" fillId="13" borderId="0" xfId="0" applyFont="1" applyFill="1" applyAlignment="1">
      <alignment horizontal="center" vertical="top"/>
    </xf>
    <xf numFmtId="0" fontId="58" fillId="13" borderId="25" xfId="0" applyFont="1" applyFill="1" applyBorder="1" applyAlignment="1">
      <alignment horizontal="center" vertical="center" wrapText="1"/>
    </xf>
    <xf numFmtId="0" fontId="62" fillId="13" borderId="0" xfId="0" applyFont="1" applyFill="1" applyAlignment="1">
      <alignment vertical="center" wrapText="1"/>
    </xf>
    <xf numFmtId="0" fontId="61" fillId="13" borderId="0" xfId="0" applyFont="1" applyFill="1" applyAlignment="1">
      <alignment vertical="center" wrapText="1"/>
    </xf>
    <xf numFmtId="0" fontId="33" fillId="13" borderId="9" xfId="0" applyFont="1" applyFill="1" applyBorder="1" applyAlignment="1">
      <alignment horizontal="center" vertical="center"/>
    </xf>
    <xf numFmtId="0" fontId="33" fillId="13" borderId="9" xfId="0" applyFont="1" applyFill="1" applyBorder="1" applyAlignment="1">
      <alignment horizontal="center" vertical="center" wrapText="1"/>
    </xf>
    <xf numFmtId="0" fontId="83" fillId="13" borderId="9" xfId="0" applyFont="1" applyFill="1" applyBorder="1" applyAlignment="1">
      <alignment horizontal="center" vertical="center" wrapText="1"/>
    </xf>
    <xf numFmtId="0" fontId="70" fillId="13" borderId="0" xfId="0" applyFont="1" applyFill="1" applyAlignment="1">
      <alignment vertical="center"/>
    </xf>
    <xf numFmtId="0" fontId="71" fillId="13" borderId="0" xfId="0" applyFont="1" applyFill="1" applyAlignment="1">
      <alignment vertical="center"/>
    </xf>
    <xf numFmtId="43" fontId="75" fillId="0" borderId="0" xfId="0" applyNumberFormat="1" applyFont="1" applyAlignment="1">
      <alignment horizontal="center" vertical="center"/>
    </xf>
    <xf numFmtId="43" fontId="5" fillId="0" borderId="0" xfId="0" applyNumberFormat="1" applyFont="1" applyAlignment="1" applyProtection="1">
      <alignment vertical="center"/>
      <protection locked="0"/>
    </xf>
    <xf numFmtId="0" fontId="7" fillId="13" borderId="9" xfId="0" applyFont="1" applyFill="1" applyBorder="1" applyAlignment="1">
      <alignment vertical="top"/>
    </xf>
    <xf numFmtId="0" fontId="1" fillId="13" borderId="18" xfId="0" applyFont="1" applyFill="1" applyBorder="1" applyAlignment="1">
      <alignment horizontal="center" vertical="top"/>
    </xf>
    <xf numFmtId="0" fontId="84" fillId="0" borderId="5" xfId="0" applyFont="1" applyBorder="1" applyAlignment="1">
      <alignment horizontal="right" vertical="center" wrapText="1"/>
    </xf>
    <xf numFmtId="0" fontId="85" fillId="0" borderId="5" xfId="0" applyFont="1" applyBorder="1" applyAlignment="1">
      <alignment horizontal="center" vertical="center"/>
    </xf>
    <xf numFmtId="0" fontId="75" fillId="9" borderId="9" xfId="0" applyFont="1" applyFill="1" applyBorder="1" applyAlignment="1">
      <alignment horizontal="center" vertical="top" wrapText="1"/>
    </xf>
    <xf numFmtId="10" fontId="2" fillId="9" borderId="18" xfId="111" applyNumberFormat="1" applyFont="1" applyFill="1" applyBorder="1" applyAlignment="1" applyProtection="1">
      <alignment horizontal="center" vertical="top" wrapText="1"/>
      <protection locked="0" hidden="1"/>
    </xf>
    <xf numFmtId="0" fontId="75" fillId="9" borderId="9" xfId="0" applyFont="1" applyFill="1" applyBorder="1" applyAlignment="1">
      <alignment vertical="top" wrapText="1"/>
    </xf>
    <xf numFmtId="0" fontId="75" fillId="9" borderId="9" xfId="0" applyFont="1" applyFill="1" applyBorder="1" applyAlignment="1" applyProtection="1">
      <alignment horizontal="right" vertical="center"/>
      <protection locked="0"/>
    </xf>
    <xf numFmtId="2" fontId="75" fillId="9" borderId="9" xfId="0" applyNumberFormat="1" applyFont="1" applyFill="1" applyBorder="1" applyAlignment="1" applyProtection="1">
      <alignment horizontal="right" vertical="center"/>
      <protection locked="0"/>
    </xf>
    <xf numFmtId="43" fontId="75" fillId="9" borderId="0" xfId="0" applyNumberFormat="1" applyFont="1" applyFill="1" applyAlignment="1">
      <alignment horizontal="center" vertical="center"/>
    </xf>
    <xf numFmtId="0" fontId="75" fillId="9" borderId="0" xfId="0" applyFont="1" applyFill="1" applyAlignment="1">
      <alignment horizontal="center" vertical="center"/>
    </xf>
    <xf numFmtId="164" fontId="75" fillId="0" borderId="9" xfId="8" applyFont="1" applyFill="1" applyBorder="1" applyAlignment="1" applyProtection="1">
      <alignment horizontal="right" vertical="top" wrapText="1"/>
    </xf>
    <xf numFmtId="0" fontId="82" fillId="13" borderId="0" xfId="0" applyFont="1" applyFill="1" applyAlignment="1">
      <alignment horizontal="center" vertical="center"/>
    </xf>
    <xf numFmtId="0" fontId="2" fillId="13" borderId="18" xfId="0" applyFont="1" applyFill="1" applyBorder="1" applyAlignment="1">
      <alignment horizontal="center" vertical="center"/>
    </xf>
    <xf numFmtId="0" fontId="4" fillId="0" borderId="0" xfId="73" applyAlignment="1" applyProtection="1">
      <alignment horizontal="left" vertical="top" wrapText="1"/>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left" vertical="center" wrapText="1"/>
      <protection hidden="1"/>
    </xf>
    <xf numFmtId="0" fontId="22" fillId="0" borderId="59" xfId="114" applyFont="1" applyBorder="1" applyAlignment="1" applyProtection="1">
      <alignment horizontal="left" vertical="center" wrapText="1"/>
      <protection hidden="1"/>
    </xf>
    <xf numFmtId="0" fontId="22" fillId="0" borderId="31" xfId="114" applyFont="1" applyBorder="1" applyAlignment="1" applyProtection="1">
      <alignment horizontal="left"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5" fillId="3" borderId="30" xfId="109" applyFont="1" applyFill="1" applyBorder="1" applyAlignment="1" applyProtection="1">
      <alignment horizontal="left" vertical="center"/>
      <protection locked="0"/>
    </xf>
    <xf numFmtId="0" fontId="75" fillId="3" borderId="59" xfId="109" applyFont="1" applyFill="1" applyBorder="1" applyAlignment="1" applyProtection="1">
      <alignment horizontal="left" vertical="center"/>
      <protection locked="0"/>
    </xf>
    <xf numFmtId="0" fontId="75"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5" fillId="3" borderId="24" xfId="109" applyFont="1" applyFill="1" applyBorder="1" applyAlignment="1" applyProtection="1">
      <alignment horizontal="left" vertical="center"/>
      <protection locked="0"/>
    </xf>
    <xf numFmtId="0" fontId="75" fillId="3" borderId="3" xfId="109" applyFont="1" applyFill="1" applyBorder="1" applyAlignment="1" applyProtection="1">
      <alignment horizontal="left" vertical="center"/>
      <protection locked="0"/>
    </xf>
    <xf numFmtId="0" fontId="75" fillId="3" borderId="25" xfId="109" applyFont="1" applyFill="1" applyBorder="1" applyAlignment="1" applyProtection="1">
      <alignment horizontal="left" vertical="center"/>
      <protection locked="0"/>
    </xf>
    <xf numFmtId="0" fontId="24" fillId="0" borderId="5" xfId="109" applyFont="1" applyBorder="1" applyAlignment="1" applyProtection="1">
      <alignment horizontal="left" vertical="center" wrapText="1"/>
      <protection hidden="1"/>
    </xf>
    <xf numFmtId="0" fontId="1" fillId="0" borderId="0" xfId="109" applyFont="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5" fillId="0" borderId="0" xfId="0" applyFont="1" applyAlignment="1">
      <alignment horizontal="left" vertical="center"/>
    </xf>
    <xf numFmtId="0" fontId="78" fillId="12" borderId="9" xfId="0" applyFont="1" applyFill="1" applyBorder="1" applyAlignment="1">
      <alignment horizontal="left" vertical="center"/>
    </xf>
    <xf numFmtId="0" fontId="78" fillId="9" borderId="0" xfId="109" applyFont="1" applyFill="1" applyAlignment="1">
      <alignment horizontal="left" vertical="center" wrapText="1"/>
    </xf>
    <xf numFmtId="0" fontId="1" fillId="0" borderId="16" xfId="0" applyFont="1" applyBorder="1" applyAlignment="1">
      <alignment horizontal="left" vertical="top" wrapText="1"/>
    </xf>
    <xf numFmtId="0" fontId="78" fillId="0" borderId="0" xfId="0" applyFont="1" applyAlignment="1">
      <alignment horizontal="left" vertical="center"/>
    </xf>
    <xf numFmtId="1" fontId="78" fillId="9" borderId="0" xfId="109" applyNumberFormat="1" applyFont="1" applyFill="1" applyAlignment="1">
      <alignment horizontal="left" vertical="center" wrapText="1"/>
    </xf>
    <xf numFmtId="0" fontId="7" fillId="0" borderId="0" xfId="0" applyFont="1" applyAlignment="1">
      <alignment horizontal="left" vertical="center" wrapText="1"/>
    </xf>
    <xf numFmtId="0" fontId="3" fillId="6" borderId="0" xfId="0" applyFont="1" applyFill="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5" xfId="0" applyFont="1" applyBorder="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1" fillId="0" borderId="0" xfId="0" applyFont="1" applyAlignment="1">
      <alignment horizontal="left" vertical="center" wrapText="1"/>
    </xf>
    <xf numFmtId="0" fontId="1" fillId="0" borderId="0" xfId="115" applyFont="1" applyAlignment="1" applyProtection="1">
      <alignment vertical="center" wrapText="1"/>
      <protection hidden="1"/>
    </xf>
    <xf numFmtId="0" fontId="75" fillId="0" borderId="0" xfId="0" applyFont="1" applyAlignment="1">
      <alignment horizontal="right" vertical="center"/>
    </xf>
    <xf numFmtId="0" fontId="5" fillId="0" borderId="0" xfId="0" applyFont="1" applyAlignment="1">
      <alignment horizontal="center" vertical="center" wrapText="1"/>
    </xf>
    <xf numFmtId="0" fontId="3" fillId="6" borderId="0" xfId="0" applyFont="1" applyFill="1" applyAlignment="1">
      <alignment horizontal="center" vertical="center" wrapText="1"/>
    </xf>
    <xf numFmtId="0" fontId="78" fillId="10" borderId="9" xfId="0" applyFont="1" applyFill="1" applyBorder="1" applyAlignment="1">
      <alignment horizontal="left" vertical="center" wrapText="1"/>
    </xf>
    <xf numFmtId="0" fontId="2" fillId="0" borderId="0" xfId="0" applyFont="1" applyAlignment="1">
      <alignment horizontal="left" vertical="center" wrapText="1"/>
    </xf>
    <xf numFmtId="0" fontId="58" fillId="0" borderId="51" xfId="0" applyFont="1" applyBorder="1" applyAlignment="1">
      <alignment horizontal="right" vertical="center"/>
    </xf>
    <xf numFmtId="165" fontId="1" fillId="0" borderId="0" xfId="115" applyNumberFormat="1" applyFont="1" applyAlignment="1" applyProtection="1">
      <alignment horizontal="left" vertical="center"/>
      <protection hidden="1"/>
    </xf>
    <xf numFmtId="165" fontId="1" fillId="0" borderId="0" xfId="0" applyNumberFormat="1" applyFont="1" applyAlignment="1">
      <alignment horizontal="left" vertical="center"/>
    </xf>
    <xf numFmtId="0" fontId="77" fillId="0" borderId="0" xfId="0" applyFont="1" applyAlignment="1">
      <alignment horizontal="left" vertical="center"/>
    </xf>
    <xf numFmtId="0" fontId="77" fillId="9" borderId="0" xfId="109" applyFont="1" applyFill="1" applyAlignment="1">
      <alignment horizontal="left" vertical="center" wrapText="1"/>
    </xf>
    <xf numFmtId="1" fontId="77" fillId="9" borderId="0" xfId="109" applyNumberFormat="1" applyFont="1" applyFill="1" applyAlignment="1">
      <alignment horizontal="left" vertical="center" wrapText="1"/>
    </xf>
    <xf numFmtId="0" fontId="77" fillId="9" borderId="0" xfId="109" applyFont="1" applyFill="1" applyAlignment="1">
      <alignment horizontal="left" vertical="center"/>
    </xf>
    <xf numFmtId="0" fontId="7" fillId="0" borderId="0" xfId="0" applyFont="1" applyAlignment="1" applyProtection="1">
      <alignment horizontal="left" vertical="center" wrapText="1"/>
      <protection hidden="1"/>
    </xf>
    <xf numFmtId="0" fontId="3" fillId="6" borderId="0" xfId="0" applyFont="1" applyFill="1" applyAlignment="1" applyProtection="1">
      <alignment horizontal="center" vertical="center"/>
      <protection hidden="1"/>
    </xf>
    <xf numFmtId="0" fontId="75" fillId="0" borderId="0" xfId="0" applyFont="1" applyAlignment="1" applyProtection="1">
      <alignment horizontal="left" vertical="center"/>
      <protection locked="0"/>
    </xf>
    <xf numFmtId="0" fontId="75" fillId="0" borderId="24" xfId="109" applyFont="1" applyBorder="1" applyAlignment="1" applyProtection="1">
      <alignment horizontal="left" vertical="center" wrapText="1"/>
      <protection hidden="1"/>
    </xf>
    <xf numFmtId="0" fontId="75" fillId="0" borderId="25" xfId="109" applyFont="1" applyBorder="1" applyAlignment="1" applyProtection="1">
      <alignment horizontal="left" vertical="center" wrapText="1"/>
      <protection hidden="1"/>
    </xf>
    <xf numFmtId="1" fontId="75" fillId="0" borderId="24" xfId="109" applyNumberFormat="1" applyFont="1" applyBorder="1" applyAlignment="1" applyProtection="1">
      <alignment horizontal="left" vertical="center" wrapText="1"/>
      <protection hidden="1"/>
    </xf>
    <xf numFmtId="0" fontId="75" fillId="0" borderId="16" xfId="0" applyFont="1" applyBorder="1" applyAlignment="1">
      <alignment horizontal="left" vertical="top" wrapText="1"/>
    </xf>
    <xf numFmtId="0" fontId="75" fillId="0" borderId="0" xfId="0" applyFont="1" applyAlignment="1">
      <alignment horizontal="left" vertical="top" wrapText="1"/>
    </xf>
    <xf numFmtId="0" fontId="75" fillId="9" borderId="0" xfId="109" applyFont="1" applyFill="1" applyAlignment="1">
      <alignment horizontal="left" vertical="center"/>
    </xf>
    <xf numFmtId="0" fontId="78" fillId="0" borderId="24" xfId="0" applyFont="1" applyBorder="1" applyAlignment="1">
      <alignment horizontal="center" vertical="center"/>
    </xf>
    <xf numFmtId="0" fontId="78" fillId="0" borderId="3" xfId="0" applyFont="1" applyBorder="1" applyAlignment="1">
      <alignment horizontal="center" vertical="center"/>
    </xf>
    <xf numFmtId="0" fontId="78"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7" fillId="0" borderId="0" xfId="114" applyFont="1" applyAlignment="1" applyProtection="1">
      <alignment horizontal="left"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4"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7" fillId="9" borderId="9" xfId="114" applyFont="1" applyFill="1" applyBorder="1" applyAlignment="1" applyProtection="1">
      <alignment horizontal="center" vertical="center" wrapText="1"/>
      <protection hidden="1"/>
    </xf>
    <xf numFmtId="0" fontId="7" fillId="9" borderId="26" xfId="114" applyFont="1" applyFill="1" applyBorder="1" applyAlignment="1" applyProtection="1">
      <alignment horizontal="center" vertical="center" wrapText="1"/>
      <protection hidden="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hidden="1"/>
    </xf>
    <xf numFmtId="9" fontId="7" fillId="9" borderId="26" xfId="114" applyNumberFormat="1" applyFont="1" applyFill="1" applyBorder="1" applyAlignment="1" applyProtection="1">
      <alignment horizontal="center"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7" fillId="0" borderId="0" xfId="115" applyFont="1" applyAlignment="1">
      <alignment horizontal="left" vertical="center" wrapText="1"/>
    </xf>
    <xf numFmtId="0" fontId="8" fillId="6" borderId="0" xfId="0" applyFont="1" applyFill="1" applyAlignment="1">
      <alignment horizontal="center" vertical="center"/>
    </xf>
    <xf numFmtId="49" fontId="76" fillId="9" borderId="9" xfId="109" applyNumberFormat="1" applyFont="1" applyFill="1" applyBorder="1" applyAlignment="1" applyProtection="1">
      <alignment horizontal="left" vertical="center"/>
      <protection locked="0"/>
    </xf>
    <xf numFmtId="49" fontId="76" fillId="0" borderId="24" xfId="109" applyNumberFormat="1" applyFont="1" applyBorder="1" applyAlignment="1" applyProtection="1">
      <alignment horizontal="left" vertical="center" wrapText="1"/>
      <protection hidden="1"/>
    </xf>
    <xf numFmtId="0" fontId="76" fillId="0" borderId="25" xfId="109" applyFont="1" applyBorder="1" applyAlignment="1" applyProtection="1">
      <alignment horizontal="left" vertical="center" wrapText="1"/>
      <protection hidden="1"/>
    </xf>
    <xf numFmtId="0" fontId="76"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6"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7" fillId="0" borderId="0" xfId="73" applyFont="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2"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2"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106" applyFont="1" applyAlignment="1">
      <alignment horizontal="left" vertical="top" wrapText="1"/>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3">
    <dxf>
      <font>
        <condense val="0"/>
        <extend val="0"/>
        <color indexed="9"/>
      </font>
      <fill>
        <patternFill patternType="none">
          <bgColor indexed="65"/>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15175" y="47625"/>
          <a:ext cx="571500" cy="213360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6641536" y="394607"/>
          <a:ext cx="0" cy="1828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496175"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workbookViewId="0">
      <selection activeCell="K14" sqref="K14"/>
    </sheetView>
  </sheetViews>
  <sheetFormatPr defaultColWidth="9.140625" defaultRowHeight="16.5"/>
  <cols>
    <col min="1" max="1" width="20.5703125" style="32" customWidth="1"/>
    <col min="2" max="2" width="82.140625" style="32" customWidth="1"/>
    <col min="3" max="8" width="9.140625" style="32"/>
    <col min="9" max="9" width="9.140625" style="32" hidden="1" customWidth="1"/>
    <col min="10" max="16384" width="9.140625" style="32"/>
  </cols>
  <sheetData>
    <row r="1" spans="1:9" ht="181.5">
      <c r="A1" s="30" t="s">
        <v>39</v>
      </c>
      <c r="B1" s="718" t="s">
        <v>1077</v>
      </c>
      <c r="C1" s="31"/>
      <c r="D1" s="31"/>
      <c r="E1" s="31"/>
      <c r="F1" s="31"/>
      <c r="G1" s="31"/>
      <c r="H1" s="31"/>
    </row>
    <row r="2" spans="1:9">
      <c r="B2" s="33"/>
      <c r="I2" s="32" t="s">
        <v>263</v>
      </c>
    </row>
    <row r="3" spans="1:9">
      <c r="A3" s="32" t="s">
        <v>40</v>
      </c>
      <c r="B3" s="375" t="s">
        <v>1078</v>
      </c>
      <c r="I3" s="32" t="s">
        <v>264</v>
      </c>
    </row>
    <row r="5" spans="1:9">
      <c r="A5" s="32" t="s">
        <v>41</v>
      </c>
      <c r="B5" s="409" t="s">
        <v>1079</v>
      </c>
      <c r="C5" s="31"/>
      <c r="D5" s="31"/>
      <c r="E5" s="31"/>
      <c r="F5" s="31"/>
      <c r="G5" s="31"/>
      <c r="H5" s="31"/>
    </row>
    <row r="7" spans="1:9">
      <c r="B7" s="32" t="s">
        <v>503</v>
      </c>
    </row>
  </sheetData>
  <sheetProtection selectLockedCells="1" selectUnlockedCells="1"/>
  <customSheetViews>
    <customSheetView guid="{CCA37BAE-906F-43D5-9FD9-B13563E4B9D7}" hiddenColumns="1" state="hidden">
      <selection activeCell="B13" sqref="B13"/>
      <pageMargins left="0.75" right="0.75" top="1" bottom="1" header="0.5" footer="0.5"/>
      <pageSetup orientation="portrait" r:id="rId1"/>
      <headerFooter alignWithMargins="0"/>
    </customSheetView>
    <customSheetView guid="{12A89170-4F84-482D-A3C5-7890082E7B73}" hiddenColumns="1" state="hidden">
      <selection activeCell="B7" sqref="B7"/>
      <pageMargins left="0.75" right="0.75" top="1" bottom="1" header="0.5" footer="0.5"/>
      <pageSetup orientation="portrait" r:id="rId2"/>
      <headerFooter alignWithMargins="0"/>
    </customSheetView>
    <customSheetView guid="{D5521983-A70D-48A3-9506-C0263CBBC57D}" hiddenColumns="1" state="hidden">
      <selection activeCell="B1" sqref="B1"/>
      <pageMargins left="0.75" right="0.75" top="1" bottom="1" header="0.5" footer="0.5"/>
      <pageSetup orientation="portrait" r:id="rId3"/>
      <headerFooter alignWithMargins="0"/>
    </customSheetView>
    <customSheetView guid="{63D51328-7CBC-4A1E-B96D-BAE91416501B}" hiddenColumns="1" state="hidden">
      <selection activeCell="B11" sqref="B11"/>
      <pageMargins left="0.75" right="0.75" top="1" bottom="1" header="0.5" footer="0.5"/>
      <pageSetup orientation="portrait" r:id="rId4"/>
      <headerFooter alignWithMargins="0"/>
    </customSheetView>
    <customSheetView guid="{497EA202-A8B8-45C5-9E6C-C3CD104F3979}" hiddenColumns="1" state="hidden">
      <selection activeCell="B13" sqref="B13"/>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7AB1F867-F01E-4EB9-A93D-DDCFDB9AA444}" hiddenColumns="1" state="hidden">
      <selection activeCell="B1" sqref="B1"/>
      <pageMargins left="0.75" right="0.75" top="1" bottom="1" header="0.5" footer="0.5"/>
      <pageSetup orientation="portrait" r:id="rId10"/>
      <headerFooter alignWithMargins="0"/>
    </customSheetView>
    <customSheetView guid="{CA9345C4-09FE-4F27-BFD9-3D9BCD2DED09}" hiddenColumns="1" state="hidden">
      <selection activeCell="B6" sqref="B6"/>
      <pageMargins left="0.75" right="0.75" top="1" bottom="1" header="0.5" footer="0.5"/>
      <pageSetup orientation="portrait" r:id="rId11"/>
      <headerFooter alignWithMargins="0"/>
    </customSheetView>
    <customSheetView guid="{B85D7887-A299-45C0-BD97-6C28577A6A5C}" hiddenColumns="1" state="hidden">
      <selection activeCell="B13" sqref="B13"/>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pageSetUpPr autoPageBreaks="0"/>
  </sheetPr>
  <dimension ref="A1:J17"/>
  <sheetViews>
    <sheetView showGridLines="0" zoomScaleNormal="100" zoomScaleSheetLayoutView="115" workbookViewId="0">
      <selection activeCell="L6" sqref="L6"/>
    </sheetView>
  </sheetViews>
  <sheetFormatPr defaultColWidth="9.140625" defaultRowHeight="13.5"/>
  <cols>
    <col min="1" max="1" width="9.85546875" style="54" customWidth="1"/>
    <col min="2" max="2" width="12.7109375" style="54" customWidth="1"/>
    <col min="3" max="4" width="44.140625" style="54" customWidth="1"/>
    <col min="5" max="5" width="12.85546875" style="54" customWidth="1"/>
    <col min="6" max="6" width="9.85546875" style="42" customWidth="1"/>
    <col min="7" max="9" width="9.140625" style="42" customWidth="1"/>
    <col min="10" max="16384" width="9.140625" style="38"/>
  </cols>
  <sheetData>
    <row r="1" spans="1:10" ht="30.75" customHeight="1">
      <c r="A1" s="34"/>
      <c r="B1" s="725"/>
      <c r="C1" s="726"/>
      <c r="D1" s="726"/>
      <c r="E1" s="727"/>
      <c r="F1" s="35"/>
      <c r="G1" s="36"/>
      <c r="H1" s="36"/>
      <c r="I1" s="36"/>
      <c r="J1" s="37"/>
    </row>
    <row r="2" spans="1:10" ht="132.75" customHeight="1">
      <c r="A2" s="728" t="s">
        <v>42</v>
      </c>
      <c r="B2" s="731" t="str">
        <f>Basic!B1</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C2" s="732"/>
      <c r="D2" s="732"/>
      <c r="E2" s="733"/>
      <c r="F2" s="734" t="str">
        <f>Basic!B3</f>
        <v>SS118</v>
      </c>
      <c r="G2" s="36"/>
      <c r="H2" s="36"/>
      <c r="I2" s="36"/>
      <c r="J2" s="37"/>
    </row>
    <row r="3" spans="1:10" ht="23.25" customHeight="1">
      <c r="A3" s="729"/>
      <c r="B3" s="737" t="str">
        <f>Basic!B5</f>
        <v>Spec. No.:CC/NT/W-GIS/DOM/A00/23/10675</v>
      </c>
      <c r="C3" s="738"/>
      <c r="D3" s="738"/>
      <c r="E3" s="739"/>
      <c r="F3" s="735"/>
      <c r="G3" s="36"/>
      <c r="H3" s="36"/>
      <c r="I3" s="36"/>
      <c r="J3" s="37"/>
    </row>
    <row r="4" spans="1:10" ht="39.950000000000003" customHeight="1">
      <c r="A4" s="729"/>
      <c r="B4" s="39">
        <v>1</v>
      </c>
      <c r="C4" s="740" t="s">
        <v>43</v>
      </c>
      <c r="D4" s="740"/>
      <c r="E4" s="741"/>
      <c r="F4" s="735"/>
      <c r="G4" s="40"/>
      <c r="H4" s="41" t="s">
        <v>44</v>
      </c>
      <c r="I4" s="36"/>
      <c r="J4" s="37"/>
    </row>
    <row r="5" spans="1:10" ht="30" customHeight="1">
      <c r="A5" s="729"/>
      <c r="B5" s="39">
        <v>2</v>
      </c>
      <c r="C5" s="740" t="s">
        <v>45</v>
      </c>
      <c r="D5" s="740"/>
      <c r="E5" s="741"/>
      <c r="F5" s="735"/>
      <c r="G5" s="36"/>
      <c r="H5" s="36"/>
      <c r="I5" s="36"/>
      <c r="J5" s="37"/>
    </row>
    <row r="6" spans="1:10" s="42" customFormat="1" ht="30" customHeight="1">
      <c r="A6" s="729"/>
      <c r="B6" s="39">
        <v>3</v>
      </c>
      <c r="C6" s="740" t="s">
        <v>46</v>
      </c>
      <c r="D6" s="740"/>
      <c r="E6" s="741"/>
      <c r="F6" s="735"/>
      <c r="G6" s="36"/>
      <c r="H6" s="36"/>
      <c r="I6" s="36"/>
      <c r="J6" s="36"/>
    </row>
    <row r="7" spans="1:10" ht="52.5" hidden="1" customHeight="1">
      <c r="A7" s="729"/>
      <c r="B7" s="39">
        <v>4</v>
      </c>
      <c r="C7" s="740" t="s">
        <v>47</v>
      </c>
      <c r="D7" s="740"/>
      <c r="E7" s="741"/>
      <c r="F7" s="735"/>
      <c r="G7" s="36"/>
      <c r="H7" s="36"/>
      <c r="I7" s="36"/>
      <c r="J7" s="37"/>
    </row>
    <row r="8" spans="1:10" ht="9.75" customHeight="1">
      <c r="A8" s="729"/>
      <c r="B8" s="43"/>
      <c r="C8" s="44"/>
      <c r="D8" s="44"/>
      <c r="E8" s="45"/>
      <c r="F8" s="735"/>
      <c r="G8" s="36"/>
      <c r="H8" s="36"/>
      <c r="I8" s="36"/>
      <c r="J8" s="37"/>
    </row>
    <row r="9" spans="1:10" ht="23.25" customHeight="1">
      <c r="A9" s="729"/>
      <c r="B9" s="742"/>
      <c r="C9" s="743"/>
      <c r="D9" s="743"/>
      <c r="E9" s="744"/>
      <c r="F9" s="735"/>
      <c r="G9" s="36"/>
      <c r="H9" s="36"/>
      <c r="I9" s="36"/>
      <c r="J9" s="37"/>
    </row>
    <row r="10" spans="1:10" ht="10.5" customHeight="1">
      <c r="A10" s="729"/>
      <c r="B10" s="46"/>
      <c r="C10" s="47"/>
      <c r="D10" s="47"/>
      <c r="E10" s="48"/>
      <c r="F10" s="735"/>
      <c r="G10" s="36"/>
      <c r="H10" s="36"/>
      <c r="I10" s="36"/>
      <c r="J10" s="37"/>
    </row>
    <row r="11" spans="1:10" ht="24" customHeight="1">
      <c r="A11" s="729"/>
      <c r="B11" s="745" t="s">
        <v>48</v>
      </c>
      <c r="C11" s="746"/>
      <c r="D11" s="746"/>
      <c r="E11" s="49"/>
      <c r="F11" s="735"/>
    </row>
    <row r="12" spans="1:10" ht="15.95" customHeight="1">
      <c r="A12" s="730"/>
      <c r="B12" s="747" t="s">
        <v>49</v>
      </c>
      <c r="C12" s="748"/>
      <c r="D12" s="748"/>
      <c r="E12" s="50"/>
      <c r="F12" s="736"/>
      <c r="G12" s="36"/>
      <c r="H12" s="36"/>
      <c r="I12" s="36"/>
      <c r="J12" s="37"/>
    </row>
    <row r="13" spans="1:10" ht="24" customHeight="1">
      <c r="A13" s="719"/>
      <c r="B13" s="720" t="s">
        <v>50</v>
      </c>
      <c r="C13" s="721"/>
      <c r="D13" s="721"/>
      <c r="E13" s="49"/>
      <c r="F13" s="722"/>
      <c r="G13" s="51"/>
      <c r="H13" s="51"/>
      <c r="I13" s="51"/>
      <c r="J13" s="51"/>
    </row>
    <row r="14" spans="1:10" ht="15.95" customHeight="1">
      <c r="A14" s="719"/>
      <c r="B14" s="723" t="s">
        <v>51</v>
      </c>
      <c r="C14" s="724"/>
      <c r="D14" s="724"/>
      <c r="E14" s="52"/>
      <c r="F14" s="722"/>
      <c r="G14" s="51"/>
      <c r="H14" s="51"/>
      <c r="I14" s="51"/>
      <c r="J14" s="51"/>
    </row>
    <row r="15" spans="1:10" ht="15.75">
      <c r="A15" s="44"/>
      <c r="B15" s="53"/>
      <c r="C15" s="53"/>
      <c r="D15" s="53"/>
      <c r="E15" s="53"/>
      <c r="F15" s="36"/>
      <c r="G15" s="36"/>
      <c r="H15" s="36"/>
      <c r="I15" s="36"/>
      <c r="J15" s="37"/>
    </row>
    <row r="16" spans="1:10" ht="15.75">
      <c r="A16" s="44"/>
      <c r="B16" s="44"/>
      <c r="C16" s="44"/>
      <c r="D16" s="44"/>
      <c r="E16" s="44"/>
      <c r="F16" s="36"/>
      <c r="G16" s="36"/>
      <c r="H16" s="36"/>
      <c r="I16" s="36"/>
      <c r="J16" s="37"/>
    </row>
    <row r="17" spans="1:10" ht="15.75">
      <c r="A17" s="44"/>
      <c r="B17" s="44"/>
      <c r="C17" s="44"/>
      <c r="D17" s="44"/>
      <c r="E17" s="44"/>
      <c r="F17" s="36"/>
      <c r="G17" s="36"/>
      <c r="H17" s="36"/>
      <c r="I17" s="36"/>
      <c r="J17" s="37"/>
    </row>
  </sheetData>
  <sheetProtection algorithmName="SHA-512" hashValue="Ac9TTjs+6UDGfJSgyxsFaPE3KTcGZ/Vs7NuYnAauhgd0nAu/Np6II86U7Ixdglu8My5lEaumu8uIk6+vCt7Mow==" saltValue="hddVi9cPzMzFwFkmGuXW1w==" spinCount="100000" sheet="1" formatColumns="0" formatRows="0" selectLockedCells="1"/>
  <customSheetViews>
    <customSheetView guid="{CCA37BAE-906F-43D5-9FD9-B13563E4B9D7}" showGridLines="0" hiddenRows="1">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2A89170-4F84-482D-A3C5-7890082E7B7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D5521983-A70D-48A3-9506-C0263CBBC57D}" showGridLines="0" hiddenRows="1">
      <selection activeCell="F2" sqref="F2:F1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63D51328-7CBC-4A1E-B96D-BAE91416501B}" showGridLines="0" hiddenRows="1">
      <selection activeCell="C5" sqref="C5:E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97EA202-A8B8-45C5-9E6C-C3CD104F3979}"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B1F867-F01E-4EB9-A93D-DDCFDB9AA444}" showGridLines="0" hiddenRows="1">
      <selection activeCell="F2" sqref="F2:F1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A9345C4-09FE-4F27-BFD9-3D9BCD2DED09}" scale="115" showPageBreaks="1" showGridLines="0" printArea="1"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85D7887-A299-45C0-BD97-6C28577A6A5C}" showGridLines="0" hiddenRows="1">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8"/>
    <col min="2" max="2" width="9.140625" style="59"/>
    <col min="3" max="3" width="83" style="59" customWidth="1"/>
    <col min="4" max="4" width="75.5703125" style="58" customWidth="1"/>
    <col min="5" max="16384" width="9.140625" style="57"/>
  </cols>
  <sheetData>
    <row r="1" spans="1:11" ht="45" customHeight="1">
      <c r="A1" s="750" t="s">
        <v>349</v>
      </c>
      <c r="B1" s="750"/>
      <c r="C1" s="750"/>
      <c r="D1" s="55"/>
      <c r="E1" s="56"/>
      <c r="F1" s="56"/>
      <c r="G1" s="56"/>
      <c r="H1" s="56"/>
      <c r="I1" s="56"/>
      <c r="J1" s="56"/>
      <c r="K1" s="56"/>
    </row>
    <row r="2" spans="1:11" ht="18" customHeight="1">
      <c r="D2" s="31"/>
      <c r="E2" s="60"/>
      <c r="F2" s="60"/>
      <c r="G2" s="60"/>
      <c r="H2" s="60"/>
      <c r="I2" s="60"/>
      <c r="J2" s="60"/>
      <c r="K2" s="60"/>
    </row>
    <row r="3" spans="1:11" ht="18" customHeight="1">
      <c r="A3" s="61" t="s">
        <v>52</v>
      </c>
      <c r="B3" s="59" t="s">
        <v>53</v>
      </c>
      <c r="D3" s="62"/>
      <c r="E3" s="63"/>
      <c r="F3" s="63"/>
      <c r="G3" s="63"/>
      <c r="H3" s="63"/>
      <c r="I3" s="63"/>
      <c r="J3" s="63"/>
      <c r="K3" s="63"/>
    </row>
    <row r="4" spans="1:11" ht="18" customHeight="1">
      <c r="B4" s="64" t="s">
        <v>54</v>
      </c>
      <c r="C4" s="65" t="s">
        <v>55</v>
      </c>
      <c r="D4" s="62"/>
      <c r="E4" s="63"/>
      <c r="F4" s="63"/>
      <c r="G4" s="63"/>
      <c r="H4" s="63"/>
      <c r="I4" s="63"/>
      <c r="J4" s="63"/>
      <c r="K4" s="63"/>
    </row>
    <row r="5" spans="1:11" ht="38.1" customHeight="1">
      <c r="B5" s="64" t="s">
        <v>56</v>
      </c>
      <c r="C5" s="65" t="s">
        <v>57</v>
      </c>
      <c r="D5" s="62"/>
      <c r="E5" s="63"/>
      <c r="F5" s="63"/>
      <c r="G5" s="63"/>
      <c r="H5" s="63"/>
      <c r="I5" s="63"/>
      <c r="J5" s="63"/>
      <c r="K5" s="63"/>
    </row>
    <row r="6" spans="1:11" ht="18" customHeight="1">
      <c r="B6" s="64" t="s">
        <v>58</v>
      </c>
      <c r="C6" s="65" t="s">
        <v>59</v>
      </c>
      <c r="D6" s="62"/>
      <c r="E6" s="63"/>
      <c r="F6" s="63"/>
      <c r="G6" s="63"/>
      <c r="H6" s="63"/>
      <c r="I6" s="63"/>
      <c r="J6" s="63"/>
      <c r="K6" s="63"/>
    </row>
    <row r="7" spans="1:11" ht="18" customHeight="1">
      <c r="B7" s="64" t="s">
        <v>60</v>
      </c>
      <c r="C7" s="65" t="s">
        <v>61</v>
      </c>
      <c r="D7" s="62"/>
      <c r="E7" s="63"/>
      <c r="F7" s="63"/>
      <c r="G7" s="63"/>
      <c r="H7" s="63"/>
      <c r="I7" s="63"/>
      <c r="J7" s="63"/>
      <c r="K7" s="63"/>
    </row>
    <row r="8" spans="1:11" ht="18" customHeight="1">
      <c r="B8" s="64" t="s">
        <v>62</v>
      </c>
      <c r="C8" s="65" t="s">
        <v>63</v>
      </c>
      <c r="D8" s="62"/>
      <c r="E8" s="63"/>
      <c r="F8" s="63"/>
      <c r="G8" s="63"/>
      <c r="H8" s="63"/>
      <c r="I8" s="63"/>
      <c r="J8" s="63"/>
      <c r="K8" s="63"/>
    </row>
    <row r="9" spans="1:11" ht="18" customHeight="1">
      <c r="B9" s="64" t="s">
        <v>64</v>
      </c>
      <c r="C9" s="65" t="s">
        <v>65</v>
      </c>
      <c r="D9" s="62"/>
      <c r="E9" s="63"/>
      <c r="F9" s="63"/>
      <c r="G9" s="63"/>
      <c r="H9" s="63"/>
      <c r="I9" s="63"/>
      <c r="J9" s="63"/>
      <c r="K9" s="63"/>
    </row>
    <row r="10" spans="1:11" ht="18" customHeight="1">
      <c r="B10" s="64"/>
      <c r="C10" s="65"/>
      <c r="D10" s="62"/>
      <c r="E10" s="63"/>
      <c r="F10" s="63"/>
      <c r="G10" s="63"/>
      <c r="H10" s="63"/>
      <c r="I10" s="63"/>
      <c r="J10" s="63"/>
      <c r="K10" s="63"/>
    </row>
    <row r="11" spans="1:11" ht="18" customHeight="1">
      <c r="A11" s="61" t="s">
        <v>66</v>
      </c>
      <c r="B11" s="59" t="s">
        <v>67</v>
      </c>
      <c r="D11" s="62"/>
      <c r="E11" s="63"/>
      <c r="F11" s="63"/>
      <c r="G11" s="63"/>
      <c r="H11" s="63"/>
      <c r="I11" s="63"/>
      <c r="J11" s="63"/>
      <c r="K11" s="63"/>
    </row>
    <row r="12" spans="1:11" ht="18" customHeight="1">
      <c r="B12" s="749" t="s">
        <v>68</v>
      </c>
      <c r="C12" s="749"/>
      <c r="D12" s="66"/>
      <c r="E12" s="63"/>
      <c r="F12" s="63"/>
      <c r="G12" s="63"/>
      <c r="H12" s="63"/>
      <c r="I12" s="63"/>
      <c r="J12" s="63"/>
      <c r="K12" s="63"/>
    </row>
    <row r="13" spans="1:11" ht="18" customHeight="1">
      <c r="B13" s="67"/>
      <c r="C13" s="65" t="s">
        <v>69</v>
      </c>
      <c r="D13" s="62"/>
      <c r="E13" s="63"/>
      <c r="F13" s="63"/>
      <c r="G13" s="63"/>
      <c r="H13" s="63"/>
      <c r="I13" s="63"/>
      <c r="J13" s="63"/>
      <c r="K13" s="63"/>
    </row>
    <row r="14" spans="1:11" ht="18" customHeight="1">
      <c r="B14" s="749" t="s">
        <v>70</v>
      </c>
      <c r="C14" s="749"/>
      <c r="D14" s="66"/>
      <c r="E14" s="63"/>
      <c r="F14" s="63"/>
      <c r="G14" s="63"/>
      <c r="H14" s="63"/>
      <c r="I14" s="63"/>
      <c r="J14" s="63"/>
      <c r="K14" s="63"/>
    </row>
    <row r="15" spans="1:11" ht="38.1" customHeight="1">
      <c r="B15" s="68" t="s">
        <v>71</v>
      </c>
      <c r="C15" s="65" t="s">
        <v>72</v>
      </c>
      <c r="D15" s="62"/>
      <c r="E15" s="63"/>
      <c r="F15" s="63"/>
      <c r="G15" s="63"/>
      <c r="H15" s="63"/>
      <c r="I15" s="63"/>
      <c r="J15" s="63"/>
      <c r="K15" s="63"/>
    </row>
    <row r="16" spans="1:11" ht="36" customHeight="1">
      <c r="B16" s="68" t="s">
        <v>71</v>
      </c>
      <c r="C16" s="65" t="s">
        <v>73</v>
      </c>
      <c r="D16" s="62"/>
      <c r="E16" s="63"/>
      <c r="F16" s="63"/>
      <c r="G16" s="63"/>
      <c r="H16" s="63"/>
      <c r="I16" s="63"/>
      <c r="J16" s="63"/>
      <c r="K16" s="63"/>
    </row>
    <row r="17" spans="2:11" ht="42" customHeight="1">
      <c r="B17" s="68" t="s">
        <v>71</v>
      </c>
      <c r="C17" s="65" t="s">
        <v>74</v>
      </c>
      <c r="D17" s="62"/>
      <c r="E17" s="63"/>
      <c r="F17" s="63"/>
      <c r="G17" s="63"/>
      <c r="H17" s="63"/>
      <c r="I17" s="63"/>
      <c r="J17" s="63"/>
      <c r="K17" s="63"/>
    </row>
    <row r="18" spans="2:11" ht="18" customHeight="1">
      <c r="B18" s="68" t="s">
        <v>71</v>
      </c>
      <c r="C18" s="65" t="s">
        <v>75</v>
      </c>
      <c r="D18" s="62"/>
      <c r="E18" s="63"/>
      <c r="F18" s="63"/>
      <c r="G18" s="63"/>
      <c r="H18" s="63"/>
      <c r="I18" s="63"/>
      <c r="J18" s="63"/>
      <c r="K18" s="63"/>
    </row>
    <row r="19" spans="2:11" ht="18" customHeight="1">
      <c r="B19" s="68" t="s">
        <v>71</v>
      </c>
      <c r="C19" s="69" t="s">
        <v>76</v>
      </c>
      <c r="D19" s="62"/>
      <c r="E19" s="63"/>
      <c r="F19" s="63"/>
      <c r="G19" s="63"/>
      <c r="H19" s="63"/>
      <c r="I19" s="63"/>
      <c r="J19" s="63"/>
      <c r="K19" s="63"/>
    </row>
    <row r="20" spans="2:11" ht="18" customHeight="1">
      <c r="B20" s="68" t="s">
        <v>71</v>
      </c>
      <c r="C20" s="65" t="s">
        <v>77</v>
      </c>
      <c r="D20" s="62"/>
      <c r="E20" s="63"/>
      <c r="F20" s="63"/>
      <c r="G20" s="63"/>
      <c r="H20" s="63"/>
      <c r="I20" s="63"/>
      <c r="J20" s="63"/>
      <c r="K20" s="63"/>
    </row>
    <row r="21" spans="2:11" ht="18" customHeight="1">
      <c r="B21" s="749" t="s">
        <v>78</v>
      </c>
      <c r="C21" s="749"/>
      <c r="D21" s="66"/>
      <c r="E21" s="63"/>
      <c r="F21" s="63"/>
      <c r="G21" s="63"/>
      <c r="H21" s="63"/>
      <c r="I21" s="63"/>
      <c r="J21" s="63"/>
      <c r="K21" s="63"/>
    </row>
    <row r="22" spans="2:11" ht="54" customHeight="1">
      <c r="B22" s="68" t="s">
        <v>71</v>
      </c>
      <c r="C22" s="65" t="s">
        <v>79</v>
      </c>
      <c r="D22" s="62"/>
      <c r="E22" s="63"/>
      <c r="F22" s="63"/>
      <c r="G22" s="63"/>
      <c r="H22" s="63"/>
      <c r="I22" s="63"/>
      <c r="J22" s="63"/>
      <c r="K22" s="63"/>
    </row>
    <row r="23" spans="2:11" ht="54" customHeight="1">
      <c r="B23" s="68" t="s">
        <v>71</v>
      </c>
      <c r="C23" s="65" t="s">
        <v>80</v>
      </c>
      <c r="D23" s="62"/>
      <c r="E23" s="63"/>
      <c r="F23" s="63"/>
      <c r="G23" s="63"/>
      <c r="H23" s="63"/>
      <c r="I23" s="63"/>
      <c r="J23" s="63"/>
      <c r="K23" s="63"/>
    </row>
    <row r="24" spans="2:11" ht="57.6" customHeight="1">
      <c r="B24" s="68" t="s">
        <v>71</v>
      </c>
      <c r="C24" s="65" t="s">
        <v>81</v>
      </c>
      <c r="D24" s="62"/>
      <c r="E24" s="63"/>
      <c r="F24" s="63"/>
      <c r="G24" s="63"/>
      <c r="H24" s="63"/>
      <c r="I24" s="63"/>
      <c r="J24" s="63"/>
      <c r="K24" s="63"/>
    </row>
    <row r="25" spans="2:11" ht="18" customHeight="1">
      <c r="B25" s="68" t="s">
        <v>71</v>
      </c>
      <c r="C25" s="65" t="s">
        <v>82</v>
      </c>
      <c r="D25" s="62"/>
      <c r="E25" s="63"/>
      <c r="F25" s="63"/>
      <c r="G25" s="63"/>
      <c r="H25" s="63"/>
      <c r="I25" s="63"/>
      <c r="J25" s="63"/>
      <c r="K25" s="63"/>
    </row>
    <row r="26" spans="2:11" ht="38.1" customHeight="1">
      <c r="B26" s="68" t="s">
        <v>71</v>
      </c>
      <c r="C26" s="65" t="s">
        <v>83</v>
      </c>
      <c r="D26" s="62"/>
      <c r="E26" s="63"/>
      <c r="F26" s="63"/>
      <c r="G26" s="63"/>
      <c r="H26" s="63"/>
      <c r="I26" s="63"/>
      <c r="J26" s="63"/>
      <c r="K26" s="63"/>
    </row>
    <row r="27" spans="2:11" ht="18" customHeight="1">
      <c r="B27" s="749" t="s">
        <v>84</v>
      </c>
      <c r="C27" s="749"/>
      <c r="D27" s="66"/>
      <c r="E27" s="63"/>
      <c r="F27" s="63"/>
      <c r="G27" s="63"/>
      <c r="H27" s="63"/>
      <c r="I27" s="63"/>
      <c r="J27" s="63"/>
      <c r="K27" s="63"/>
    </row>
    <row r="28" spans="2:11" ht="54" customHeight="1">
      <c r="B28" s="68" t="s">
        <v>71</v>
      </c>
      <c r="C28" s="65" t="s">
        <v>79</v>
      </c>
      <c r="D28" s="62"/>
      <c r="E28" s="63"/>
      <c r="F28" s="63"/>
      <c r="G28" s="63"/>
      <c r="H28" s="63"/>
      <c r="I28" s="63"/>
      <c r="J28" s="63"/>
      <c r="K28" s="63"/>
    </row>
    <row r="29" spans="2:11" ht="18" customHeight="1">
      <c r="B29" s="68" t="s">
        <v>71</v>
      </c>
      <c r="C29" s="65" t="s">
        <v>82</v>
      </c>
      <c r="D29" s="62"/>
      <c r="E29" s="63"/>
      <c r="F29" s="63"/>
      <c r="G29" s="63"/>
      <c r="H29" s="63"/>
      <c r="I29" s="63"/>
      <c r="J29" s="63"/>
      <c r="K29" s="63"/>
    </row>
    <row r="30" spans="2:11" ht="18" customHeight="1">
      <c r="B30" s="749" t="s">
        <v>85</v>
      </c>
      <c r="C30" s="749"/>
      <c r="D30" s="66"/>
    </row>
    <row r="31" spans="2:11" ht="54" customHeight="1">
      <c r="B31" s="68" t="s">
        <v>71</v>
      </c>
      <c r="C31" s="65" t="s">
        <v>79</v>
      </c>
      <c r="D31" s="62"/>
      <c r="E31" s="63"/>
      <c r="F31" s="63"/>
      <c r="G31" s="63"/>
      <c r="H31" s="63"/>
      <c r="I31" s="63"/>
      <c r="J31" s="63"/>
      <c r="K31" s="63"/>
    </row>
    <row r="32" spans="2:11" ht="18" customHeight="1">
      <c r="B32" s="68" t="s">
        <v>71</v>
      </c>
      <c r="C32" s="65" t="s">
        <v>82</v>
      </c>
      <c r="D32" s="62"/>
    </row>
    <row r="33" spans="2:11" ht="18" customHeight="1">
      <c r="B33" s="749" t="s">
        <v>86</v>
      </c>
      <c r="C33" s="749"/>
      <c r="D33" s="66"/>
    </row>
    <row r="34" spans="2:11" ht="18" customHeight="1">
      <c r="B34" s="68" t="s">
        <v>71</v>
      </c>
      <c r="C34" s="65" t="s">
        <v>87</v>
      </c>
      <c r="D34" s="62"/>
    </row>
    <row r="35" spans="2:11" ht="18" customHeight="1">
      <c r="B35" s="749" t="s">
        <v>88</v>
      </c>
      <c r="C35" s="749"/>
      <c r="D35" s="66"/>
    </row>
    <row r="36" spans="2:11" ht="66.599999999999994" customHeight="1">
      <c r="B36" s="68" t="s">
        <v>71</v>
      </c>
      <c r="C36" s="65" t="s">
        <v>89</v>
      </c>
      <c r="D36" s="62"/>
      <c r="E36" s="63"/>
      <c r="F36" s="63"/>
      <c r="G36" s="63"/>
      <c r="H36" s="63"/>
      <c r="I36" s="63"/>
      <c r="J36" s="63"/>
      <c r="K36" s="63"/>
    </row>
    <row r="37" spans="2:11" ht="146.1" customHeight="1">
      <c r="B37" s="68" t="s">
        <v>71</v>
      </c>
      <c r="C37" s="65" t="s">
        <v>90</v>
      </c>
      <c r="D37" s="62"/>
      <c r="E37" s="63"/>
      <c r="F37" s="63"/>
      <c r="G37" s="63"/>
      <c r="H37" s="63"/>
      <c r="I37" s="63"/>
      <c r="J37" s="63"/>
      <c r="K37" s="63"/>
    </row>
    <row r="38" spans="2:11" ht="164.1" customHeight="1">
      <c r="B38" s="68" t="s">
        <v>71</v>
      </c>
      <c r="C38" s="65" t="s">
        <v>91</v>
      </c>
      <c r="D38" s="62"/>
      <c r="E38" s="63"/>
      <c r="F38" s="63"/>
      <c r="G38" s="63"/>
      <c r="H38" s="63"/>
      <c r="I38" s="63"/>
      <c r="J38" s="63"/>
      <c r="K38" s="63"/>
    </row>
    <row r="39" spans="2:11" ht="75.95" customHeight="1">
      <c r="B39" s="68" t="s">
        <v>71</v>
      </c>
      <c r="C39" s="65" t="s">
        <v>92</v>
      </c>
      <c r="D39" s="62"/>
      <c r="E39" s="63"/>
      <c r="F39" s="63"/>
      <c r="G39" s="63"/>
      <c r="H39" s="63"/>
      <c r="I39" s="63"/>
      <c r="J39" s="63"/>
      <c r="K39" s="63"/>
    </row>
    <row r="40" spans="2:11" ht="38.1" customHeight="1">
      <c r="B40" s="68" t="s">
        <v>71</v>
      </c>
      <c r="C40" s="65" t="s">
        <v>93</v>
      </c>
    </row>
    <row r="41" spans="2:11" ht="18" customHeight="1">
      <c r="B41" s="749" t="s">
        <v>94</v>
      </c>
      <c r="C41" s="749"/>
    </row>
    <row r="42" spans="2:11" ht="38.1" customHeight="1">
      <c r="B42" s="68" t="s">
        <v>71</v>
      </c>
      <c r="C42" s="65" t="s">
        <v>95</v>
      </c>
    </row>
    <row r="43" spans="2:11" ht="18" customHeight="1">
      <c r="B43" s="68" t="s">
        <v>71</v>
      </c>
      <c r="C43" s="70" t="s">
        <v>96</v>
      </c>
    </row>
    <row r="44" spans="2:11" ht="18" customHeight="1">
      <c r="B44" s="749" t="s">
        <v>97</v>
      </c>
      <c r="C44" s="749"/>
    </row>
    <row r="45" spans="2:11" ht="38.1" customHeight="1">
      <c r="B45" s="68" t="s">
        <v>71</v>
      </c>
      <c r="C45" s="65" t="s">
        <v>98</v>
      </c>
    </row>
    <row r="46" spans="2:11" ht="18" customHeight="1">
      <c r="B46" s="68" t="s">
        <v>71</v>
      </c>
      <c r="C46" s="70" t="s">
        <v>96</v>
      </c>
    </row>
    <row r="47" spans="2:11" ht="18" customHeight="1">
      <c r="B47" s="749" t="s">
        <v>99</v>
      </c>
      <c r="C47" s="749" t="s">
        <v>100</v>
      </c>
    </row>
    <row r="48" spans="2:11" ht="48" customHeight="1">
      <c r="B48" s="68" t="s">
        <v>71</v>
      </c>
      <c r="C48" s="65" t="s">
        <v>101</v>
      </c>
    </row>
    <row r="49" spans="1:11" ht="18" customHeight="1">
      <c r="B49" s="68" t="s">
        <v>71</v>
      </c>
      <c r="C49" s="70" t="s">
        <v>96</v>
      </c>
    </row>
    <row r="50" spans="1:11" ht="18" customHeight="1">
      <c r="B50" s="749" t="s">
        <v>102</v>
      </c>
      <c r="C50" s="749"/>
    </row>
    <row r="51" spans="1:11" ht="38.1" customHeight="1">
      <c r="B51" s="68" t="s">
        <v>71</v>
      </c>
      <c r="C51" s="65" t="s">
        <v>103</v>
      </c>
    </row>
    <row r="52" spans="1:11" ht="38.1" customHeight="1">
      <c r="B52" s="68" t="s">
        <v>71</v>
      </c>
      <c r="C52" s="65" t="s">
        <v>104</v>
      </c>
    </row>
    <row r="53" spans="1:11" ht="18" customHeight="1">
      <c r="B53" s="749" t="s">
        <v>105</v>
      </c>
      <c r="C53" s="749"/>
    </row>
    <row r="54" spans="1:11" ht="18" customHeight="1">
      <c r="B54" s="68" t="s">
        <v>71</v>
      </c>
      <c r="C54" s="71" t="s">
        <v>106</v>
      </c>
    </row>
    <row r="55" spans="1:11" ht="18" customHeight="1">
      <c r="B55" s="68" t="s">
        <v>71</v>
      </c>
      <c r="C55" s="71" t="s">
        <v>107</v>
      </c>
    </row>
    <row r="56" spans="1:11" ht="18" customHeight="1">
      <c r="B56" s="749" t="s">
        <v>108</v>
      </c>
      <c r="C56" s="749"/>
    </row>
    <row r="57" spans="1:11" ht="18" customHeight="1">
      <c r="B57" s="68" t="s">
        <v>71</v>
      </c>
      <c r="C57" s="65" t="s">
        <v>109</v>
      </c>
      <c r="D57" s="62"/>
      <c r="E57" s="63"/>
      <c r="F57" s="63"/>
      <c r="G57" s="63"/>
      <c r="H57" s="63"/>
      <c r="I57" s="63"/>
      <c r="J57" s="63"/>
      <c r="K57" s="63"/>
    </row>
    <row r="58" spans="1:11" ht="18" customHeight="1">
      <c r="B58" s="68" t="s">
        <v>71</v>
      </c>
      <c r="C58" s="65" t="s">
        <v>110</v>
      </c>
      <c r="D58" s="62"/>
      <c r="E58" s="63"/>
      <c r="F58" s="63"/>
      <c r="G58" s="63"/>
      <c r="H58" s="63"/>
      <c r="I58" s="63"/>
      <c r="J58" s="63"/>
      <c r="K58" s="63"/>
    </row>
    <row r="59" spans="1:11" ht="36" customHeight="1">
      <c r="B59" s="68" t="s">
        <v>71</v>
      </c>
      <c r="C59" s="65" t="s">
        <v>111</v>
      </c>
      <c r="D59" s="62"/>
      <c r="E59" s="63"/>
      <c r="F59" s="63"/>
      <c r="G59" s="63"/>
      <c r="H59" s="63"/>
      <c r="I59" s="63"/>
      <c r="J59" s="63"/>
      <c r="K59" s="63"/>
    </row>
    <row r="60" spans="1:11" ht="18" customHeight="1">
      <c r="B60" s="68" t="s">
        <v>71</v>
      </c>
      <c r="C60" s="65" t="s">
        <v>112</v>
      </c>
      <c r="D60" s="62"/>
      <c r="E60" s="63"/>
      <c r="F60" s="63"/>
      <c r="G60" s="63"/>
      <c r="H60" s="63"/>
      <c r="I60" s="63"/>
      <c r="J60" s="63"/>
      <c r="K60" s="63"/>
    </row>
    <row r="61" spans="1:11" ht="18" customHeight="1">
      <c r="A61" s="59"/>
      <c r="C61" s="72"/>
    </row>
    <row r="62" spans="1:11" ht="18" customHeight="1">
      <c r="A62" s="753"/>
      <c r="B62" s="753"/>
      <c r="C62" s="753"/>
      <c r="D62" s="73"/>
    </row>
    <row r="63" spans="1:11" ht="18" customHeight="1">
      <c r="A63" s="751" t="s">
        <v>113</v>
      </c>
      <c r="B63" s="751"/>
      <c r="C63" s="751"/>
      <c r="D63" s="73"/>
    </row>
    <row r="64" spans="1:11" ht="36" customHeight="1">
      <c r="A64" s="752" t="s">
        <v>114</v>
      </c>
      <c r="B64" s="752"/>
      <c r="C64" s="752"/>
    </row>
    <row r="65" spans="2:3" ht="18" customHeight="1">
      <c r="B65" s="74"/>
      <c r="C65" s="74"/>
    </row>
    <row r="66" spans="2:3" ht="18" customHeight="1">
      <c r="C66" s="71"/>
    </row>
    <row r="67" spans="2:3" ht="18" customHeight="1">
      <c r="C67" s="72"/>
    </row>
    <row r="68" spans="2:3" ht="18" customHeight="1">
      <c r="C68" s="71"/>
    </row>
    <row r="69" spans="2:3" ht="18" customHeight="1">
      <c r="B69" s="72"/>
      <c r="C69" s="72"/>
    </row>
    <row r="70" spans="2:3" ht="18" customHeight="1">
      <c r="B70" s="72"/>
      <c r="C70" s="72"/>
    </row>
    <row r="71" spans="2:3" ht="18" customHeight="1">
      <c r="B71" s="72"/>
      <c r="C71" s="72"/>
    </row>
    <row r="72" spans="2:3" ht="18" customHeight="1">
      <c r="B72" s="72"/>
      <c r="C72" s="72"/>
    </row>
    <row r="73" spans="2:3" ht="18" customHeight="1">
      <c r="B73" s="72"/>
      <c r="C73" s="72"/>
    </row>
    <row r="74" spans="2:3" ht="18" customHeight="1">
      <c r="B74" s="72"/>
      <c r="C74" s="7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12A89170-4F84-482D-A3C5-7890082E7B73}"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D5521983-A70D-48A3-9506-C0263CBBC57D}"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497EA202-A8B8-45C5-9E6C-C3CD104F3979}"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7AB1F867-F01E-4EB9-A93D-DDCFDB9AA444}"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CA9345C4-09FE-4F27-BFD9-3D9BCD2DED09}"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85D7887-A299-45C0-BD97-6C28577A6A5C}"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SheetLayoutView="100" workbookViewId="0">
      <selection activeCell="D14" sqref="D14:G14"/>
    </sheetView>
  </sheetViews>
  <sheetFormatPr defaultColWidth="9.140625" defaultRowHeight="15.75"/>
  <cols>
    <col min="1" max="1" width="3.7109375" style="517" customWidth="1"/>
    <col min="2" max="2" width="33" style="514" customWidth="1"/>
    <col min="3" max="3" width="11.7109375" style="514" customWidth="1"/>
    <col min="4" max="5" width="6.42578125" style="514" customWidth="1"/>
    <col min="6" max="6" width="6.42578125" style="517" customWidth="1"/>
    <col min="7" max="7" width="39" style="517" customWidth="1"/>
    <col min="8" max="8" width="11.85546875" style="517" hidden="1" customWidth="1"/>
    <col min="9" max="10" width="11.85546875" style="517" customWidth="1"/>
    <col min="11" max="11" width="11.85546875" style="517" hidden="1" customWidth="1"/>
    <col min="12" max="25" width="11.85546875" style="517" customWidth="1"/>
    <col min="26" max="26" width="9.140625" style="517" customWidth="1"/>
    <col min="27" max="27" width="15.28515625" style="517" customWidth="1"/>
    <col min="28" max="16384" width="9.140625" style="517"/>
  </cols>
  <sheetData>
    <row r="1" spans="2:29" s="514" customFormat="1" ht="155.25" customHeight="1">
      <c r="B1" s="765"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C1" s="765"/>
      <c r="D1" s="765"/>
      <c r="E1" s="765"/>
      <c r="F1" s="765"/>
      <c r="G1" s="765"/>
      <c r="H1" s="515"/>
      <c r="I1" s="515"/>
      <c r="J1" s="515"/>
      <c r="K1" s="515"/>
      <c r="L1" s="515"/>
      <c r="M1" s="515"/>
      <c r="N1" s="515"/>
      <c r="O1" s="515"/>
      <c r="P1" s="515"/>
      <c r="Q1" s="515"/>
      <c r="R1" s="515"/>
      <c r="S1" s="515"/>
      <c r="T1" s="515"/>
      <c r="U1" s="515"/>
      <c r="V1" s="515"/>
      <c r="W1" s="515"/>
      <c r="X1" s="515"/>
      <c r="Y1" s="515"/>
      <c r="AA1" s="516"/>
      <c r="AB1" s="516"/>
      <c r="AC1" s="516"/>
    </row>
    <row r="2" spans="2:29" ht="16.5" customHeight="1">
      <c r="B2" s="766" t="str">
        <f>Cover!B3</f>
        <v>Spec. No.:CC/NT/W-GIS/DOM/A00/23/10675</v>
      </c>
      <c r="C2" s="766"/>
      <c r="D2" s="766"/>
      <c r="E2" s="766"/>
      <c r="F2" s="766"/>
      <c r="G2" s="766"/>
      <c r="H2" s="514"/>
      <c r="I2" s="514"/>
      <c r="J2" s="514"/>
      <c r="K2" s="514"/>
      <c r="L2" s="514"/>
      <c r="M2" s="514"/>
      <c r="N2" s="514"/>
      <c r="O2" s="514"/>
      <c r="P2" s="514"/>
      <c r="Q2" s="514"/>
      <c r="R2" s="514"/>
      <c r="S2" s="514"/>
      <c r="T2" s="514"/>
      <c r="U2" s="514"/>
      <c r="V2" s="514"/>
      <c r="W2" s="514"/>
      <c r="X2" s="514"/>
      <c r="Y2" s="514"/>
      <c r="AA2" s="517" t="s">
        <v>115</v>
      </c>
      <c r="AB2" s="518">
        <v>1</v>
      </c>
      <c r="AC2" s="519"/>
    </row>
    <row r="3" spans="2:29" ht="12" customHeight="1">
      <c r="B3" s="520"/>
      <c r="C3" s="520"/>
      <c r="D3" s="520"/>
      <c r="E3" s="520"/>
      <c r="F3" s="514"/>
      <c r="G3" s="514"/>
      <c r="H3" s="514"/>
      <c r="I3" s="514"/>
      <c r="J3" s="514"/>
      <c r="K3" s="514"/>
      <c r="L3" s="514"/>
      <c r="M3" s="514"/>
      <c r="N3" s="514"/>
      <c r="O3" s="514"/>
      <c r="P3" s="514"/>
      <c r="Q3" s="514"/>
      <c r="R3" s="514"/>
      <c r="S3" s="514"/>
      <c r="T3" s="514"/>
      <c r="U3" s="514"/>
      <c r="V3" s="514"/>
      <c r="W3" s="514"/>
      <c r="X3" s="514"/>
      <c r="Y3" s="514"/>
      <c r="AA3" s="517" t="s">
        <v>116</v>
      </c>
      <c r="AB3" s="518" t="s">
        <v>117</v>
      </c>
      <c r="AC3" s="519"/>
    </row>
    <row r="4" spans="2:29" ht="20.100000000000001" customHeight="1">
      <c r="B4" s="767" t="s">
        <v>118</v>
      </c>
      <c r="C4" s="767"/>
      <c r="D4" s="767"/>
      <c r="E4" s="767"/>
      <c r="F4" s="767"/>
      <c r="G4" s="767"/>
      <c r="H4" s="514"/>
      <c r="I4" s="514"/>
      <c r="J4" s="514"/>
      <c r="K4" s="514"/>
      <c r="L4" s="514"/>
      <c r="M4" s="514"/>
      <c r="N4" s="514"/>
      <c r="O4" s="514"/>
      <c r="P4" s="514"/>
      <c r="Q4" s="514"/>
      <c r="R4" s="514"/>
      <c r="S4" s="514"/>
      <c r="T4" s="514"/>
      <c r="U4" s="514"/>
      <c r="V4" s="514"/>
      <c r="W4" s="514"/>
      <c r="X4" s="514"/>
      <c r="Y4" s="514"/>
      <c r="AB4" s="518"/>
      <c r="AC4" s="519"/>
    </row>
    <row r="5" spans="2:29" ht="12" customHeight="1">
      <c r="B5" s="521"/>
      <c r="C5" s="521"/>
      <c r="F5" s="514"/>
      <c r="G5" s="514"/>
      <c r="H5" s="514"/>
      <c r="I5" s="514"/>
      <c r="J5" s="514"/>
      <c r="K5" s="514"/>
      <c r="L5" s="514"/>
      <c r="M5" s="514"/>
      <c r="N5" s="514"/>
      <c r="O5" s="514"/>
      <c r="P5" s="514"/>
      <c r="Q5" s="514"/>
      <c r="R5" s="514"/>
      <c r="S5" s="514"/>
      <c r="T5" s="514"/>
      <c r="U5" s="514"/>
      <c r="V5" s="514"/>
      <c r="W5" s="514"/>
      <c r="X5" s="514"/>
      <c r="Y5" s="514"/>
      <c r="AA5" s="519"/>
      <c r="AB5" s="519"/>
      <c r="AC5" s="519"/>
    </row>
    <row r="6" spans="2:29" s="514" customFormat="1" ht="50.25" customHeight="1">
      <c r="B6" s="772" t="s">
        <v>352</v>
      </c>
      <c r="C6" s="772"/>
      <c r="D6" s="768" t="s">
        <v>115</v>
      </c>
      <c r="E6" s="768"/>
      <c r="F6" s="768"/>
      <c r="G6" s="768"/>
      <c r="H6" s="522"/>
      <c r="I6" s="522"/>
      <c r="J6" s="522"/>
      <c r="K6" s="541">
        <f>IF(D6="Sole Bidder", 1,2)</f>
        <v>1</v>
      </c>
      <c r="L6" s="522"/>
      <c r="M6" s="522"/>
      <c r="N6" s="522"/>
      <c r="O6" s="522"/>
      <c r="P6" s="522"/>
      <c r="Q6" s="522"/>
      <c r="R6" s="522"/>
      <c r="S6" s="522"/>
      <c r="U6" s="522"/>
      <c r="V6" s="522"/>
      <c r="W6" s="522"/>
      <c r="X6" s="522"/>
      <c r="Y6" s="522"/>
      <c r="AA6" s="523">
        <f>IF(D6= "Sole Bidder", 0, D7)</f>
        <v>0</v>
      </c>
      <c r="AB6" s="516"/>
      <c r="AC6" s="516"/>
    </row>
    <row r="7" spans="2:29" ht="50.1" customHeight="1">
      <c r="B7" s="524" t="str">
        <f>IF(D6= "JV (Joint Venture)", "Total Nos. of  Partners in the JV [excluding the Lead Partner]", "")</f>
        <v/>
      </c>
      <c r="C7" s="525"/>
      <c r="D7" s="769" t="s">
        <v>117</v>
      </c>
      <c r="E7" s="770"/>
      <c r="F7" s="770"/>
      <c r="G7" s="771"/>
      <c r="AA7" s="519"/>
      <c r="AB7" s="519"/>
      <c r="AC7" s="519"/>
    </row>
    <row r="8" spans="2:29" ht="19.5" customHeight="1">
      <c r="B8" s="526"/>
      <c r="C8" s="526"/>
      <c r="D8" s="522"/>
    </row>
    <row r="9" spans="2:29" ht="20.100000000000001" customHeight="1">
      <c r="B9" s="527" t="str">
        <f>IF(D6= "Sole Bidder", "Name of Sole Bidder", "Name of Lead Partner")</f>
        <v>Name of Sole Bidder</v>
      </c>
      <c r="C9" s="528"/>
      <c r="D9" s="754"/>
      <c r="E9" s="757"/>
      <c r="F9" s="757"/>
      <c r="G9" s="758"/>
    </row>
    <row r="10" spans="2:29" ht="20.100000000000001" customHeight="1">
      <c r="B10" s="529" t="str">
        <f>IF(D6= "Sole Bidder", "Address of Sole Bidder", "Address of Lead Partner")</f>
        <v>Address of Sole Bidder</v>
      </c>
      <c r="C10" s="530"/>
      <c r="D10" s="754"/>
      <c r="E10" s="757"/>
      <c r="F10" s="757"/>
      <c r="G10" s="758"/>
    </row>
    <row r="11" spans="2:29" ht="20.100000000000001" customHeight="1">
      <c r="B11" s="531"/>
      <c r="C11" s="532"/>
      <c r="D11" s="754"/>
      <c r="E11" s="757"/>
      <c r="F11" s="757"/>
      <c r="G11" s="758"/>
    </row>
    <row r="12" spans="2:29" ht="20.100000000000001" customHeight="1">
      <c r="B12" s="533"/>
      <c r="C12" s="534"/>
      <c r="D12" s="754"/>
      <c r="E12" s="757"/>
      <c r="F12" s="757"/>
      <c r="G12" s="758"/>
    </row>
    <row r="13" spans="2:29" ht="20.100000000000001" customHeight="1"/>
    <row r="14" spans="2:29" ht="20.100000000000001" customHeight="1">
      <c r="B14" s="527" t="str">
        <f>IF(D6="JV (Joint Venture)", "Name of other Partner","Name of other Partner - 1")</f>
        <v>Name of other Partner - 1</v>
      </c>
      <c r="C14" s="528"/>
      <c r="D14" s="754"/>
      <c r="E14" s="757"/>
      <c r="F14" s="757"/>
      <c r="G14" s="758"/>
    </row>
    <row r="15" spans="2:29" ht="20.100000000000001" customHeight="1">
      <c r="B15" s="529" t="str">
        <f>IF(D6="JV (Joint Venture)", "Address of other Partner","Address of other Partner - 1")</f>
        <v>Address of other Partner - 1</v>
      </c>
      <c r="C15" s="530"/>
      <c r="D15" s="759"/>
      <c r="E15" s="760"/>
      <c r="F15" s="760"/>
      <c r="G15" s="761"/>
    </row>
    <row r="16" spans="2:29" ht="20.100000000000001" customHeight="1">
      <c r="B16" s="531"/>
      <c r="C16" s="532"/>
      <c r="D16" s="759"/>
      <c r="E16" s="760"/>
      <c r="F16" s="760"/>
      <c r="G16" s="761"/>
    </row>
    <row r="17" spans="2:8" ht="20.100000000000001" customHeight="1">
      <c r="B17" s="533"/>
      <c r="C17" s="534"/>
      <c r="D17" s="759"/>
      <c r="E17" s="760"/>
      <c r="F17" s="760"/>
      <c r="G17" s="761"/>
    </row>
    <row r="18" spans="2:8" ht="20.100000000000001" customHeight="1"/>
    <row r="19" spans="2:8" ht="20.100000000000001" hidden="1" customHeight="1">
      <c r="B19" s="527" t="s">
        <v>120</v>
      </c>
      <c r="C19" s="528"/>
      <c r="D19" s="754" t="s">
        <v>119</v>
      </c>
      <c r="E19" s="757"/>
      <c r="F19" s="757"/>
      <c r="G19" s="758"/>
    </row>
    <row r="20" spans="2:8" ht="20.100000000000001" hidden="1" customHeight="1">
      <c r="B20" s="529" t="s">
        <v>121</v>
      </c>
      <c r="C20" s="530"/>
      <c r="D20" s="754" t="s">
        <v>119</v>
      </c>
      <c r="E20" s="757"/>
      <c r="F20" s="757"/>
      <c r="G20" s="758"/>
    </row>
    <row r="21" spans="2:8" ht="20.100000000000001" hidden="1" customHeight="1">
      <c r="B21" s="531"/>
      <c r="C21" s="532"/>
      <c r="D21" s="754" t="s">
        <v>119</v>
      </c>
      <c r="E21" s="757"/>
      <c r="F21" s="757"/>
      <c r="G21" s="758"/>
    </row>
    <row r="22" spans="2:8" ht="20.100000000000001" hidden="1" customHeight="1">
      <c r="B22" s="533"/>
      <c r="C22" s="534"/>
      <c r="D22" s="754" t="s">
        <v>119</v>
      </c>
      <c r="E22" s="757"/>
      <c r="F22" s="757"/>
      <c r="G22" s="758"/>
    </row>
    <row r="23" spans="2:8" ht="20.100000000000001" customHeight="1"/>
    <row r="24" spans="2:8" ht="21" customHeight="1">
      <c r="B24" s="535" t="s">
        <v>122</v>
      </c>
      <c r="C24" s="536"/>
      <c r="D24" s="762"/>
      <c r="E24" s="763"/>
      <c r="F24" s="763"/>
      <c r="G24" s="764"/>
    </row>
    <row r="25" spans="2:8" ht="21" customHeight="1">
      <c r="B25" s="535" t="s">
        <v>123</v>
      </c>
      <c r="C25" s="536"/>
      <c r="D25" s="754"/>
      <c r="E25" s="755"/>
      <c r="F25" s="755"/>
      <c r="G25" s="756"/>
    </row>
    <row r="26" spans="2:8" ht="21" customHeight="1">
      <c r="B26" s="537"/>
      <c r="C26" s="537"/>
      <c r="D26" s="537"/>
    </row>
    <row r="27" spans="2:8" s="514" customFormat="1" ht="21" customHeight="1">
      <c r="B27" s="535" t="s">
        <v>124</v>
      </c>
      <c r="C27" s="536"/>
      <c r="D27" s="538"/>
      <c r="E27" s="540"/>
      <c r="F27" s="538"/>
      <c r="G27" s="539" t="str">
        <f>IF(D27&gt;H27, "Invalid Date !", "")</f>
        <v/>
      </c>
      <c r="H27" s="516">
        <f>IF(E27="Feb",28,IF(OR(E27="Apr", E27="Jun", E27="Sep", E27="Nov"),30,31))</f>
        <v>31</v>
      </c>
    </row>
    <row r="28" spans="2:8" ht="21" customHeight="1">
      <c r="B28" s="535" t="s">
        <v>125</v>
      </c>
      <c r="C28" s="536"/>
      <c r="D28" s="754"/>
      <c r="E28" s="755"/>
      <c r="F28" s="755"/>
      <c r="G28" s="756"/>
    </row>
    <row r="29" spans="2:8">
      <c r="E29" s="517"/>
    </row>
  </sheetData>
  <sheetProtection algorithmName="SHA-512" hashValue="NNPqYEdJWVF9JfWB/qAxbkXmitY24uD4xarsFvf9+lqevPDK9Q3E29Zow5tyj/QHVUD1ZMPETT/QpiQ6QhCIGw==" saltValue="omm7KdeGsUVXEV0plc8AwA==" spinCount="100000" sheet="1" formatColumns="0" formatRows="0" selectLockedCells="1"/>
  <customSheetViews>
    <customSheetView guid="{CCA37BAE-906F-43D5-9FD9-B13563E4B9D7}" showGridLines="0" printArea="1" hiddenRows="1" hiddenColumns="1" view="pageBreakPreview" topLeftCell="A4">
      <selection activeCell="D9" sqref="D9:G9"/>
      <pageMargins left="0.75" right="0.75" top="0.69" bottom="0.7" header="0.4" footer="0.37"/>
      <pageSetup scale="86" orientation="portrait" r:id="rId1"/>
      <headerFooter alignWithMargins="0"/>
    </customSheetView>
    <customSheetView guid="{12A89170-4F84-482D-A3C5-7890082E7B73}" showGridLines="0" printArea="1" hiddenRows="1" hiddenColumns="1" view="pageBreakPreview">
      <selection activeCell="D9" sqref="D9:G9"/>
      <pageMargins left="0.75" right="0.75" top="0.69" bottom="0.7" header="0.4" footer="0.37"/>
      <pageSetup scale="86" orientation="portrait" r:id="rId2"/>
      <headerFooter alignWithMargins="0"/>
    </customSheetView>
    <customSheetView guid="{D5521983-A70D-48A3-9506-C0263CBBC57D}"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497EA202-A8B8-45C5-9E6C-C3CD104F3979}"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7AB1F867-F01E-4EB9-A93D-DDCFDB9AA444}"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CA9345C4-09FE-4F27-BFD9-3D9BCD2DED09}" showGridLines="0" printArea="1" hiddenRows="1" hiddenColumns="1" view="pageBreakPreview">
      <selection activeCell="D9" sqref="D9:G9"/>
      <pageMargins left="0.75" right="0.75" top="0.69" bottom="0.7" header="0.4" footer="0.37"/>
      <pageSetup scale="86" orientation="portrait" r:id="rId11"/>
      <headerFooter alignWithMargins="0"/>
    </customSheetView>
    <customSheetView guid="{B85D7887-A299-45C0-BD97-6C28577A6A5C}" showGridLines="0" printArea="1" hiddenRows="1" hiddenColumns="1" view="pageBreakPreview" topLeftCell="A4">
      <selection activeCell="D9" sqref="D9:G9"/>
      <pageMargins left="0.75" right="0.75" top="0.69" bottom="0.7" header="0.4" footer="0.37"/>
      <pageSetup scale="86" orientation="portrait" r:id="rId12"/>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4:C17">
    <cfRule type="expression" dxfId="12" priority="4" stopIfTrue="1">
      <formula>$AA$6&lt;1</formula>
    </cfRule>
  </conditionalFormatting>
  <conditionalFormatting sqref="B19:C22">
    <cfRule type="expression" dxfId="11" priority="3" stopIfTrue="1">
      <formula>$AA$6&lt;2</formula>
    </cfRule>
  </conditionalFormatting>
  <conditionalFormatting sqref="B7:G7">
    <cfRule type="expression" dxfId="10" priority="5" stopIfTrue="1">
      <formula>$D$6="Sole Bidder"</formula>
    </cfRule>
  </conditionalFormatting>
  <conditionalFormatting sqref="D14:G17">
    <cfRule type="expression" dxfId="9" priority="2" stopIfTrue="1">
      <formula>$AA$6&lt;1</formula>
    </cfRule>
  </conditionalFormatting>
  <conditionalFormatting sqref="D19:G22">
    <cfRule type="expression" dxfId="8"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672"/>
  <sheetViews>
    <sheetView view="pageBreakPreview" zoomScale="70" zoomScaleNormal="92" zoomScaleSheetLayoutView="70" workbookViewId="0">
      <selection activeCell="G18" sqref="G18"/>
    </sheetView>
  </sheetViews>
  <sheetFormatPr defaultColWidth="9.140625" defaultRowHeight="15.75"/>
  <cols>
    <col min="1" max="1" width="4.7109375" style="436" customWidth="1"/>
    <col min="2" max="2" width="18.7109375" style="436" customWidth="1"/>
    <col min="3" max="3" width="8.5703125" style="436" customWidth="1"/>
    <col min="4" max="4" width="24.85546875" style="500" customWidth="1"/>
    <col min="5" max="5" width="14.42578125" style="436" customWidth="1"/>
    <col min="6" max="6" width="13" style="436" customWidth="1"/>
    <col min="7" max="7" width="17.5703125" style="436" customWidth="1"/>
    <col min="8" max="8" width="12.42578125" style="498" customWidth="1"/>
    <col min="9" max="9" width="17.5703125" style="436" customWidth="1"/>
    <col min="10" max="10" width="61.140625" style="500" customWidth="1"/>
    <col min="11" max="11" width="7.140625" style="436" customWidth="1"/>
    <col min="12" max="12" width="11.140625" style="436" customWidth="1"/>
    <col min="13" max="13" width="16.7109375" style="436" customWidth="1"/>
    <col min="14" max="14" width="21.28515625" style="436" customWidth="1"/>
    <col min="15" max="15" width="14" style="436" hidden="1" customWidth="1"/>
    <col min="16" max="16" width="14.85546875" style="436" hidden="1" customWidth="1"/>
    <col min="17" max="17" width="13" style="436" hidden="1" customWidth="1"/>
    <col min="18" max="18" width="20.140625" style="436" hidden="1" customWidth="1"/>
    <col min="19" max="19" width="16.140625" style="436" hidden="1" customWidth="1"/>
    <col min="20" max="20" width="0.5703125" style="436" customWidth="1"/>
    <col min="21" max="21" width="10" style="436" customWidth="1"/>
    <col min="22" max="22" width="7" style="436" customWidth="1"/>
    <col min="23" max="23" width="9.140625" style="436" customWidth="1"/>
    <col min="24" max="37" width="9.140625" style="436" hidden="1" customWidth="1"/>
    <col min="38" max="38" width="6.140625" style="436" customWidth="1"/>
    <col min="39" max="44" width="9.140625" style="436" customWidth="1"/>
    <col min="45" max="16384" width="9.140625" style="436"/>
  </cols>
  <sheetData>
    <row r="1" spans="1:256" ht="31.5" customHeight="1">
      <c r="A1" s="678" t="str">
        <f>Basic!B5</f>
        <v>Spec. No.:CC/NT/W-GIS/DOM/A00/23/10675</v>
      </c>
      <c r="B1" s="6"/>
      <c r="C1" s="6"/>
      <c r="D1" s="390"/>
      <c r="E1" s="6"/>
      <c r="F1" s="6"/>
      <c r="G1" s="6"/>
      <c r="H1" s="6"/>
      <c r="I1" s="6"/>
      <c r="J1" s="679"/>
      <c r="K1" s="6"/>
      <c r="L1" s="6"/>
      <c r="M1" s="6"/>
      <c r="N1" s="707" t="s">
        <v>1087</v>
      </c>
    </row>
    <row r="2" spans="1:256">
      <c r="A2" s="4"/>
      <c r="B2" s="4"/>
      <c r="C2" s="4"/>
      <c r="D2" s="324"/>
      <c r="E2" s="4"/>
      <c r="F2" s="4"/>
      <c r="G2" s="4"/>
      <c r="H2" s="4"/>
      <c r="I2" s="4"/>
      <c r="J2" s="324"/>
      <c r="K2" s="4"/>
      <c r="L2" s="4"/>
      <c r="M2" s="4"/>
      <c r="N2" s="4"/>
    </row>
    <row r="3" spans="1:256" ht="93.75" customHeight="1">
      <c r="A3" s="779"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B3" s="779"/>
      <c r="C3" s="779"/>
      <c r="D3" s="779"/>
      <c r="E3" s="779"/>
      <c r="F3" s="779"/>
      <c r="G3" s="779"/>
      <c r="H3" s="779"/>
      <c r="I3" s="779"/>
      <c r="J3" s="779"/>
      <c r="K3" s="779"/>
      <c r="L3" s="779"/>
      <c r="M3" s="779"/>
      <c r="N3" s="779"/>
    </row>
    <row r="4" spans="1:256" ht="16.5">
      <c r="A4" s="780" t="s">
        <v>0</v>
      </c>
      <c r="B4" s="780"/>
      <c r="C4" s="780"/>
      <c r="D4" s="780"/>
      <c r="E4" s="780"/>
      <c r="F4" s="780"/>
      <c r="G4" s="780"/>
      <c r="H4" s="780"/>
      <c r="I4" s="780"/>
      <c r="J4" s="780"/>
      <c r="K4" s="780"/>
      <c r="L4" s="780"/>
      <c r="M4" s="780"/>
      <c r="N4" s="780"/>
    </row>
    <row r="5" spans="1:256" ht="16.5">
      <c r="A5" s="542"/>
      <c r="B5" s="542"/>
      <c r="C5" s="542"/>
      <c r="D5" s="542"/>
      <c r="E5" s="542"/>
      <c r="F5" s="542"/>
      <c r="G5" s="542"/>
      <c r="H5" s="542"/>
      <c r="I5" s="542"/>
      <c r="J5" s="542"/>
      <c r="K5" s="542"/>
      <c r="L5" s="542"/>
      <c r="M5" s="542"/>
      <c r="N5" s="542"/>
    </row>
    <row r="6" spans="1:256" ht="16.5">
      <c r="A6" s="781" t="s">
        <v>351</v>
      </c>
      <c r="B6" s="781"/>
      <c r="C6" s="4"/>
      <c r="D6" s="324"/>
      <c r="E6" s="4"/>
      <c r="F6" s="4"/>
      <c r="G6" s="4"/>
      <c r="H6" s="4"/>
      <c r="I6" s="4"/>
      <c r="J6" s="324"/>
      <c r="K6" s="4"/>
      <c r="L6" s="4"/>
      <c r="M6" s="4"/>
      <c r="N6" s="4"/>
    </row>
    <row r="7" spans="1:256" ht="16.5">
      <c r="A7" s="785">
        <f>IF(Z7=1,Z8,"JOINT VENTURE OF "&amp;Z8&amp;" &amp; "&amp;Z9)</f>
        <v>0</v>
      </c>
      <c r="B7" s="785"/>
      <c r="C7" s="785"/>
      <c r="D7" s="785"/>
      <c r="E7" s="785"/>
      <c r="F7" s="785"/>
      <c r="G7" s="785"/>
      <c r="H7" s="785"/>
      <c r="I7" s="785"/>
      <c r="J7" s="377"/>
      <c r="K7" s="418" t="s">
        <v>1</v>
      </c>
      <c r="L7" s="376"/>
      <c r="N7" s="4"/>
      <c r="Z7" s="498">
        <f>'Names of Bidder'!K6</f>
        <v>1</v>
      </c>
    </row>
    <row r="8" spans="1:256" ht="16.5">
      <c r="A8" s="782" t="str">
        <f>"Bidder’s Name and Address  (" &amp; MID('Names of Bidder'!B9,9, 20) &amp; ") :"</f>
        <v>Bidder’s Name and Address  (Sole Bidder) :</v>
      </c>
      <c r="B8" s="782"/>
      <c r="C8" s="782"/>
      <c r="D8" s="782"/>
      <c r="E8" s="782"/>
      <c r="F8" s="782"/>
      <c r="G8" s="782"/>
      <c r="H8" s="401"/>
      <c r="I8" s="401"/>
      <c r="J8" s="401"/>
      <c r="K8" s="238" t="s">
        <v>2</v>
      </c>
      <c r="L8" s="401"/>
      <c r="N8" s="4"/>
      <c r="U8" s="496"/>
      <c r="Z8" s="773">
        <f>'Names of Bidder'!D9</f>
        <v>0</v>
      </c>
      <c r="AA8" s="773"/>
      <c r="AB8" s="773"/>
      <c r="AC8" s="773"/>
      <c r="AD8" s="773"/>
      <c r="AE8" s="773"/>
      <c r="AF8" s="773"/>
      <c r="AG8" s="773"/>
      <c r="AH8" s="773"/>
      <c r="AI8" s="773"/>
      <c r="AJ8" s="773"/>
      <c r="AK8" s="773"/>
      <c r="AL8" s="773"/>
    </row>
    <row r="9" spans="1:256" ht="16.5">
      <c r="A9" s="423" t="s">
        <v>12</v>
      </c>
      <c r="B9" s="376"/>
      <c r="C9" s="785" t="str">
        <f>IF('Names of Bidder'!D9=0, "", 'Names of Bidder'!D9)</f>
        <v/>
      </c>
      <c r="D9" s="785"/>
      <c r="E9" s="785"/>
      <c r="F9" s="785"/>
      <c r="G9" s="785"/>
      <c r="H9" s="378"/>
      <c r="I9" s="378"/>
      <c r="J9" s="377"/>
      <c r="K9" s="238" t="s">
        <v>3</v>
      </c>
      <c r="N9" s="4"/>
      <c r="U9" s="496"/>
      <c r="Z9" s="773">
        <f>'Names of Bidder'!D14</f>
        <v>0</v>
      </c>
      <c r="AA9" s="773"/>
      <c r="AB9" s="773"/>
      <c r="AC9" s="773"/>
      <c r="AD9" s="773"/>
      <c r="AE9" s="773"/>
      <c r="AF9" s="773"/>
      <c r="AG9" s="773"/>
      <c r="AH9" s="773"/>
      <c r="AI9" s="773"/>
      <c r="AJ9" s="773"/>
      <c r="AK9" s="773"/>
      <c r="AL9" s="773"/>
    </row>
    <row r="10" spans="1:256" ht="16.5">
      <c r="A10" s="423" t="s">
        <v>11</v>
      </c>
      <c r="B10" s="376"/>
      <c r="C10" s="784" t="str">
        <f>IF('Names of Bidder'!D10=0, "", 'Names of Bidder'!D10)</f>
        <v/>
      </c>
      <c r="D10" s="784"/>
      <c r="E10" s="784"/>
      <c r="F10" s="784"/>
      <c r="G10" s="784"/>
      <c r="H10" s="378"/>
      <c r="I10" s="378"/>
      <c r="J10" s="377"/>
      <c r="K10" s="238" t="s">
        <v>4</v>
      </c>
      <c r="N10" s="4"/>
      <c r="Z10" s="773" t="str">
        <f>"JOINT VENTURE OF "&amp;Z8&amp;" &amp; "&amp;Z9</f>
        <v>JOINT VENTURE OF 0 &amp; 0</v>
      </c>
      <c r="AA10" s="773"/>
      <c r="AB10" s="773"/>
      <c r="AC10" s="773"/>
      <c r="AD10" s="773"/>
      <c r="AE10" s="773"/>
      <c r="AF10" s="773"/>
      <c r="AG10" s="773"/>
      <c r="AH10" s="773"/>
      <c r="AI10" s="773"/>
      <c r="AJ10" s="773"/>
      <c r="AK10" s="773"/>
      <c r="AL10" s="773"/>
    </row>
    <row r="11" spans="1:256">
      <c r="A11" s="378"/>
      <c r="B11" s="378"/>
      <c r="C11" s="784" t="str">
        <f>IF('Names of Bidder'!D11=0, "", 'Names of Bidder'!D11)</f>
        <v/>
      </c>
      <c r="D11" s="784"/>
      <c r="E11" s="784"/>
      <c r="F11" s="784"/>
      <c r="G11" s="784"/>
      <c r="H11" s="378"/>
      <c r="I11" s="378"/>
      <c r="J11" s="377"/>
      <c r="K11" s="238" t="s">
        <v>5</v>
      </c>
      <c r="N11" s="4"/>
    </row>
    <row r="12" spans="1:256">
      <c r="A12" s="378"/>
      <c r="B12" s="378"/>
      <c r="C12" s="784" t="str">
        <f>IF('Names of Bidder'!D12=0, "", 'Names of Bidder'!D12)</f>
        <v/>
      </c>
      <c r="D12" s="784"/>
      <c r="E12" s="784"/>
      <c r="F12" s="784"/>
      <c r="G12" s="784"/>
      <c r="H12" s="378"/>
      <c r="I12" s="378"/>
      <c r="J12" s="377"/>
      <c r="K12" s="238" t="s">
        <v>6</v>
      </c>
      <c r="N12" s="4"/>
    </row>
    <row r="13" spans="1:256" s="497" customFormat="1" ht="16.5">
      <c r="A13" s="786" t="s">
        <v>309</v>
      </c>
      <c r="B13" s="786"/>
      <c r="C13" s="786"/>
      <c r="D13" s="786"/>
      <c r="E13" s="786"/>
      <c r="F13" s="786"/>
      <c r="G13" s="786"/>
      <c r="H13" s="786"/>
      <c r="I13" s="786"/>
      <c r="J13" s="786"/>
      <c r="K13" s="786"/>
      <c r="L13" s="786"/>
      <c r="M13" s="786"/>
      <c r="N13" s="786"/>
    </row>
    <row r="14" spans="1:256">
      <c r="A14" s="4"/>
      <c r="B14" s="4"/>
      <c r="C14" s="4"/>
      <c r="D14" s="324"/>
      <c r="E14" s="4"/>
      <c r="F14" s="4"/>
      <c r="G14" s="4"/>
      <c r="H14" s="4"/>
      <c r="I14" s="4"/>
      <c r="J14" s="324"/>
      <c r="K14" s="783" t="s">
        <v>356</v>
      </c>
      <c r="L14" s="783"/>
      <c r="M14" s="783"/>
      <c r="N14" s="783"/>
    </row>
    <row r="15" spans="1:256" ht="115.5">
      <c r="A15" s="362" t="s">
        <v>7</v>
      </c>
      <c r="B15" s="362" t="s">
        <v>265</v>
      </c>
      <c r="C15" s="362" t="s">
        <v>277</v>
      </c>
      <c r="D15" s="362" t="s">
        <v>279</v>
      </c>
      <c r="E15" s="362" t="s">
        <v>13</v>
      </c>
      <c r="F15" s="362" t="s">
        <v>310</v>
      </c>
      <c r="G15" s="407" t="s">
        <v>493</v>
      </c>
      <c r="H15" s="362" t="s">
        <v>314</v>
      </c>
      <c r="I15" s="408" t="s">
        <v>494</v>
      </c>
      <c r="J15" s="362" t="s">
        <v>8</v>
      </c>
      <c r="K15" s="15" t="s">
        <v>9</v>
      </c>
      <c r="L15" s="15" t="s">
        <v>10</v>
      </c>
      <c r="M15" s="362" t="s">
        <v>355</v>
      </c>
      <c r="N15" s="362" t="s">
        <v>354</v>
      </c>
    </row>
    <row r="16" spans="1:256" s="554" customFormat="1">
      <c r="A16" s="550">
        <v>1</v>
      </c>
      <c r="B16" s="550">
        <v>2</v>
      </c>
      <c r="C16" s="550">
        <v>3</v>
      </c>
      <c r="D16" s="551">
        <v>4</v>
      </c>
      <c r="E16" s="550">
        <v>5</v>
      </c>
      <c r="F16" s="550">
        <v>6</v>
      </c>
      <c r="G16" s="552">
        <v>7</v>
      </c>
      <c r="H16" s="550">
        <v>8</v>
      </c>
      <c r="I16" s="553">
        <v>9</v>
      </c>
      <c r="J16" s="551">
        <v>10</v>
      </c>
      <c r="K16" s="550">
        <v>11</v>
      </c>
      <c r="L16" s="550">
        <v>12</v>
      </c>
      <c r="M16" s="550">
        <v>13</v>
      </c>
      <c r="N16" s="550" t="s">
        <v>353</v>
      </c>
      <c r="IV16" s="554">
        <f>SUM(A16:IU16)</f>
        <v>91</v>
      </c>
    </row>
    <row r="17" spans="1:20" s="693" customFormat="1" ht="18.75">
      <c r="A17" s="705" t="s">
        <v>52</v>
      </c>
      <c r="B17" s="688" t="s">
        <v>713</v>
      </c>
      <c r="C17" s="689"/>
      <c r="D17" s="690"/>
      <c r="E17" s="689"/>
      <c r="F17" s="689"/>
      <c r="G17" s="691"/>
      <c r="H17" s="689"/>
      <c r="I17" s="692"/>
      <c r="J17" s="690"/>
      <c r="K17" s="689"/>
      <c r="L17" s="689"/>
      <c r="M17" s="687"/>
      <c r="N17" s="689"/>
    </row>
    <row r="18" spans="1:20" ht="47.25">
      <c r="A18" s="493">
        <v>1</v>
      </c>
      <c r="B18" s="501">
        <v>7000024606</v>
      </c>
      <c r="C18" s="501">
        <v>10</v>
      </c>
      <c r="D18" s="501" t="s">
        <v>714</v>
      </c>
      <c r="E18" s="501">
        <v>1000001691</v>
      </c>
      <c r="F18" s="501">
        <v>85359030</v>
      </c>
      <c r="G18" s="494"/>
      <c r="H18" s="501">
        <v>18</v>
      </c>
      <c r="I18" s="492"/>
      <c r="J18" s="495" t="s">
        <v>734</v>
      </c>
      <c r="K18" s="501" t="s">
        <v>300</v>
      </c>
      <c r="L18" s="501">
        <v>2</v>
      </c>
      <c r="M18" s="502"/>
      <c r="N18" s="503" t="str">
        <f>IF(M18=0, "INCLUDED", IF(ISERROR(M18*L18), M18, M18*L18))</f>
        <v>INCLUDED</v>
      </c>
      <c r="O18" s="579">
        <f>IF(N18="Included",0,N18)</f>
        <v>0</v>
      </c>
      <c r="P18" s="579">
        <f>IF( I18="",H18*(IF(N18="Included",0,N18))/100,I18*(IF(N18="Included",0,N18)))</f>
        <v>0</v>
      </c>
      <c r="Q18" s="584">
        <f>Discount!$H$36</f>
        <v>0</v>
      </c>
      <c r="R18" s="584">
        <f>Q18*O18</f>
        <v>0</v>
      </c>
      <c r="S18" s="584">
        <f>IF(I18="",H18*R18/100,I18*R18)</f>
        <v>0</v>
      </c>
      <c r="T18" s="702">
        <f>M18*L18</f>
        <v>0</v>
      </c>
    </row>
    <row r="19" spans="1:20" ht="47.25">
      <c r="A19" s="420">
        <v>2</v>
      </c>
      <c r="B19" s="501">
        <v>7000024606</v>
      </c>
      <c r="C19" s="501">
        <v>20</v>
      </c>
      <c r="D19" s="501" t="s">
        <v>714</v>
      </c>
      <c r="E19" s="501">
        <v>1000029503</v>
      </c>
      <c r="F19" s="501">
        <v>85389000</v>
      </c>
      <c r="G19" s="491"/>
      <c r="H19" s="501">
        <v>18</v>
      </c>
      <c r="I19" s="492"/>
      <c r="J19" s="495" t="s">
        <v>735</v>
      </c>
      <c r="K19" s="501" t="s">
        <v>299</v>
      </c>
      <c r="L19" s="501">
        <v>6</v>
      </c>
      <c r="M19" s="502"/>
      <c r="N19" s="503" t="str">
        <f t="shared" ref="N19:N161" si="0">IF(M19=0, "INCLUDED", IF(ISERROR(M19*L19), M19, M19*L19))</f>
        <v>INCLUDED</v>
      </c>
      <c r="O19" s="579">
        <f>IF(N19="Included",0,N19)</f>
        <v>0</v>
      </c>
      <c r="P19" s="579">
        <f>IF( I19="",H19*(IF(N19="Included",0,N19))/100,I19*(IF(N19="Included",0,N19)))</f>
        <v>0</v>
      </c>
      <c r="Q19" s="579">
        <f>Discount!$H$36</f>
        <v>0</v>
      </c>
      <c r="R19" s="584">
        <f>Q19*O19</f>
        <v>0</v>
      </c>
      <c r="S19" s="584">
        <f>IF(I19="",H19*R19/100,I19*R19)</f>
        <v>0</v>
      </c>
      <c r="T19" s="702">
        <f t="shared" ref="T19:T161" si="1">M19*L19</f>
        <v>0</v>
      </c>
    </row>
    <row r="20" spans="1:20" ht="47.25">
      <c r="A20" s="493">
        <v>3</v>
      </c>
      <c r="B20" s="501">
        <v>7000024606</v>
      </c>
      <c r="C20" s="501">
        <v>30</v>
      </c>
      <c r="D20" s="501" t="s">
        <v>714</v>
      </c>
      <c r="E20" s="501">
        <v>1000001838</v>
      </c>
      <c r="F20" s="501">
        <v>85359030</v>
      </c>
      <c r="G20" s="491"/>
      <c r="H20" s="501">
        <v>18</v>
      </c>
      <c r="I20" s="492"/>
      <c r="J20" s="495" t="s">
        <v>736</v>
      </c>
      <c r="K20" s="501" t="s">
        <v>300</v>
      </c>
      <c r="L20" s="501">
        <v>2</v>
      </c>
      <c r="M20" s="502"/>
      <c r="N20" s="503" t="str">
        <f t="shared" ref="N20:N160" si="2">IF(M20=0, "INCLUDED", IF(ISERROR(M20*L20), M20, M20*L20))</f>
        <v>INCLUDED</v>
      </c>
      <c r="O20" s="579">
        <f>IF(N20="Included",0,N20)</f>
        <v>0</v>
      </c>
      <c r="P20" s="579">
        <f>IF( I20="",H20*(IF(N20="Included",0,N20))/100,I20*(IF(N20="Included",0,N20)))</f>
        <v>0</v>
      </c>
      <c r="Q20" s="579">
        <f>Discount!$H$36</f>
        <v>0</v>
      </c>
      <c r="R20" s="584">
        <f>Q20*O20</f>
        <v>0</v>
      </c>
      <c r="S20" s="584">
        <f>IF(I20="",H20*R20/100,I20*R20)</f>
        <v>0</v>
      </c>
      <c r="T20" s="702">
        <f t="shared" ref="T20:T160" si="3">M20*L20</f>
        <v>0</v>
      </c>
    </row>
    <row r="21" spans="1:20" ht="63">
      <c r="A21" s="420">
        <v>4</v>
      </c>
      <c r="B21" s="501">
        <v>7000024606</v>
      </c>
      <c r="C21" s="501">
        <v>40</v>
      </c>
      <c r="D21" s="501" t="s">
        <v>714</v>
      </c>
      <c r="E21" s="501">
        <v>1000001693</v>
      </c>
      <c r="F21" s="501">
        <v>85389000</v>
      </c>
      <c r="G21" s="491"/>
      <c r="H21" s="501">
        <v>18</v>
      </c>
      <c r="I21" s="492"/>
      <c r="J21" s="495" t="s">
        <v>737</v>
      </c>
      <c r="K21" s="501" t="s">
        <v>475</v>
      </c>
      <c r="L21" s="501">
        <v>50</v>
      </c>
      <c r="M21" s="502"/>
      <c r="N21" s="503" t="str">
        <f t="shared" si="2"/>
        <v>INCLUDED</v>
      </c>
      <c r="O21" s="579">
        <f t="shared" ref="O21:O160" si="4">IF(N21="Included",0,N21)</f>
        <v>0</v>
      </c>
      <c r="P21" s="579">
        <f t="shared" ref="P21:P134" si="5">IF( I21="",H21*(IF(N21="Included",0,N21))/100,I21*(IF(N21="Included",0,N21)))</f>
        <v>0</v>
      </c>
      <c r="Q21" s="579">
        <f>Discount!$H$36</f>
        <v>0</v>
      </c>
      <c r="R21" s="584">
        <f t="shared" ref="R21:R160" si="6">Q21*O21</f>
        <v>0</v>
      </c>
      <c r="S21" s="584">
        <f t="shared" ref="S21:S160" si="7">IF(I21="",H21*R21/100,I21*R21)</f>
        <v>0</v>
      </c>
      <c r="T21" s="702">
        <f t="shared" si="3"/>
        <v>0</v>
      </c>
    </row>
    <row r="22" spans="1:20" ht="47.25">
      <c r="A22" s="493">
        <v>5</v>
      </c>
      <c r="B22" s="501">
        <v>7000024606</v>
      </c>
      <c r="C22" s="501">
        <v>50</v>
      </c>
      <c r="D22" s="501" t="s">
        <v>714</v>
      </c>
      <c r="E22" s="501">
        <v>1000032773</v>
      </c>
      <c r="F22" s="501">
        <v>85389000</v>
      </c>
      <c r="G22" s="491"/>
      <c r="H22" s="501">
        <v>18</v>
      </c>
      <c r="I22" s="492"/>
      <c r="J22" s="495" t="s">
        <v>738</v>
      </c>
      <c r="K22" s="501" t="s">
        <v>300</v>
      </c>
      <c r="L22" s="501">
        <v>6</v>
      </c>
      <c r="M22" s="502"/>
      <c r="N22" s="503" t="str">
        <f t="shared" ref="N22:N103" si="8">IF(M22=0, "INCLUDED", IF(ISERROR(M22*L22), M22, M22*L22))</f>
        <v>INCLUDED</v>
      </c>
      <c r="O22" s="579">
        <f t="shared" ref="O22:O102" si="9">IF(N22="Included",0,N22)</f>
        <v>0</v>
      </c>
      <c r="P22" s="579">
        <f t="shared" ref="P22:P52" si="10">IF( I22="",H22*(IF(N22="Included",0,N22))/100,I22*(IF(N22="Included",0,N22)))</f>
        <v>0</v>
      </c>
      <c r="Q22" s="579">
        <f>Discount!$H$36</f>
        <v>0</v>
      </c>
      <c r="R22" s="584">
        <f t="shared" ref="R22:R102" si="11">Q22*O22</f>
        <v>0</v>
      </c>
      <c r="S22" s="584">
        <f t="shared" ref="S22:S102" si="12">IF(I22="",H22*R22/100,I22*R22)</f>
        <v>0</v>
      </c>
      <c r="T22" s="702">
        <f t="shared" ref="T22:T103" si="13">M22*L22</f>
        <v>0</v>
      </c>
    </row>
    <row r="23" spans="1:20" ht="63">
      <c r="A23" s="420">
        <v>6</v>
      </c>
      <c r="B23" s="501">
        <v>7000024606</v>
      </c>
      <c r="C23" s="501">
        <v>60</v>
      </c>
      <c r="D23" s="501" t="s">
        <v>714</v>
      </c>
      <c r="E23" s="501">
        <v>1000001752</v>
      </c>
      <c r="F23" s="501">
        <v>85359030</v>
      </c>
      <c r="G23" s="491"/>
      <c r="H23" s="501">
        <v>18</v>
      </c>
      <c r="I23" s="492"/>
      <c r="J23" s="495" t="s">
        <v>739</v>
      </c>
      <c r="K23" s="501" t="s">
        <v>475</v>
      </c>
      <c r="L23" s="501">
        <v>150</v>
      </c>
      <c r="M23" s="502"/>
      <c r="N23" s="503" t="str">
        <f t="shared" si="8"/>
        <v>INCLUDED</v>
      </c>
      <c r="O23" s="579">
        <f t="shared" si="9"/>
        <v>0</v>
      </c>
      <c r="P23" s="579">
        <f t="shared" si="10"/>
        <v>0</v>
      </c>
      <c r="Q23" s="579">
        <f>Discount!$H$36</f>
        <v>0</v>
      </c>
      <c r="R23" s="584">
        <f t="shared" si="11"/>
        <v>0</v>
      </c>
      <c r="S23" s="584">
        <f t="shared" si="12"/>
        <v>0</v>
      </c>
      <c r="T23" s="702">
        <f t="shared" si="13"/>
        <v>0</v>
      </c>
    </row>
    <row r="24" spans="1:20" ht="31.5">
      <c r="A24" s="493">
        <v>7</v>
      </c>
      <c r="B24" s="501">
        <v>7000024606</v>
      </c>
      <c r="C24" s="501">
        <v>70</v>
      </c>
      <c r="D24" s="501" t="s">
        <v>715</v>
      </c>
      <c r="E24" s="501">
        <v>1000001772</v>
      </c>
      <c r="F24" s="501">
        <v>85359090</v>
      </c>
      <c r="G24" s="491"/>
      <c r="H24" s="501">
        <v>18</v>
      </c>
      <c r="I24" s="492"/>
      <c r="J24" s="495" t="s">
        <v>740</v>
      </c>
      <c r="K24" s="501" t="s">
        <v>299</v>
      </c>
      <c r="L24" s="501">
        <v>6</v>
      </c>
      <c r="M24" s="502"/>
      <c r="N24" s="503" t="str">
        <f t="shared" si="8"/>
        <v>INCLUDED</v>
      </c>
      <c r="O24" s="579">
        <f t="shared" si="9"/>
        <v>0</v>
      </c>
      <c r="P24" s="579">
        <f t="shared" si="10"/>
        <v>0</v>
      </c>
      <c r="Q24" s="579">
        <f>Discount!$H$36</f>
        <v>0</v>
      </c>
      <c r="R24" s="584">
        <f t="shared" si="11"/>
        <v>0</v>
      </c>
      <c r="S24" s="584">
        <f t="shared" si="12"/>
        <v>0</v>
      </c>
      <c r="T24" s="702">
        <f t="shared" si="13"/>
        <v>0</v>
      </c>
    </row>
    <row r="25" spans="1:20">
      <c r="A25" s="420">
        <v>8</v>
      </c>
      <c r="B25" s="501">
        <v>7000024606</v>
      </c>
      <c r="C25" s="501">
        <v>80</v>
      </c>
      <c r="D25" s="501" t="s">
        <v>715</v>
      </c>
      <c r="E25" s="501">
        <v>1000020417</v>
      </c>
      <c r="F25" s="501">
        <v>85354010</v>
      </c>
      <c r="G25" s="491"/>
      <c r="H25" s="501">
        <v>18</v>
      </c>
      <c r="I25" s="492"/>
      <c r="J25" s="495" t="s">
        <v>741</v>
      </c>
      <c r="K25" s="501" t="s">
        <v>299</v>
      </c>
      <c r="L25" s="501">
        <v>6</v>
      </c>
      <c r="M25" s="502"/>
      <c r="N25" s="503" t="str">
        <f t="shared" si="8"/>
        <v>INCLUDED</v>
      </c>
      <c r="O25" s="579">
        <f t="shared" si="9"/>
        <v>0</v>
      </c>
      <c r="P25" s="579">
        <f t="shared" si="10"/>
        <v>0</v>
      </c>
      <c r="Q25" s="579">
        <f>Discount!$H$36</f>
        <v>0</v>
      </c>
      <c r="R25" s="584">
        <f t="shared" si="11"/>
        <v>0</v>
      </c>
      <c r="S25" s="584">
        <f t="shared" si="12"/>
        <v>0</v>
      </c>
      <c r="T25" s="702">
        <f t="shared" si="13"/>
        <v>0</v>
      </c>
    </row>
    <row r="26" spans="1:20" ht="31.5">
      <c r="A26" s="493">
        <v>9</v>
      </c>
      <c r="B26" s="501">
        <v>7000024606</v>
      </c>
      <c r="C26" s="501">
        <v>90</v>
      </c>
      <c r="D26" s="501" t="s">
        <v>715</v>
      </c>
      <c r="E26" s="501">
        <v>1000001695</v>
      </c>
      <c r="F26" s="501">
        <v>85462040</v>
      </c>
      <c r="G26" s="491"/>
      <c r="H26" s="501">
        <v>18</v>
      </c>
      <c r="I26" s="492"/>
      <c r="J26" s="495" t="s">
        <v>742</v>
      </c>
      <c r="K26" s="501" t="s">
        <v>299</v>
      </c>
      <c r="L26" s="501">
        <v>6</v>
      </c>
      <c r="M26" s="502"/>
      <c r="N26" s="503" t="str">
        <f t="shared" si="8"/>
        <v>INCLUDED</v>
      </c>
      <c r="O26" s="579">
        <f t="shared" si="9"/>
        <v>0</v>
      </c>
      <c r="P26" s="579">
        <f t="shared" si="10"/>
        <v>0</v>
      </c>
      <c r="Q26" s="579">
        <f>Discount!$H$36</f>
        <v>0</v>
      </c>
      <c r="R26" s="584">
        <f t="shared" si="11"/>
        <v>0</v>
      </c>
      <c r="S26" s="584">
        <f t="shared" si="12"/>
        <v>0</v>
      </c>
      <c r="T26" s="702">
        <f t="shared" si="13"/>
        <v>0</v>
      </c>
    </row>
    <row r="27" spans="1:20" ht="47.25">
      <c r="A27" s="420">
        <v>10</v>
      </c>
      <c r="B27" s="501">
        <v>7000024606</v>
      </c>
      <c r="C27" s="501">
        <v>100</v>
      </c>
      <c r="D27" s="501" t="s">
        <v>715</v>
      </c>
      <c r="E27" s="501">
        <v>1000065579</v>
      </c>
      <c r="F27" s="501">
        <v>85359090</v>
      </c>
      <c r="G27" s="491"/>
      <c r="H27" s="501">
        <v>18</v>
      </c>
      <c r="I27" s="492"/>
      <c r="J27" s="495" t="s">
        <v>743</v>
      </c>
      <c r="K27" s="501" t="s">
        <v>299</v>
      </c>
      <c r="L27" s="501">
        <v>6</v>
      </c>
      <c r="M27" s="502"/>
      <c r="N27" s="503" t="str">
        <f t="shared" si="8"/>
        <v>INCLUDED</v>
      </c>
      <c r="O27" s="579">
        <f t="shared" si="9"/>
        <v>0</v>
      </c>
      <c r="P27" s="579">
        <f t="shared" si="10"/>
        <v>0</v>
      </c>
      <c r="Q27" s="579">
        <f>Discount!$H$36</f>
        <v>0</v>
      </c>
      <c r="R27" s="584">
        <f t="shared" si="11"/>
        <v>0</v>
      </c>
      <c r="S27" s="584">
        <f t="shared" si="12"/>
        <v>0</v>
      </c>
      <c r="T27" s="702">
        <f t="shared" si="13"/>
        <v>0</v>
      </c>
    </row>
    <row r="28" spans="1:20" ht="47.25">
      <c r="A28" s="493">
        <v>11</v>
      </c>
      <c r="B28" s="501">
        <v>7000024606</v>
      </c>
      <c r="C28" s="501">
        <v>110</v>
      </c>
      <c r="D28" s="501" t="s">
        <v>715</v>
      </c>
      <c r="E28" s="501">
        <v>1000046361</v>
      </c>
      <c r="F28" s="501">
        <v>85359090</v>
      </c>
      <c r="G28" s="491"/>
      <c r="H28" s="501">
        <v>18</v>
      </c>
      <c r="I28" s="492"/>
      <c r="J28" s="495" t="s">
        <v>744</v>
      </c>
      <c r="K28" s="501" t="s">
        <v>299</v>
      </c>
      <c r="L28" s="501">
        <v>6</v>
      </c>
      <c r="M28" s="502"/>
      <c r="N28" s="503" t="str">
        <f t="shared" si="8"/>
        <v>INCLUDED</v>
      </c>
      <c r="O28" s="579">
        <f t="shared" si="9"/>
        <v>0</v>
      </c>
      <c r="P28" s="579">
        <f t="shared" si="10"/>
        <v>0</v>
      </c>
      <c r="Q28" s="579">
        <f>Discount!$H$36</f>
        <v>0</v>
      </c>
      <c r="R28" s="584">
        <f t="shared" si="11"/>
        <v>0</v>
      </c>
      <c r="S28" s="584">
        <f t="shared" si="12"/>
        <v>0</v>
      </c>
      <c r="T28" s="702">
        <f t="shared" si="13"/>
        <v>0</v>
      </c>
    </row>
    <row r="29" spans="1:20" ht="47.25">
      <c r="A29" s="420">
        <v>12</v>
      </c>
      <c r="B29" s="501">
        <v>7000024606</v>
      </c>
      <c r="C29" s="501">
        <v>120</v>
      </c>
      <c r="D29" s="501" t="s">
        <v>716</v>
      </c>
      <c r="E29" s="501">
        <v>1000025329</v>
      </c>
      <c r="F29" s="501">
        <v>90318000</v>
      </c>
      <c r="G29" s="491"/>
      <c r="H29" s="501">
        <v>18</v>
      </c>
      <c r="I29" s="492"/>
      <c r="J29" s="495" t="s">
        <v>525</v>
      </c>
      <c r="K29" s="501" t="s">
        <v>299</v>
      </c>
      <c r="L29" s="501">
        <v>1</v>
      </c>
      <c r="M29" s="502"/>
      <c r="N29" s="503" t="str">
        <f t="shared" si="8"/>
        <v>INCLUDED</v>
      </c>
      <c r="O29" s="579">
        <f t="shared" si="9"/>
        <v>0</v>
      </c>
      <c r="P29" s="579">
        <f t="shared" si="10"/>
        <v>0</v>
      </c>
      <c r="Q29" s="579">
        <f>Discount!$H$36</f>
        <v>0</v>
      </c>
      <c r="R29" s="584">
        <f t="shared" si="11"/>
        <v>0</v>
      </c>
      <c r="S29" s="584">
        <f t="shared" si="12"/>
        <v>0</v>
      </c>
      <c r="T29" s="702">
        <f t="shared" si="13"/>
        <v>0</v>
      </c>
    </row>
    <row r="30" spans="1:20" ht="47.25">
      <c r="A30" s="493">
        <v>13</v>
      </c>
      <c r="B30" s="501">
        <v>7000024606</v>
      </c>
      <c r="C30" s="501">
        <v>130</v>
      </c>
      <c r="D30" s="501" t="s">
        <v>716</v>
      </c>
      <c r="E30" s="501">
        <v>1000025435</v>
      </c>
      <c r="F30" s="501">
        <v>84213990</v>
      </c>
      <c r="G30" s="491"/>
      <c r="H30" s="501">
        <v>18</v>
      </c>
      <c r="I30" s="492"/>
      <c r="J30" s="495" t="s">
        <v>745</v>
      </c>
      <c r="K30" s="501" t="s">
        <v>300</v>
      </c>
      <c r="L30" s="501">
        <v>1</v>
      </c>
      <c r="M30" s="502"/>
      <c r="N30" s="503" t="str">
        <f t="shared" si="8"/>
        <v>INCLUDED</v>
      </c>
      <c r="O30" s="579">
        <f t="shared" si="9"/>
        <v>0</v>
      </c>
      <c r="P30" s="579">
        <f t="shared" si="10"/>
        <v>0</v>
      </c>
      <c r="Q30" s="579">
        <f>Discount!$H$36</f>
        <v>0</v>
      </c>
      <c r="R30" s="584">
        <f t="shared" si="11"/>
        <v>0</v>
      </c>
      <c r="S30" s="584">
        <f t="shared" si="12"/>
        <v>0</v>
      </c>
      <c r="T30" s="702">
        <f t="shared" si="13"/>
        <v>0</v>
      </c>
    </row>
    <row r="31" spans="1:20" ht="47.25">
      <c r="A31" s="420">
        <v>14</v>
      </c>
      <c r="B31" s="501">
        <v>7000024606</v>
      </c>
      <c r="C31" s="501">
        <v>140</v>
      </c>
      <c r="D31" s="501" t="s">
        <v>716</v>
      </c>
      <c r="E31" s="501">
        <v>1000025436</v>
      </c>
      <c r="F31" s="501">
        <v>90271000</v>
      </c>
      <c r="G31" s="491"/>
      <c r="H31" s="501">
        <v>18</v>
      </c>
      <c r="I31" s="492"/>
      <c r="J31" s="495" t="s">
        <v>588</v>
      </c>
      <c r="K31" s="501" t="s">
        <v>299</v>
      </c>
      <c r="L31" s="501">
        <v>1</v>
      </c>
      <c r="M31" s="502"/>
      <c r="N31" s="503" t="str">
        <f t="shared" si="8"/>
        <v>INCLUDED</v>
      </c>
      <c r="O31" s="579">
        <f t="shared" si="9"/>
        <v>0</v>
      </c>
      <c r="P31" s="579">
        <f t="shared" si="10"/>
        <v>0</v>
      </c>
      <c r="Q31" s="579">
        <f>Discount!$H$36</f>
        <v>0</v>
      </c>
      <c r="R31" s="584">
        <f t="shared" si="11"/>
        <v>0</v>
      </c>
      <c r="S31" s="584">
        <f t="shared" si="12"/>
        <v>0</v>
      </c>
      <c r="T31" s="702">
        <f t="shared" si="13"/>
        <v>0</v>
      </c>
    </row>
    <row r="32" spans="1:20" ht="47.25">
      <c r="A32" s="493">
        <v>15</v>
      </c>
      <c r="B32" s="501">
        <v>7000024606</v>
      </c>
      <c r="C32" s="501">
        <v>150</v>
      </c>
      <c r="D32" s="501" t="s">
        <v>716</v>
      </c>
      <c r="E32" s="501">
        <v>1000032132</v>
      </c>
      <c r="F32" s="501">
        <v>85389000</v>
      </c>
      <c r="G32" s="491"/>
      <c r="H32" s="501">
        <v>18</v>
      </c>
      <c r="I32" s="492"/>
      <c r="J32" s="495" t="s">
        <v>587</v>
      </c>
      <c r="K32" s="501" t="s">
        <v>299</v>
      </c>
      <c r="L32" s="501">
        <v>1</v>
      </c>
      <c r="M32" s="502"/>
      <c r="N32" s="503" t="str">
        <f t="shared" si="8"/>
        <v>INCLUDED</v>
      </c>
      <c r="O32" s="579">
        <f t="shared" si="9"/>
        <v>0</v>
      </c>
      <c r="P32" s="579">
        <f t="shared" si="10"/>
        <v>0</v>
      </c>
      <c r="Q32" s="579">
        <f>Discount!$H$36</f>
        <v>0</v>
      </c>
      <c r="R32" s="584">
        <f t="shared" si="11"/>
        <v>0</v>
      </c>
      <c r="S32" s="584">
        <f t="shared" si="12"/>
        <v>0</v>
      </c>
      <c r="T32" s="702">
        <f t="shared" si="13"/>
        <v>0</v>
      </c>
    </row>
    <row r="33" spans="1:20">
      <c r="A33" s="420">
        <v>16</v>
      </c>
      <c r="B33" s="501">
        <v>7000024606</v>
      </c>
      <c r="C33" s="501">
        <v>160</v>
      </c>
      <c r="D33" s="501" t="s">
        <v>655</v>
      </c>
      <c r="E33" s="501">
        <v>1000001330</v>
      </c>
      <c r="F33" s="501">
        <v>85371000</v>
      </c>
      <c r="G33" s="491"/>
      <c r="H33" s="501">
        <v>18</v>
      </c>
      <c r="I33" s="492"/>
      <c r="J33" s="495" t="s">
        <v>746</v>
      </c>
      <c r="K33" s="501" t="s">
        <v>299</v>
      </c>
      <c r="L33" s="501">
        <v>2</v>
      </c>
      <c r="M33" s="502"/>
      <c r="N33" s="503" t="str">
        <f t="shared" si="8"/>
        <v>INCLUDED</v>
      </c>
      <c r="O33" s="579">
        <f t="shared" si="9"/>
        <v>0</v>
      </c>
      <c r="P33" s="579">
        <f t="shared" si="10"/>
        <v>0</v>
      </c>
      <c r="Q33" s="579">
        <f>Discount!$H$36</f>
        <v>0</v>
      </c>
      <c r="R33" s="584">
        <f t="shared" si="11"/>
        <v>0</v>
      </c>
      <c r="S33" s="584">
        <f t="shared" si="12"/>
        <v>0</v>
      </c>
      <c r="T33" s="702">
        <f t="shared" si="13"/>
        <v>0</v>
      </c>
    </row>
    <row r="34" spans="1:20" ht="31.5">
      <c r="A34" s="493">
        <v>17</v>
      </c>
      <c r="B34" s="501">
        <v>7000024606</v>
      </c>
      <c r="C34" s="501">
        <v>170</v>
      </c>
      <c r="D34" s="501" t="s">
        <v>655</v>
      </c>
      <c r="E34" s="501">
        <v>1000001170</v>
      </c>
      <c r="F34" s="501">
        <v>85371000</v>
      </c>
      <c r="G34" s="491"/>
      <c r="H34" s="501">
        <v>18</v>
      </c>
      <c r="I34" s="492"/>
      <c r="J34" s="495" t="s">
        <v>747</v>
      </c>
      <c r="K34" s="501" t="s">
        <v>299</v>
      </c>
      <c r="L34" s="501">
        <v>2</v>
      </c>
      <c r="M34" s="502"/>
      <c r="N34" s="503" t="str">
        <f t="shared" si="8"/>
        <v>INCLUDED</v>
      </c>
      <c r="O34" s="579">
        <f t="shared" si="9"/>
        <v>0</v>
      </c>
      <c r="P34" s="579">
        <f t="shared" si="10"/>
        <v>0</v>
      </c>
      <c r="Q34" s="579">
        <f>Discount!$H$36</f>
        <v>0</v>
      </c>
      <c r="R34" s="584">
        <f t="shared" si="11"/>
        <v>0</v>
      </c>
      <c r="S34" s="584">
        <f t="shared" si="12"/>
        <v>0</v>
      </c>
      <c r="T34" s="702">
        <f t="shared" si="13"/>
        <v>0</v>
      </c>
    </row>
    <row r="35" spans="1:20">
      <c r="A35" s="420">
        <v>18</v>
      </c>
      <c r="B35" s="501">
        <v>7000024606</v>
      </c>
      <c r="C35" s="501">
        <v>180</v>
      </c>
      <c r="D35" s="501" t="s">
        <v>655</v>
      </c>
      <c r="E35" s="501">
        <v>1000025391</v>
      </c>
      <c r="F35" s="501">
        <v>82032000</v>
      </c>
      <c r="G35" s="491"/>
      <c r="H35" s="501">
        <v>18</v>
      </c>
      <c r="I35" s="492"/>
      <c r="J35" s="495" t="s">
        <v>526</v>
      </c>
      <c r="K35" s="501" t="s">
        <v>299</v>
      </c>
      <c r="L35" s="501">
        <v>1</v>
      </c>
      <c r="M35" s="502"/>
      <c r="N35" s="503" t="str">
        <f t="shared" si="8"/>
        <v>INCLUDED</v>
      </c>
      <c r="O35" s="579">
        <f t="shared" si="9"/>
        <v>0</v>
      </c>
      <c r="P35" s="579">
        <f t="shared" si="10"/>
        <v>0</v>
      </c>
      <c r="Q35" s="579">
        <f>Discount!$H$36</f>
        <v>0</v>
      </c>
      <c r="R35" s="584">
        <f t="shared" si="11"/>
        <v>0</v>
      </c>
      <c r="S35" s="584">
        <f t="shared" si="12"/>
        <v>0</v>
      </c>
      <c r="T35" s="702">
        <f t="shared" si="13"/>
        <v>0</v>
      </c>
    </row>
    <row r="36" spans="1:20" ht="47.25">
      <c r="A36" s="493">
        <v>19</v>
      </c>
      <c r="B36" s="501">
        <v>7000024606</v>
      </c>
      <c r="C36" s="501">
        <v>190</v>
      </c>
      <c r="D36" s="501" t="s">
        <v>655</v>
      </c>
      <c r="E36" s="501">
        <v>1000001167</v>
      </c>
      <c r="F36" s="501">
        <v>85371000</v>
      </c>
      <c r="G36" s="491"/>
      <c r="H36" s="501">
        <v>18</v>
      </c>
      <c r="I36" s="492"/>
      <c r="J36" s="495" t="s">
        <v>748</v>
      </c>
      <c r="K36" s="501" t="s">
        <v>300</v>
      </c>
      <c r="L36" s="501">
        <v>1</v>
      </c>
      <c r="M36" s="502"/>
      <c r="N36" s="503" t="str">
        <f t="shared" si="8"/>
        <v>INCLUDED</v>
      </c>
      <c r="O36" s="579">
        <f t="shared" si="9"/>
        <v>0</v>
      </c>
      <c r="P36" s="579">
        <f t="shared" si="10"/>
        <v>0</v>
      </c>
      <c r="Q36" s="579">
        <f>Discount!$H$36</f>
        <v>0</v>
      </c>
      <c r="R36" s="584">
        <f t="shared" si="11"/>
        <v>0</v>
      </c>
      <c r="S36" s="584">
        <f t="shared" si="12"/>
        <v>0</v>
      </c>
      <c r="T36" s="702">
        <f t="shared" si="13"/>
        <v>0</v>
      </c>
    </row>
    <row r="37" spans="1:20" ht="31.5">
      <c r="A37" s="420">
        <v>20</v>
      </c>
      <c r="B37" s="501">
        <v>7000024606</v>
      </c>
      <c r="C37" s="501">
        <v>200</v>
      </c>
      <c r="D37" s="501" t="s">
        <v>656</v>
      </c>
      <c r="E37" s="501">
        <v>1000001333</v>
      </c>
      <c r="F37" s="501">
        <v>85371000</v>
      </c>
      <c r="G37" s="491"/>
      <c r="H37" s="501">
        <v>18</v>
      </c>
      <c r="I37" s="492"/>
      <c r="J37" s="495" t="s">
        <v>749</v>
      </c>
      <c r="K37" s="501" t="s">
        <v>299</v>
      </c>
      <c r="L37" s="501">
        <v>2</v>
      </c>
      <c r="M37" s="502"/>
      <c r="N37" s="503" t="str">
        <f t="shared" si="8"/>
        <v>INCLUDED</v>
      </c>
      <c r="O37" s="579">
        <f t="shared" si="9"/>
        <v>0</v>
      </c>
      <c r="P37" s="579">
        <f t="shared" si="10"/>
        <v>0</v>
      </c>
      <c r="Q37" s="579">
        <f>Discount!$H$36</f>
        <v>0</v>
      </c>
      <c r="R37" s="584">
        <f t="shared" si="11"/>
        <v>0</v>
      </c>
      <c r="S37" s="584">
        <f t="shared" si="12"/>
        <v>0</v>
      </c>
      <c r="T37" s="702">
        <f t="shared" si="13"/>
        <v>0</v>
      </c>
    </row>
    <row r="38" spans="1:20" ht="31.5">
      <c r="A38" s="493">
        <v>21</v>
      </c>
      <c r="B38" s="501">
        <v>7000024606</v>
      </c>
      <c r="C38" s="501">
        <v>210</v>
      </c>
      <c r="D38" s="501" t="s">
        <v>717</v>
      </c>
      <c r="E38" s="501">
        <v>1000032700</v>
      </c>
      <c r="F38" s="501">
        <v>84151090</v>
      </c>
      <c r="G38" s="491"/>
      <c r="H38" s="501">
        <v>28</v>
      </c>
      <c r="I38" s="492"/>
      <c r="J38" s="495" t="s">
        <v>750</v>
      </c>
      <c r="K38" s="501" t="s">
        <v>300</v>
      </c>
      <c r="L38" s="501">
        <v>1</v>
      </c>
      <c r="M38" s="502"/>
      <c r="N38" s="503" t="str">
        <f t="shared" si="8"/>
        <v>INCLUDED</v>
      </c>
      <c r="O38" s="579">
        <f t="shared" si="9"/>
        <v>0</v>
      </c>
      <c r="P38" s="579">
        <f t="shared" si="10"/>
        <v>0</v>
      </c>
      <c r="Q38" s="579">
        <f>Discount!$H$36</f>
        <v>0</v>
      </c>
      <c r="R38" s="584">
        <f t="shared" si="11"/>
        <v>0</v>
      </c>
      <c r="S38" s="584">
        <f t="shared" si="12"/>
        <v>0</v>
      </c>
      <c r="T38" s="702">
        <f t="shared" si="13"/>
        <v>0</v>
      </c>
    </row>
    <row r="39" spans="1:20" ht="31.5">
      <c r="A39" s="420">
        <v>22</v>
      </c>
      <c r="B39" s="501">
        <v>7000024606</v>
      </c>
      <c r="C39" s="501">
        <v>220</v>
      </c>
      <c r="D39" s="501" t="s">
        <v>717</v>
      </c>
      <c r="E39" s="501">
        <v>1000022406</v>
      </c>
      <c r="F39" s="501">
        <v>84159000</v>
      </c>
      <c r="G39" s="491"/>
      <c r="H39" s="501">
        <v>28</v>
      </c>
      <c r="I39" s="492"/>
      <c r="J39" s="495" t="s">
        <v>751</v>
      </c>
      <c r="K39" s="501" t="s">
        <v>300</v>
      </c>
      <c r="L39" s="501">
        <v>1</v>
      </c>
      <c r="M39" s="502"/>
      <c r="N39" s="503" t="str">
        <f t="shared" si="8"/>
        <v>INCLUDED</v>
      </c>
      <c r="O39" s="579">
        <f t="shared" si="9"/>
        <v>0</v>
      </c>
      <c r="P39" s="579">
        <f t="shared" si="10"/>
        <v>0</v>
      </c>
      <c r="Q39" s="579">
        <f>Discount!$H$36</f>
        <v>0</v>
      </c>
      <c r="R39" s="584">
        <f t="shared" si="11"/>
        <v>0</v>
      </c>
      <c r="S39" s="584">
        <f t="shared" si="12"/>
        <v>0</v>
      </c>
      <c r="T39" s="702">
        <f t="shared" si="13"/>
        <v>0</v>
      </c>
    </row>
    <row r="40" spans="1:20">
      <c r="A40" s="493">
        <v>23</v>
      </c>
      <c r="B40" s="501">
        <v>7000024606</v>
      </c>
      <c r="C40" s="501">
        <v>230</v>
      </c>
      <c r="D40" s="501" t="s">
        <v>718</v>
      </c>
      <c r="E40" s="501">
        <v>1000010638</v>
      </c>
      <c r="F40" s="501">
        <v>85176210</v>
      </c>
      <c r="G40" s="491"/>
      <c r="H40" s="501">
        <v>18</v>
      </c>
      <c r="I40" s="492"/>
      <c r="J40" s="495" t="s">
        <v>517</v>
      </c>
      <c r="K40" s="501" t="s">
        <v>299</v>
      </c>
      <c r="L40" s="501">
        <v>2</v>
      </c>
      <c r="M40" s="502"/>
      <c r="N40" s="503" t="str">
        <f t="shared" si="8"/>
        <v>INCLUDED</v>
      </c>
      <c r="O40" s="579">
        <f t="shared" si="9"/>
        <v>0</v>
      </c>
      <c r="P40" s="579">
        <f t="shared" si="10"/>
        <v>0</v>
      </c>
      <c r="Q40" s="579">
        <f>Discount!$H$36</f>
        <v>0</v>
      </c>
      <c r="R40" s="584">
        <f t="shared" si="11"/>
        <v>0</v>
      </c>
      <c r="S40" s="584">
        <f t="shared" si="12"/>
        <v>0</v>
      </c>
      <c r="T40" s="702">
        <f t="shared" si="13"/>
        <v>0</v>
      </c>
    </row>
    <row r="41" spans="1:20">
      <c r="A41" s="420">
        <v>24</v>
      </c>
      <c r="B41" s="501">
        <v>7000024606</v>
      </c>
      <c r="C41" s="501">
        <v>240</v>
      </c>
      <c r="D41" s="501" t="s">
        <v>719</v>
      </c>
      <c r="E41" s="501">
        <v>1000010638</v>
      </c>
      <c r="F41" s="501">
        <v>85176210</v>
      </c>
      <c r="G41" s="491"/>
      <c r="H41" s="501">
        <v>18</v>
      </c>
      <c r="I41" s="492"/>
      <c r="J41" s="495" t="s">
        <v>517</v>
      </c>
      <c r="K41" s="501" t="s">
        <v>299</v>
      </c>
      <c r="L41" s="501">
        <v>2</v>
      </c>
      <c r="M41" s="502"/>
      <c r="N41" s="503" t="str">
        <f t="shared" si="8"/>
        <v>INCLUDED</v>
      </c>
      <c r="O41" s="579">
        <f t="shared" si="9"/>
        <v>0</v>
      </c>
      <c r="P41" s="579">
        <f t="shared" si="10"/>
        <v>0</v>
      </c>
      <c r="Q41" s="579">
        <f>Discount!$H$36</f>
        <v>0</v>
      </c>
      <c r="R41" s="584">
        <f t="shared" si="11"/>
        <v>0</v>
      </c>
      <c r="S41" s="584">
        <f t="shared" si="12"/>
        <v>0</v>
      </c>
      <c r="T41" s="702">
        <f t="shared" si="13"/>
        <v>0</v>
      </c>
    </row>
    <row r="42" spans="1:20" ht="31.5">
      <c r="A42" s="493">
        <v>25</v>
      </c>
      <c r="B42" s="501">
        <v>7000024606</v>
      </c>
      <c r="C42" s="501">
        <v>250</v>
      </c>
      <c r="D42" s="501" t="s">
        <v>720</v>
      </c>
      <c r="E42" s="501">
        <v>1000038387</v>
      </c>
      <c r="F42" s="501">
        <v>94051090</v>
      </c>
      <c r="G42" s="491"/>
      <c r="H42" s="501">
        <v>18</v>
      </c>
      <c r="I42" s="492"/>
      <c r="J42" s="495" t="s">
        <v>752</v>
      </c>
      <c r="K42" s="501" t="s">
        <v>299</v>
      </c>
      <c r="L42" s="501">
        <v>10</v>
      </c>
      <c r="M42" s="502"/>
      <c r="N42" s="503" t="str">
        <f t="shared" si="8"/>
        <v>INCLUDED</v>
      </c>
      <c r="O42" s="579">
        <f t="shared" si="9"/>
        <v>0</v>
      </c>
      <c r="P42" s="579">
        <f t="shared" si="10"/>
        <v>0</v>
      </c>
      <c r="Q42" s="579">
        <f>Discount!$H$36</f>
        <v>0</v>
      </c>
      <c r="R42" s="584">
        <f t="shared" si="11"/>
        <v>0</v>
      </c>
      <c r="S42" s="584">
        <f t="shared" si="12"/>
        <v>0</v>
      </c>
      <c r="T42" s="702">
        <f t="shared" si="13"/>
        <v>0</v>
      </c>
    </row>
    <row r="43" spans="1:20" ht="31.5">
      <c r="A43" s="420">
        <v>26</v>
      </c>
      <c r="B43" s="501">
        <v>7000024606</v>
      </c>
      <c r="C43" s="501">
        <v>260</v>
      </c>
      <c r="D43" s="501" t="s">
        <v>720</v>
      </c>
      <c r="E43" s="501">
        <v>1000038325</v>
      </c>
      <c r="F43" s="501">
        <v>94059900</v>
      </c>
      <c r="G43" s="491"/>
      <c r="H43" s="501">
        <v>18</v>
      </c>
      <c r="I43" s="492"/>
      <c r="J43" s="495" t="s">
        <v>512</v>
      </c>
      <c r="K43" s="501" t="s">
        <v>299</v>
      </c>
      <c r="L43" s="501">
        <v>10</v>
      </c>
      <c r="M43" s="502"/>
      <c r="N43" s="503" t="str">
        <f t="shared" si="8"/>
        <v>INCLUDED</v>
      </c>
      <c r="O43" s="579">
        <f t="shared" si="9"/>
        <v>0</v>
      </c>
      <c r="P43" s="579">
        <f t="shared" si="10"/>
        <v>0</v>
      </c>
      <c r="Q43" s="579">
        <f>Discount!$H$36</f>
        <v>0</v>
      </c>
      <c r="R43" s="584">
        <f t="shared" si="11"/>
        <v>0</v>
      </c>
      <c r="S43" s="584">
        <f t="shared" si="12"/>
        <v>0</v>
      </c>
      <c r="T43" s="702">
        <f t="shared" si="13"/>
        <v>0</v>
      </c>
    </row>
    <row r="44" spans="1:20">
      <c r="A44" s="493">
        <v>27</v>
      </c>
      <c r="B44" s="501">
        <v>7000024606</v>
      </c>
      <c r="C44" s="501">
        <v>270</v>
      </c>
      <c r="D44" s="501" t="s">
        <v>720</v>
      </c>
      <c r="E44" s="501">
        <v>1000014547</v>
      </c>
      <c r="F44" s="501">
        <v>85371000</v>
      </c>
      <c r="G44" s="491"/>
      <c r="H44" s="501">
        <v>18</v>
      </c>
      <c r="I44" s="492"/>
      <c r="J44" s="495" t="s">
        <v>505</v>
      </c>
      <c r="K44" s="501" t="s">
        <v>299</v>
      </c>
      <c r="L44" s="501">
        <v>1</v>
      </c>
      <c r="M44" s="502"/>
      <c r="N44" s="503" t="str">
        <f t="shared" si="8"/>
        <v>INCLUDED</v>
      </c>
      <c r="O44" s="579">
        <f t="shared" si="9"/>
        <v>0</v>
      </c>
      <c r="P44" s="579">
        <f t="shared" si="10"/>
        <v>0</v>
      </c>
      <c r="Q44" s="579">
        <f>Discount!$H$36</f>
        <v>0</v>
      </c>
      <c r="R44" s="584">
        <f t="shared" si="11"/>
        <v>0</v>
      </c>
      <c r="S44" s="584">
        <f t="shared" si="12"/>
        <v>0</v>
      </c>
      <c r="T44" s="702">
        <f t="shared" si="13"/>
        <v>0</v>
      </c>
    </row>
    <row r="45" spans="1:20" ht="47.25">
      <c r="A45" s="420">
        <v>28</v>
      </c>
      <c r="B45" s="501">
        <v>7000024606</v>
      </c>
      <c r="C45" s="501">
        <v>280</v>
      </c>
      <c r="D45" s="501" t="s">
        <v>720</v>
      </c>
      <c r="E45" s="501">
        <v>1000049467</v>
      </c>
      <c r="F45" s="501">
        <v>94059900</v>
      </c>
      <c r="G45" s="491"/>
      <c r="H45" s="501">
        <v>18</v>
      </c>
      <c r="I45" s="492"/>
      <c r="J45" s="495" t="s">
        <v>595</v>
      </c>
      <c r="K45" s="501" t="s">
        <v>300</v>
      </c>
      <c r="L45" s="501">
        <v>1</v>
      </c>
      <c r="M45" s="502"/>
      <c r="N45" s="503" t="str">
        <f t="shared" si="8"/>
        <v>INCLUDED</v>
      </c>
      <c r="O45" s="579">
        <f t="shared" si="9"/>
        <v>0</v>
      </c>
      <c r="P45" s="579">
        <f t="shared" si="10"/>
        <v>0</v>
      </c>
      <c r="Q45" s="579">
        <f>Discount!$H$36</f>
        <v>0</v>
      </c>
      <c r="R45" s="584">
        <f t="shared" si="11"/>
        <v>0</v>
      </c>
      <c r="S45" s="584">
        <f t="shared" si="12"/>
        <v>0</v>
      </c>
      <c r="T45" s="702">
        <f t="shared" si="13"/>
        <v>0</v>
      </c>
    </row>
    <row r="46" spans="1:20">
      <c r="A46" s="493">
        <v>29</v>
      </c>
      <c r="B46" s="501">
        <v>7000024606</v>
      </c>
      <c r="C46" s="501">
        <v>290</v>
      </c>
      <c r="D46" s="501" t="s">
        <v>721</v>
      </c>
      <c r="E46" s="501">
        <v>1000012009</v>
      </c>
      <c r="F46" s="501">
        <v>85311020</v>
      </c>
      <c r="G46" s="491"/>
      <c r="H46" s="501">
        <v>18</v>
      </c>
      <c r="I46" s="492"/>
      <c r="J46" s="495" t="s">
        <v>753</v>
      </c>
      <c r="K46" s="501" t="s">
        <v>300</v>
      </c>
      <c r="L46" s="501">
        <v>1</v>
      </c>
      <c r="M46" s="502"/>
      <c r="N46" s="503" t="str">
        <f t="shared" si="8"/>
        <v>INCLUDED</v>
      </c>
      <c r="O46" s="579">
        <f t="shared" si="9"/>
        <v>0</v>
      </c>
      <c r="P46" s="579">
        <f t="shared" si="10"/>
        <v>0</v>
      </c>
      <c r="Q46" s="579">
        <f>Discount!$H$36</f>
        <v>0</v>
      </c>
      <c r="R46" s="584">
        <f t="shared" si="11"/>
        <v>0</v>
      </c>
      <c r="S46" s="584">
        <f t="shared" si="12"/>
        <v>0</v>
      </c>
      <c r="T46" s="702">
        <f t="shared" si="13"/>
        <v>0</v>
      </c>
    </row>
    <row r="47" spans="1:20">
      <c r="A47" s="420">
        <v>30</v>
      </c>
      <c r="B47" s="501">
        <v>7000024606</v>
      </c>
      <c r="C47" s="501">
        <v>300</v>
      </c>
      <c r="D47" s="501" t="s">
        <v>721</v>
      </c>
      <c r="E47" s="501">
        <v>1000012022</v>
      </c>
      <c r="F47" s="501">
        <v>84241000</v>
      </c>
      <c r="G47" s="491"/>
      <c r="H47" s="501">
        <v>18</v>
      </c>
      <c r="I47" s="492"/>
      <c r="J47" s="495" t="s">
        <v>511</v>
      </c>
      <c r="K47" s="501" t="s">
        <v>299</v>
      </c>
      <c r="L47" s="501">
        <v>4</v>
      </c>
      <c r="M47" s="502"/>
      <c r="N47" s="503" t="str">
        <f t="shared" si="8"/>
        <v>INCLUDED</v>
      </c>
      <c r="O47" s="579">
        <f t="shared" si="9"/>
        <v>0</v>
      </c>
      <c r="P47" s="579">
        <f t="shared" si="10"/>
        <v>0</v>
      </c>
      <c r="Q47" s="579">
        <f>Discount!$H$36</f>
        <v>0</v>
      </c>
      <c r="R47" s="584">
        <f t="shared" si="11"/>
        <v>0</v>
      </c>
      <c r="S47" s="584">
        <f t="shared" si="12"/>
        <v>0</v>
      </c>
      <c r="T47" s="702">
        <f t="shared" si="13"/>
        <v>0</v>
      </c>
    </row>
    <row r="48" spans="1:20" ht="31.5">
      <c r="A48" s="493">
        <v>31</v>
      </c>
      <c r="B48" s="501">
        <v>7000024606</v>
      </c>
      <c r="C48" s="501">
        <v>310</v>
      </c>
      <c r="D48" s="501" t="s">
        <v>721</v>
      </c>
      <c r="E48" s="501">
        <v>1000012024</v>
      </c>
      <c r="F48" s="501">
        <v>84241000</v>
      </c>
      <c r="G48" s="491"/>
      <c r="H48" s="501">
        <v>18</v>
      </c>
      <c r="I48" s="492"/>
      <c r="J48" s="495" t="s">
        <v>663</v>
      </c>
      <c r="K48" s="501" t="s">
        <v>299</v>
      </c>
      <c r="L48" s="501">
        <v>4</v>
      </c>
      <c r="M48" s="502"/>
      <c r="N48" s="503" t="str">
        <f t="shared" si="8"/>
        <v>INCLUDED</v>
      </c>
      <c r="O48" s="579">
        <f t="shared" si="9"/>
        <v>0</v>
      </c>
      <c r="P48" s="579">
        <f t="shared" si="10"/>
        <v>0</v>
      </c>
      <c r="Q48" s="579">
        <f>Discount!$H$36</f>
        <v>0</v>
      </c>
      <c r="R48" s="584">
        <f t="shared" si="11"/>
        <v>0</v>
      </c>
      <c r="S48" s="584">
        <f t="shared" si="12"/>
        <v>0</v>
      </c>
      <c r="T48" s="702">
        <f t="shared" si="13"/>
        <v>0</v>
      </c>
    </row>
    <row r="49" spans="1:20" ht="47.25">
      <c r="A49" s="420">
        <v>32</v>
      </c>
      <c r="B49" s="501">
        <v>7000024606</v>
      </c>
      <c r="C49" s="501">
        <v>320</v>
      </c>
      <c r="D49" s="501" t="s">
        <v>721</v>
      </c>
      <c r="E49" s="501">
        <v>1000064620</v>
      </c>
      <c r="F49" s="501">
        <v>84819090</v>
      </c>
      <c r="G49" s="491"/>
      <c r="H49" s="501">
        <v>18</v>
      </c>
      <c r="I49" s="492"/>
      <c r="J49" s="495" t="s">
        <v>754</v>
      </c>
      <c r="K49" s="501" t="s">
        <v>300</v>
      </c>
      <c r="L49" s="501">
        <v>1</v>
      </c>
      <c r="M49" s="502"/>
      <c r="N49" s="503" t="str">
        <f t="shared" si="8"/>
        <v>INCLUDED</v>
      </c>
      <c r="O49" s="579">
        <f t="shared" si="9"/>
        <v>0</v>
      </c>
      <c r="P49" s="579">
        <f t="shared" si="10"/>
        <v>0</v>
      </c>
      <c r="Q49" s="579">
        <f>Discount!$H$36</f>
        <v>0</v>
      </c>
      <c r="R49" s="584">
        <f t="shared" si="11"/>
        <v>0</v>
      </c>
      <c r="S49" s="584">
        <f t="shared" si="12"/>
        <v>0</v>
      </c>
      <c r="T49" s="702">
        <f t="shared" si="13"/>
        <v>0</v>
      </c>
    </row>
    <row r="50" spans="1:20" ht="47.25">
      <c r="A50" s="493">
        <v>33</v>
      </c>
      <c r="B50" s="501">
        <v>7000024606</v>
      </c>
      <c r="C50" s="501">
        <v>330</v>
      </c>
      <c r="D50" s="501" t="s">
        <v>574</v>
      </c>
      <c r="E50" s="501">
        <v>1000011246</v>
      </c>
      <c r="F50" s="501">
        <v>72169990</v>
      </c>
      <c r="G50" s="491"/>
      <c r="H50" s="501">
        <v>18</v>
      </c>
      <c r="I50" s="492"/>
      <c r="J50" s="495" t="s">
        <v>755</v>
      </c>
      <c r="K50" s="501" t="s">
        <v>300</v>
      </c>
      <c r="L50" s="501">
        <v>2</v>
      </c>
      <c r="M50" s="502"/>
      <c r="N50" s="503" t="str">
        <f t="shared" si="8"/>
        <v>INCLUDED</v>
      </c>
      <c r="O50" s="579">
        <f t="shared" si="9"/>
        <v>0</v>
      </c>
      <c r="P50" s="579">
        <f t="shared" si="10"/>
        <v>0</v>
      </c>
      <c r="Q50" s="579">
        <f>Discount!$H$36</f>
        <v>0</v>
      </c>
      <c r="R50" s="584">
        <f t="shared" si="11"/>
        <v>0</v>
      </c>
      <c r="S50" s="584">
        <f t="shared" si="12"/>
        <v>0</v>
      </c>
      <c r="T50" s="702">
        <f t="shared" si="13"/>
        <v>0</v>
      </c>
    </row>
    <row r="51" spans="1:20" ht="31.5">
      <c r="A51" s="420">
        <v>34</v>
      </c>
      <c r="B51" s="501">
        <v>7000024606</v>
      </c>
      <c r="C51" s="501">
        <v>340</v>
      </c>
      <c r="D51" s="501" t="s">
        <v>574</v>
      </c>
      <c r="E51" s="501">
        <v>1000034162</v>
      </c>
      <c r="F51" s="501">
        <v>72169990</v>
      </c>
      <c r="G51" s="491"/>
      <c r="H51" s="501">
        <v>18</v>
      </c>
      <c r="I51" s="492"/>
      <c r="J51" s="495" t="s">
        <v>590</v>
      </c>
      <c r="K51" s="501" t="s">
        <v>478</v>
      </c>
      <c r="L51" s="501">
        <v>1</v>
      </c>
      <c r="M51" s="502"/>
      <c r="N51" s="503" t="str">
        <f t="shared" si="8"/>
        <v>INCLUDED</v>
      </c>
      <c r="O51" s="579">
        <f t="shared" si="9"/>
        <v>0</v>
      </c>
      <c r="P51" s="579">
        <f t="shared" si="10"/>
        <v>0</v>
      </c>
      <c r="Q51" s="579">
        <f>Discount!$H$36</f>
        <v>0</v>
      </c>
      <c r="R51" s="584">
        <f t="shared" si="11"/>
        <v>0</v>
      </c>
      <c r="S51" s="584">
        <f t="shared" si="12"/>
        <v>0</v>
      </c>
      <c r="T51" s="702">
        <f t="shared" si="13"/>
        <v>0</v>
      </c>
    </row>
    <row r="52" spans="1:20" ht="47.25">
      <c r="A52" s="493">
        <v>35</v>
      </c>
      <c r="B52" s="501">
        <v>7000024606</v>
      </c>
      <c r="C52" s="501">
        <v>350</v>
      </c>
      <c r="D52" s="501" t="s">
        <v>722</v>
      </c>
      <c r="E52" s="501">
        <v>1000055973</v>
      </c>
      <c r="F52" s="501">
        <v>72169990</v>
      </c>
      <c r="G52" s="491"/>
      <c r="H52" s="501">
        <v>18</v>
      </c>
      <c r="I52" s="492"/>
      <c r="J52" s="495" t="s">
        <v>756</v>
      </c>
      <c r="K52" s="501" t="s">
        <v>299</v>
      </c>
      <c r="L52" s="501">
        <v>6</v>
      </c>
      <c r="M52" s="502"/>
      <c r="N52" s="503" t="str">
        <f t="shared" si="8"/>
        <v>INCLUDED</v>
      </c>
      <c r="O52" s="579">
        <f t="shared" si="9"/>
        <v>0</v>
      </c>
      <c r="P52" s="579">
        <f t="shared" si="10"/>
        <v>0</v>
      </c>
      <c r="Q52" s="579">
        <f>Discount!$H$36</f>
        <v>0</v>
      </c>
      <c r="R52" s="584">
        <f t="shared" si="11"/>
        <v>0</v>
      </c>
      <c r="S52" s="584">
        <f t="shared" si="12"/>
        <v>0</v>
      </c>
      <c r="T52" s="702">
        <f t="shared" si="13"/>
        <v>0</v>
      </c>
    </row>
    <row r="53" spans="1:20" s="714" customFormat="1" ht="47.25">
      <c r="A53" s="420">
        <v>36</v>
      </c>
      <c r="B53" s="708">
        <v>7000024606</v>
      </c>
      <c r="C53" s="708">
        <v>360</v>
      </c>
      <c r="D53" s="708" t="s">
        <v>722</v>
      </c>
      <c r="E53" s="708">
        <v>1000055982</v>
      </c>
      <c r="F53" s="708">
        <v>72169990</v>
      </c>
      <c r="G53" s="491"/>
      <c r="H53" s="501">
        <v>18</v>
      </c>
      <c r="I53" s="709"/>
      <c r="J53" s="710" t="s">
        <v>757</v>
      </c>
      <c r="K53" s="708" t="s">
        <v>299</v>
      </c>
      <c r="L53" s="501">
        <v>6</v>
      </c>
      <c r="M53" s="502"/>
      <c r="N53" s="503" t="str">
        <f t="shared" si="8"/>
        <v>INCLUDED</v>
      </c>
      <c r="O53" s="711">
        <f t="shared" si="9"/>
        <v>0</v>
      </c>
      <c r="P53" s="711">
        <f>IF( I53="",H53*(IF(N53="Included",0,N53))/100,I53*(IF(N53="Included",0,N53)))</f>
        <v>0</v>
      </c>
      <c r="Q53" s="711">
        <f>Discount!$H$36</f>
        <v>0</v>
      </c>
      <c r="R53" s="712">
        <f t="shared" si="11"/>
        <v>0</v>
      </c>
      <c r="S53" s="712">
        <f t="shared" si="12"/>
        <v>0</v>
      </c>
      <c r="T53" s="713">
        <f t="shared" si="13"/>
        <v>0</v>
      </c>
    </row>
    <row r="54" spans="1:20" ht="47.25">
      <c r="A54" s="493">
        <v>37</v>
      </c>
      <c r="B54" s="501">
        <v>7000024606</v>
      </c>
      <c r="C54" s="501">
        <v>370</v>
      </c>
      <c r="D54" s="501" t="s">
        <v>722</v>
      </c>
      <c r="E54" s="501">
        <v>1000055974</v>
      </c>
      <c r="F54" s="501">
        <v>72169990</v>
      </c>
      <c r="G54" s="491"/>
      <c r="H54" s="501">
        <v>18</v>
      </c>
      <c r="I54" s="492"/>
      <c r="J54" s="495" t="s">
        <v>758</v>
      </c>
      <c r="K54" s="501" t="s">
        <v>299</v>
      </c>
      <c r="L54" s="501">
        <v>6</v>
      </c>
      <c r="M54" s="502"/>
      <c r="N54" s="503" t="str">
        <f t="shared" si="8"/>
        <v>INCLUDED</v>
      </c>
      <c r="O54" s="579">
        <f t="shared" si="9"/>
        <v>0</v>
      </c>
      <c r="P54" s="579">
        <f>IF( I54="",H54*(IF(N54="Included",0,N54))/100,I54*(IF(N54="Included",0,N54)))</f>
        <v>0</v>
      </c>
      <c r="Q54" s="579">
        <f>Discount!$H$36</f>
        <v>0</v>
      </c>
      <c r="R54" s="584">
        <f t="shared" si="11"/>
        <v>0</v>
      </c>
      <c r="S54" s="584">
        <f t="shared" si="12"/>
        <v>0</v>
      </c>
      <c r="T54" s="702">
        <f t="shared" si="13"/>
        <v>0</v>
      </c>
    </row>
    <row r="55" spans="1:20" ht="31.5">
      <c r="A55" s="420">
        <v>38</v>
      </c>
      <c r="B55" s="501">
        <v>7000024606</v>
      </c>
      <c r="C55" s="501">
        <v>380</v>
      </c>
      <c r="D55" s="501" t="s">
        <v>723</v>
      </c>
      <c r="E55" s="501">
        <v>1000031943</v>
      </c>
      <c r="F55" s="501">
        <v>85446020</v>
      </c>
      <c r="G55" s="491"/>
      <c r="H55" s="501">
        <v>18</v>
      </c>
      <c r="I55" s="492"/>
      <c r="J55" s="495" t="s">
        <v>528</v>
      </c>
      <c r="K55" s="501" t="s">
        <v>301</v>
      </c>
      <c r="L55" s="501">
        <v>0.5</v>
      </c>
      <c r="M55" s="502"/>
      <c r="N55" s="503" t="str">
        <f t="shared" si="8"/>
        <v>INCLUDED</v>
      </c>
      <c r="O55" s="579">
        <f t="shared" si="9"/>
        <v>0</v>
      </c>
      <c r="P55" s="579">
        <f t="shared" ref="P55:P92" si="14">IF( I55="",H55*(IF(N55="Included",0,N55))/100,I55*(IF(N55="Included",0,N55)))</f>
        <v>0</v>
      </c>
      <c r="Q55" s="579">
        <f>Discount!$H$36</f>
        <v>0</v>
      </c>
      <c r="R55" s="584">
        <f t="shared" si="11"/>
        <v>0</v>
      </c>
      <c r="S55" s="584">
        <f t="shared" si="12"/>
        <v>0</v>
      </c>
      <c r="T55" s="702">
        <f t="shared" si="13"/>
        <v>0</v>
      </c>
    </row>
    <row r="56" spans="1:20" ht="31.5">
      <c r="A56" s="493">
        <v>39</v>
      </c>
      <c r="B56" s="501">
        <v>7000024606</v>
      </c>
      <c r="C56" s="501">
        <v>390</v>
      </c>
      <c r="D56" s="501" t="s">
        <v>723</v>
      </c>
      <c r="E56" s="501">
        <v>1000031985</v>
      </c>
      <c r="F56" s="501">
        <v>85446020</v>
      </c>
      <c r="G56" s="491"/>
      <c r="H56" s="501">
        <v>18</v>
      </c>
      <c r="I56" s="492"/>
      <c r="J56" s="495" t="s">
        <v>527</v>
      </c>
      <c r="K56" s="501" t="s">
        <v>301</v>
      </c>
      <c r="L56" s="501">
        <v>0.5</v>
      </c>
      <c r="M56" s="502"/>
      <c r="N56" s="503" t="str">
        <f t="shared" si="8"/>
        <v>INCLUDED</v>
      </c>
      <c r="O56" s="579">
        <f t="shared" si="9"/>
        <v>0</v>
      </c>
      <c r="P56" s="579">
        <f t="shared" si="14"/>
        <v>0</v>
      </c>
      <c r="Q56" s="579">
        <f>Discount!$H$36</f>
        <v>0</v>
      </c>
      <c r="R56" s="584">
        <f t="shared" si="11"/>
        <v>0</v>
      </c>
      <c r="S56" s="584">
        <f t="shared" si="12"/>
        <v>0</v>
      </c>
      <c r="T56" s="702">
        <f t="shared" si="13"/>
        <v>0</v>
      </c>
    </row>
    <row r="57" spans="1:20" ht="31.5">
      <c r="A57" s="420">
        <v>40</v>
      </c>
      <c r="B57" s="501">
        <v>7000024606</v>
      </c>
      <c r="C57" s="501">
        <v>400</v>
      </c>
      <c r="D57" s="501" t="s">
        <v>723</v>
      </c>
      <c r="E57" s="501">
        <v>1000031976</v>
      </c>
      <c r="F57" s="501">
        <v>85446020</v>
      </c>
      <c r="G57" s="491"/>
      <c r="H57" s="501">
        <v>18</v>
      </c>
      <c r="I57" s="492"/>
      <c r="J57" s="495" t="s">
        <v>514</v>
      </c>
      <c r="K57" s="501" t="s">
        <v>301</v>
      </c>
      <c r="L57" s="501">
        <v>1</v>
      </c>
      <c r="M57" s="502"/>
      <c r="N57" s="503" t="str">
        <f t="shared" si="8"/>
        <v>INCLUDED</v>
      </c>
      <c r="O57" s="579">
        <f t="shared" si="9"/>
        <v>0</v>
      </c>
      <c r="P57" s="579">
        <f t="shared" si="14"/>
        <v>0</v>
      </c>
      <c r="Q57" s="579">
        <f>Discount!$H$36</f>
        <v>0</v>
      </c>
      <c r="R57" s="584">
        <f t="shared" si="11"/>
        <v>0</v>
      </c>
      <c r="S57" s="584">
        <f t="shared" si="12"/>
        <v>0</v>
      </c>
      <c r="T57" s="702">
        <f t="shared" si="13"/>
        <v>0</v>
      </c>
    </row>
    <row r="58" spans="1:20" ht="31.5">
      <c r="A58" s="493">
        <v>41</v>
      </c>
      <c r="B58" s="501">
        <v>7000024606</v>
      </c>
      <c r="C58" s="501">
        <v>410</v>
      </c>
      <c r="D58" s="501" t="s">
        <v>723</v>
      </c>
      <c r="E58" s="501">
        <v>1000031957</v>
      </c>
      <c r="F58" s="501">
        <v>85446020</v>
      </c>
      <c r="G58" s="491"/>
      <c r="H58" s="501">
        <v>18</v>
      </c>
      <c r="I58" s="492"/>
      <c r="J58" s="495" t="s">
        <v>601</v>
      </c>
      <c r="K58" s="501" t="s">
        <v>301</v>
      </c>
      <c r="L58" s="501">
        <v>2</v>
      </c>
      <c r="M58" s="502"/>
      <c r="N58" s="503" t="str">
        <f t="shared" si="8"/>
        <v>INCLUDED</v>
      </c>
      <c r="O58" s="579">
        <f t="shared" si="9"/>
        <v>0</v>
      </c>
      <c r="P58" s="579">
        <f t="shared" si="14"/>
        <v>0</v>
      </c>
      <c r="Q58" s="579">
        <f>Discount!$H$36</f>
        <v>0</v>
      </c>
      <c r="R58" s="584">
        <f t="shared" si="11"/>
        <v>0</v>
      </c>
      <c r="S58" s="584">
        <f t="shared" si="12"/>
        <v>0</v>
      </c>
      <c r="T58" s="702">
        <f t="shared" si="13"/>
        <v>0</v>
      </c>
    </row>
    <row r="59" spans="1:20" ht="31.5">
      <c r="A59" s="420">
        <v>42</v>
      </c>
      <c r="B59" s="501">
        <v>7000024606</v>
      </c>
      <c r="C59" s="501">
        <v>420</v>
      </c>
      <c r="D59" s="501" t="s">
        <v>723</v>
      </c>
      <c r="E59" s="501">
        <v>1000031953</v>
      </c>
      <c r="F59" s="501">
        <v>85446020</v>
      </c>
      <c r="G59" s="491"/>
      <c r="H59" s="501">
        <v>18</v>
      </c>
      <c r="I59" s="492"/>
      <c r="J59" s="495" t="s">
        <v>513</v>
      </c>
      <c r="K59" s="501" t="s">
        <v>301</v>
      </c>
      <c r="L59" s="501">
        <v>1</v>
      </c>
      <c r="M59" s="502"/>
      <c r="N59" s="503" t="str">
        <f t="shared" si="8"/>
        <v>INCLUDED</v>
      </c>
      <c r="O59" s="579">
        <f t="shared" si="9"/>
        <v>0</v>
      </c>
      <c r="P59" s="579">
        <f t="shared" si="14"/>
        <v>0</v>
      </c>
      <c r="Q59" s="579">
        <f>Discount!$H$36</f>
        <v>0</v>
      </c>
      <c r="R59" s="584">
        <f t="shared" si="11"/>
        <v>0</v>
      </c>
      <c r="S59" s="584">
        <f t="shared" si="12"/>
        <v>0</v>
      </c>
      <c r="T59" s="702">
        <f t="shared" si="13"/>
        <v>0</v>
      </c>
    </row>
    <row r="60" spans="1:20" ht="31.5">
      <c r="A60" s="493">
        <v>43</v>
      </c>
      <c r="B60" s="501">
        <v>7000024606</v>
      </c>
      <c r="C60" s="501">
        <v>430</v>
      </c>
      <c r="D60" s="501" t="s">
        <v>723</v>
      </c>
      <c r="E60" s="501">
        <v>1000031964</v>
      </c>
      <c r="F60" s="501">
        <v>85446020</v>
      </c>
      <c r="G60" s="491"/>
      <c r="H60" s="501">
        <v>18</v>
      </c>
      <c r="I60" s="492"/>
      <c r="J60" s="495" t="s">
        <v>665</v>
      </c>
      <c r="K60" s="501" t="s">
        <v>301</v>
      </c>
      <c r="L60" s="501">
        <v>0.5</v>
      </c>
      <c r="M60" s="502"/>
      <c r="N60" s="503" t="str">
        <f t="shared" si="8"/>
        <v>INCLUDED</v>
      </c>
      <c r="O60" s="579">
        <f t="shared" si="9"/>
        <v>0</v>
      </c>
      <c r="P60" s="579">
        <f t="shared" si="14"/>
        <v>0</v>
      </c>
      <c r="Q60" s="579">
        <f>Discount!$H$36</f>
        <v>0</v>
      </c>
      <c r="R60" s="584">
        <f t="shared" si="11"/>
        <v>0</v>
      </c>
      <c r="S60" s="584">
        <f t="shared" si="12"/>
        <v>0</v>
      </c>
      <c r="T60" s="702">
        <f t="shared" si="13"/>
        <v>0</v>
      </c>
    </row>
    <row r="61" spans="1:20" ht="31.5">
      <c r="A61" s="420">
        <v>44</v>
      </c>
      <c r="B61" s="501">
        <v>7000024606</v>
      </c>
      <c r="C61" s="501">
        <v>440</v>
      </c>
      <c r="D61" s="501" t="s">
        <v>723</v>
      </c>
      <c r="E61" s="501">
        <v>1000031987</v>
      </c>
      <c r="F61" s="501">
        <v>85446020</v>
      </c>
      <c r="G61" s="491"/>
      <c r="H61" s="501">
        <v>18</v>
      </c>
      <c r="I61" s="492"/>
      <c r="J61" s="495" t="s">
        <v>515</v>
      </c>
      <c r="K61" s="501" t="s">
        <v>301</v>
      </c>
      <c r="L61" s="501">
        <v>1</v>
      </c>
      <c r="M61" s="502"/>
      <c r="N61" s="503" t="str">
        <f t="shared" si="8"/>
        <v>INCLUDED</v>
      </c>
      <c r="O61" s="579">
        <f t="shared" si="9"/>
        <v>0</v>
      </c>
      <c r="P61" s="579">
        <f t="shared" si="14"/>
        <v>0</v>
      </c>
      <c r="Q61" s="579">
        <f>Discount!$H$36</f>
        <v>0</v>
      </c>
      <c r="R61" s="584">
        <f t="shared" si="11"/>
        <v>0</v>
      </c>
      <c r="S61" s="584">
        <f t="shared" si="12"/>
        <v>0</v>
      </c>
      <c r="T61" s="702">
        <f t="shared" si="13"/>
        <v>0</v>
      </c>
    </row>
    <row r="62" spans="1:20" ht="31.5">
      <c r="A62" s="493">
        <v>45</v>
      </c>
      <c r="B62" s="501">
        <v>7000024606</v>
      </c>
      <c r="C62" s="501">
        <v>450</v>
      </c>
      <c r="D62" s="501" t="s">
        <v>723</v>
      </c>
      <c r="E62" s="501">
        <v>1000031887</v>
      </c>
      <c r="F62" s="501">
        <v>85446020</v>
      </c>
      <c r="G62" s="491"/>
      <c r="H62" s="501">
        <v>18</v>
      </c>
      <c r="I62" s="492"/>
      <c r="J62" s="495" t="s">
        <v>516</v>
      </c>
      <c r="K62" s="501" t="s">
        <v>301</v>
      </c>
      <c r="L62" s="501">
        <v>0.5</v>
      </c>
      <c r="M62" s="502"/>
      <c r="N62" s="503" t="str">
        <f t="shared" si="8"/>
        <v>INCLUDED</v>
      </c>
      <c r="O62" s="579">
        <f t="shared" si="9"/>
        <v>0</v>
      </c>
      <c r="P62" s="579">
        <f t="shared" si="14"/>
        <v>0</v>
      </c>
      <c r="Q62" s="579">
        <f>Discount!$H$36</f>
        <v>0</v>
      </c>
      <c r="R62" s="584">
        <f t="shared" si="11"/>
        <v>0</v>
      </c>
      <c r="S62" s="584">
        <f t="shared" si="12"/>
        <v>0</v>
      </c>
      <c r="T62" s="702">
        <f t="shared" si="13"/>
        <v>0</v>
      </c>
    </row>
    <row r="63" spans="1:20" ht="31.5">
      <c r="A63" s="420">
        <v>46</v>
      </c>
      <c r="B63" s="501">
        <v>7000024606</v>
      </c>
      <c r="C63" s="501">
        <v>460</v>
      </c>
      <c r="D63" s="501" t="s">
        <v>723</v>
      </c>
      <c r="E63" s="501">
        <v>1000056264</v>
      </c>
      <c r="F63" s="501">
        <v>85446020</v>
      </c>
      <c r="G63" s="491"/>
      <c r="H63" s="501">
        <v>18</v>
      </c>
      <c r="I63" s="492"/>
      <c r="J63" s="495" t="s">
        <v>529</v>
      </c>
      <c r="K63" s="501" t="s">
        <v>301</v>
      </c>
      <c r="L63" s="501">
        <v>0.5</v>
      </c>
      <c r="M63" s="502"/>
      <c r="N63" s="503" t="str">
        <f t="shared" si="8"/>
        <v>INCLUDED</v>
      </c>
      <c r="O63" s="579">
        <f t="shared" si="9"/>
        <v>0</v>
      </c>
      <c r="P63" s="579">
        <f t="shared" si="14"/>
        <v>0</v>
      </c>
      <c r="Q63" s="579">
        <f>Discount!$H$36</f>
        <v>0</v>
      </c>
      <c r="R63" s="584">
        <f t="shared" si="11"/>
        <v>0</v>
      </c>
      <c r="S63" s="584">
        <f t="shared" si="12"/>
        <v>0</v>
      </c>
      <c r="T63" s="702">
        <f t="shared" si="13"/>
        <v>0</v>
      </c>
    </row>
    <row r="64" spans="1:20" ht="31.5">
      <c r="A64" s="493">
        <v>47</v>
      </c>
      <c r="B64" s="501">
        <v>7000024606</v>
      </c>
      <c r="C64" s="501">
        <v>470</v>
      </c>
      <c r="D64" s="501" t="s">
        <v>723</v>
      </c>
      <c r="E64" s="501">
        <v>1000056265</v>
      </c>
      <c r="F64" s="501">
        <v>85446020</v>
      </c>
      <c r="G64" s="491"/>
      <c r="H64" s="501">
        <v>18</v>
      </c>
      <c r="I64" s="492"/>
      <c r="J64" s="495" t="s">
        <v>530</v>
      </c>
      <c r="K64" s="501" t="s">
        <v>301</v>
      </c>
      <c r="L64" s="501">
        <v>0.5</v>
      </c>
      <c r="M64" s="502"/>
      <c r="N64" s="503" t="str">
        <f t="shared" si="8"/>
        <v>INCLUDED</v>
      </c>
      <c r="O64" s="579">
        <f t="shared" si="9"/>
        <v>0</v>
      </c>
      <c r="P64" s="579">
        <f t="shared" si="14"/>
        <v>0</v>
      </c>
      <c r="Q64" s="579">
        <f>Discount!$H$36</f>
        <v>0</v>
      </c>
      <c r="R64" s="584">
        <f t="shared" si="11"/>
        <v>0</v>
      </c>
      <c r="S64" s="584">
        <f t="shared" si="12"/>
        <v>0</v>
      </c>
      <c r="T64" s="702">
        <f t="shared" si="13"/>
        <v>0</v>
      </c>
    </row>
    <row r="65" spans="1:20" ht="31.5">
      <c r="A65" s="420">
        <v>48</v>
      </c>
      <c r="B65" s="501">
        <v>7000024606</v>
      </c>
      <c r="C65" s="501">
        <v>480</v>
      </c>
      <c r="D65" s="501" t="s">
        <v>723</v>
      </c>
      <c r="E65" s="501">
        <v>1000031911</v>
      </c>
      <c r="F65" s="501">
        <v>85446020</v>
      </c>
      <c r="G65" s="491"/>
      <c r="H65" s="501">
        <v>18</v>
      </c>
      <c r="I65" s="492"/>
      <c r="J65" s="495" t="s">
        <v>602</v>
      </c>
      <c r="K65" s="501" t="s">
        <v>301</v>
      </c>
      <c r="L65" s="501">
        <v>1.5</v>
      </c>
      <c r="M65" s="502"/>
      <c r="N65" s="503" t="str">
        <f t="shared" si="8"/>
        <v>INCLUDED</v>
      </c>
      <c r="O65" s="579">
        <f t="shared" si="9"/>
        <v>0</v>
      </c>
      <c r="P65" s="579">
        <f t="shared" si="14"/>
        <v>0</v>
      </c>
      <c r="Q65" s="579">
        <f>Discount!$H$36</f>
        <v>0</v>
      </c>
      <c r="R65" s="584">
        <f t="shared" si="11"/>
        <v>0</v>
      </c>
      <c r="S65" s="584">
        <f t="shared" si="12"/>
        <v>0</v>
      </c>
      <c r="T65" s="702">
        <f t="shared" si="13"/>
        <v>0</v>
      </c>
    </row>
    <row r="66" spans="1:20" ht="31.5">
      <c r="A66" s="493">
        <v>49</v>
      </c>
      <c r="B66" s="501">
        <v>7000024606</v>
      </c>
      <c r="C66" s="501">
        <v>490</v>
      </c>
      <c r="D66" s="501" t="s">
        <v>724</v>
      </c>
      <c r="E66" s="501">
        <v>1000019912</v>
      </c>
      <c r="F66" s="501">
        <v>85371000</v>
      </c>
      <c r="G66" s="491"/>
      <c r="H66" s="501">
        <v>18</v>
      </c>
      <c r="I66" s="492"/>
      <c r="J66" s="495" t="s">
        <v>642</v>
      </c>
      <c r="K66" s="501" t="s">
        <v>478</v>
      </c>
      <c r="L66" s="501">
        <v>1</v>
      </c>
      <c r="M66" s="502"/>
      <c r="N66" s="503" t="str">
        <f t="shared" si="8"/>
        <v>INCLUDED</v>
      </c>
      <c r="O66" s="579">
        <f t="shared" si="9"/>
        <v>0</v>
      </c>
      <c r="P66" s="579">
        <f t="shared" si="14"/>
        <v>0</v>
      </c>
      <c r="Q66" s="579">
        <f>Discount!$H$36</f>
        <v>0</v>
      </c>
      <c r="R66" s="584">
        <f t="shared" si="11"/>
        <v>0</v>
      </c>
      <c r="S66" s="584">
        <f t="shared" si="12"/>
        <v>0</v>
      </c>
      <c r="T66" s="702">
        <f t="shared" si="13"/>
        <v>0</v>
      </c>
    </row>
    <row r="67" spans="1:20" ht="31.5">
      <c r="A67" s="420">
        <v>50</v>
      </c>
      <c r="B67" s="501">
        <v>7000024606</v>
      </c>
      <c r="C67" s="501">
        <v>500</v>
      </c>
      <c r="D67" s="501" t="s">
        <v>724</v>
      </c>
      <c r="E67" s="501">
        <v>1000025934</v>
      </c>
      <c r="F67" s="501">
        <v>85359090</v>
      </c>
      <c r="G67" s="491"/>
      <c r="H67" s="501">
        <v>18</v>
      </c>
      <c r="I67" s="492"/>
      <c r="J67" s="495" t="s">
        <v>759</v>
      </c>
      <c r="K67" s="501" t="s">
        <v>300</v>
      </c>
      <c r="L67" s="501">
        <v>1</v>
      </c>
      <c r="M67" s="502"/>
      <c r="N67" s="503" t="str">
        <f t="shared" si="8"/>
        <v>INCLUDED</v>
      </c>
      <c r="O67" s="579">
        <f t="shared" si="9"/>
        <v>0</v>
      </c>
      <c r="P67" s="579">
        <f t="shared" si="14"/>
        <v>0</v>
      </c>
      <c r="Q67" s="579">
        <f>Discount!$H$36</f>
        <v>0</v>
      </c>
      <c r="R67" s="584">
        <f t="shared" si="11"/>
        <v>0</v>
      </c>
      <c r="S67" s="584">
        <f t="shared" si="12"/>
        <v>0</v>
      </c>
      <c r="T67" s="702">
        <f t="shared" si="13"/>
        <v>0</v>
      </c>
    </row>
    <row r="68" spans="1:20" ht="31.5">
      <c r="A68" s="493">
        <v>51</v>
      </c>
      <c r="B68" s="501">
        <v>7000024606</v>
      </c>
      <c r="C68" s="501">
        <v>510</v>
      </c>
      <c r="D68" s="501" t="s">
        <v>724</v>
      </c>
      <c r="E68" s="501">
        <v>1000025930</v>
      </c>
      <c r="F68" s="501">
        <v>85354010</v>
      </c>
      <c r="G68" s="491"/>
      <c r="H68" s="501">
        <v>18</v>
      </c>
      <c r="I68" s="492"/>
      <c r="J68" s="495" t="s">
        <v>760</v>
      </c>
      <c r="K68" s="501" t="s">
        <v>300</v>
      </c>
      <c r="L68" s="501">
        <v>1</v>
      </c>
      <c r="M68" s="502"/>
      <c r="N68" s="503" t="str">
        <f t="shared" si="8"/>
        <v>INCLUDED</v>
      </c>
      <c r="O68" s="579">
        <f t="shared" si="9"/>
        <v>0</v>
      </c>
      <c r="P68" s="579">
        <f t="shared" si="14"/>
        <v>0</v>
      </c>
      <c r="Q68" s="579">
        <f>Discount!$H$36</f>
        <v>0</v>
      </c>
      <c r="R68" s="584">
        <f t="shared" si="11"/>
        <v>0</v>
      </c>
      <c r="S68" s="584">
        <f t="shared" si="12"/>
        <v>0</v>
      </c>
      <c r="T68" s="702">
        <f t="shared" si="13"/>
        <v>0</v>
      </c>
    </row>
    <row r="69" spans="1:20" ht="31.5">
      <c r="A69" s="420">
        <v>52</v>
      </c>
      <c r="B69" s="501">
        <v>7000024606</v>
      </c>
      <c r="C69" s="501">
        <v>520</v>
      </c>
      <c r="D69" s="501" t="s">
        <v>724</v>
      </c>
      <c r="E69" s="501">
        <v>1000025950</v>
      </c>
      <c r="F69" s="501">
        <v>85176210</v>
      </c>
      <c r="G69" s="491"/>
      <c r="H69" s="501">
        <v>18</v>
      </c>
      <c r="I69" s="492"/>
      <c r="J69" s="495" t="s">
        <v>644</v>
      </c>
      <c r="K69" s="501" t="s">
        <v>300</v>
      </c>
      <c r="L69" s="501">
        <v>1</v>
      </c>
      <c r="M69" s="502"/>
      <c r="N69" s="503" t="str">
        <f t="shared" si="8"/>
        <v>INCLUDED</v>
      </c>
      <c r="O69" s="579">
        <f t="shared" si="9"/>
        <v>0</v>
      </c>
      <c r="P69" s="579">
        <f t="shared" si="14"/>
        <v>0</v>
      </c>
      <c r="Q69" s="579">
        <f>Discount!$H$36</f>
        <v>0</v>
      </c>
      <c r="R69" s="584">
        <f t="shared" si="11"/>
        <v>0</v>
      </c>
      <c r="S69" s="584">
        <f t="shared" si="12"/>
        <v>0</v>
      </c>
      <c r="T69" s="702">
        <f t="shared" si="13"/>
        <v>0</v>
      </c>
    </row>
    <row r="70" spans="1:20" ht="31.5">
      <c r="A70" s="493">
        <v>53</v>
      </c>
      <c r="B70" s="501">
        <v>7000024606</v>
      </c>
      <c r="C70" s="501">
        <v>530</v>
      </c>
      <c r="D70" s="501" t="s">
        <v>724</v>
      </c>
      <c r="E70" s="501">
        <v>1000025933</v>
      </c>
      <c r="F70" s="501">
        <v>85389000</v>
      </c>
      <c r="G70" s="491"/>
      <c r="H70" s="501">
        <v>18</v>
      </c>
      <c r="I70" s="492"/>
      <c r="J70" s="495" t="s">
        <v>761</v>
      </c>
      <c r="K70" s="501" t="s">
        <v>300</v>
      </c>
      <c r="L70" s="501">
        <v>1</v>
      </c>
      <c r="M70" s="502"/>
      <c r="N70" s="503" t="str">
        <f t="shared" si="8"/>
        <v>INCLUDED</v>
      </c>
      <c r="O70" s="579">
        <f t="shared" si="9"/>
        <v>0</v>
      </c>
      <c r="P70" s="579">
        <f t="shared" si="14"/>
        <v>0</v>
      </c>
      <c r="Q70" s="579">
        <f>Discount!$H$36</f>
        <v>0</v>
      </c>
      <c r="R70" s="584">
        <f t="shared" si="11"/>
        <v>0</v>
      </c>
      <c r="S70" s="584">
        <f t="shared" si="12"/>
        <v>0</v>
      </c>
      <c r="T70" s="702">
        <f t="shared" si="13"/>
        <v>0</v>
      </c>
    </row>
    <row r="71" spans="1:20" ht="31.5">
      <c r="A71" s="420">
        <v>54</v>
      </c>
      <c r="B71" s="501">
        <v>7000024606</v>
      </c>
      <c r="C71" s="501">
        <v>540</v>
      </c>
      <c r="D71" s="501" t="s">
        <v>724</v>
      </c>
      <c r="E71" s="501">
        <v>1000019927</v>
      </c>
      <c r="F71" s="501">
        <v>85389000</v>
      </c>
      <c r="G71" s="491"/>
      <c r="H71" s="501">
        <v>18</v>
      </c>
      <c r="I71" s="492"/>
      <c r="J71" s="495" t="s">
        <v>643</v>
      </c>
      <c r="K71" s="501" t="s">
        <v>478</v>
      </c>
      <c r="L71" s="501">
        <v>1</v>
      </c>
      <c r="M71" s="502"/>
      <c r="N71" s="503" t="str">
        <f t="shared" ref="N71" si="15">IF(M71=0, "INCLUDED", IF(ISERROR(M71*L71), M71, M71*L71))</f>
        <v>INCLUDED</v>
      </c>
      <c r="O71" s="579">
        <f t="shared" ref="O71" si="16">IF(N71="Included",0,N71)</f>
        <v>0</v>
      </c>
      <c r="P71" s="579">
        <f t="shared" ref="P71" si="17">IF( I71="",H71*(IF(N71="Included",0,N71))/100,I71*(IF(N71="Included",0,N71)))</f>
        <v>0</v>
      </c>
      <c r="Q71" s="579">
        <f>Discount!$H$36</f>
        <v>0</v>
      </c>
      <c r="R71" s="584">
        <f t="shared" ref="R71" si="18">Q71*O71</f>
        <v>0</v>
      </c>
      <c r="S71" s="584">
        <f t="shared" ref="S71" si="19">IF(I71="",H71*R71/100,I71*R71)</f>
        <v>0</v>
      </c>
      <c r="T71" s="702">
        <f t="shared" ref="T71" si="20">M71*L71</f>
        <v>0</v>
      </c>
    </row>
    <row r="72" spans="1:20">
      <c r="A72" s="493">
        <v>55</v>
      </c>
      <c r="B72" s="501">
        <v>7000024606</v>
      </c>
      <c r="C72" s="501">
        <v>550</v>
      </c>
      <c r="D72" s="501" t="s">
        <v>725</v>
      </c>
      <c r="E72" s="501">
        <v>1000032055</v>
      </c>
      <c r="F72" s="501">
        <v>72159090</v>
      </c>
      <c r="G72" s="491"/>
      <c r="H72" s="501">
        <v>18</v>
      </c>
      <c r="I72" s="492"/>
      <c r="J72" s="495" t="s">
        <v>540</v>
      </c>
      <c r="K72" s="501" t="s">
        <v>301</v>
      </c>
      <c r="L72" s="501">
        <v>5</v>
      </c>
      <c r="M72" s="502"/>
      <c r="N72" s="503" t="str">
        <f t="shared" si="8"/>
        <v>INCLUDED</v>
      </c>
      <c r="O72" s="579">
        <f t="shared" si="9"/>
        <v>0</v>
      </c>
      <c r="P72" s="579">
        <f t="shared" si="14"/>
        <v>0</v>
      </c>
      <c r="Q72" s="579">
        <f>Discount!$H$36</f>
        <v>0</v>
      </c>
      <c r="R72" s="584">
        <f t="shared" si="11"/>
        <v>0</v>
      </c>
      <c r="S72" s="584">
        <f t="shared" si="12"/>
        <v>0</v>
      </c>
      <c r="T72" s="702">
        <f t="shared" si="13"/>
        <v>0</v>
      </c>
    </row>
    <row r="73" spans="1:20" ht="141.75">
      <c r="A73" s="420">
        <v>56</v>
      </c>
      <c r="B73" s="501">
        <v>7000024606</v>
      </c>
      <c r="C73" s="501">
        <v>560</v>
      </c>
      <c r="D73" s="501" t="s">
        <v>726</v>
      </c>
      <c r="E73" s="501">
        <v>1000030433</v>
      </c>
      <c r="F73" s="501">
        <v>85287390</v>
      </c>
      <c r="G73" s="491"/>
      <c r="H73" s="501">
        <v>18</v>
      </c>
      <c r="I73" s="492"/>
      <c r="J73" s="495" t="s">
        <v>531</v>
      </c>
      <c r="K73" s="501" t="s">
        <v>300</v>
      </c>
      <c r="L73" s="501">
        <v>1</v>
      </c>
      <c r="M73" s="502"/>
      <c r="N73" s="503" t="str">
        <f t="shared" si="8"/>
        <v>INCLUDED</v>
      </c>
      <c r="O73" s="579">
        <f t="shared" si="9"/>
        <v>0</v>
      </c>
      <c r="P73" s="579">
        <f t="shared" si="14"/>
        <v>0</v>
      </c>
      <c r="Q73" s="579">
        <f>Discount!$H$36</f>
        <v>0</v>
      </c>
      <c r="R73" s="584">
        <f t="shared" si="11"/>
        <v>0</v>
      </c>
      <c r="S73" s="584">
        <f t="shared" si="12"/>
        <v>0</v>
      </c>
      <c r="T73" s="702">
        <f t="shared" si="13"/>
        <v>0</v>
      </c>
    </row>
    <row r="74" spans="1:20">
      <c r="A74" s="493">
        <v>57</v>
      </c>
      <c r="B74" s="501">
        <v>7000024606</v>
      </c>
      <c r="C74" s="501">
        <v>570</v>
      </c>
      <c r="D74" s="501" t="s">
        <v>727</v>
      </c>
      <c r="E74" s="501">
        <v>1000024690</v>
      </c>
      <c r="F74" s="501">
        <v>85389000</v>
      </c>
      <c r="G74" s="491"/>
      <c r="H74" s="501">
        <v>18</v>
      </c>
      <c r="I74" s="492"/>
      <c r="J74" s="495" t="s">
        <v>762</v>
      </c>
      <c r="K74" s="501" t="s">
        <v>300</v>
      </c>
      <c r="L74" s="501">
        <v>1</v>
      </c>
      <c r="M74" s="502"/>
      <c r="N74" s="503" t="str">
        <f t="shared" si="8"/>
        <v>INCLUDED</v>
      </c>
      <c r="O74" s="579">
        <f t="shared" si="9"/>
        <v>0</v>
      </c>
      <c r="P74" s="579">
        <f t="shared" si="14"/>
        <v>0</v>
      </c>
      <c r="Q74" s="579">
        <f>Discount!$H$36</f>
        <v>0</v>
      </c>
      <c r="R74" s="584">
        <f t="shared" si="11"/>
        <v>0</v>
      </c>
      <c r="S74" s="584">
        <f t="shared" si="12"/>
        <v>0</v>
      </c>
      <c r="T74" s="702">
        <f t="shared" si="13"/>
        <v>0</v>
      </c>
    </row>
    <row r="75" spans="1:20" ht="31.5">
      <c r="A75" s="420">
        <v>58</v>
      </c>
      <c r="B75" s="501">
        <v>7000024606</v>
      </c>
      <c r="C75" s="501">
        <v>720</v>
      </c>
      <c r="D75" s="501" t="s">
        <v>728</v>
      </c>
      <c r="E75" s="501">
        <v>1000004304</v>
      </c>
      <c r="F75" s="501">
        <v>85371000</v>
      </c>
      <c r="G75" s="491"/>
      <c r="H75" s="501">
        <v>18</v>
      </c>
      <c r="I75" s="492"/>
      <c r="J75" s="495" t="s">
        <v>660</v>
      </c>
      <c r="K75" s="501" t="s">
        <v>300</v>
      </c>
      <c r="L75" s="501">
        <v>1</v>
      </c>
      <c r="M75" s="502"/>
      <c r="N75" s="503" t="str">
        <f t="shared" si="8"/>
        <v>INCLUDED</v>
      </c>
      <c r="O75" s="579">
        <f t="shared" si="9"/>
        <v>0</v>
      </c>
      <c r="P75" s="579">
        <f t="shared" si="14"/>
        <v>0</v>
      </c>
      <c r="Q75" s="579">
        <f>Discount!$H$36</f>
        <v>0</v>
      </c>
      <c r="R75" s="584">
        <f t="shared" si="11"/>
        <v>0</v>
      </c>
      <c r="S75" s="584">
        <f t="shared" si="12"/>
        <v>0</v>
      </c>
      <c r="T75" s="702">
        <f t="shared" si="13"/>
        <v>0</v>
      </c>
    </row>
    <row r="76" spans="1:20" ht="31.5">
      <c r="A76" s="493">
        <v>59</v>
      </c>
      <c r="B76" s="501">
        <v>7000024606</v>
      </c>
      <c r="C76" s="501">
        <v>730</v>
      </c>
      <c r="D76" s="501" t="s">
        <v>728</v>
      </c>
      <c r="E76" s="501">
        <v>1000001145</v>
      </c>
      <c r="F76" s="501">
        <v>85371000</v>
      </c>
      <c r="G76" s="491"/>
      <c r="H76" s="501">
        <v>18</v>
      </c>
      <c r="I76" s="492"/>
      <c r="J76" s="495" t="s">
        <v>661</v>
      </c>
      <c r="K76" s="501" t="s">
        <v>300</v>
      </c>
      <c r="L76" s="501">
        <v>1</v>
      </c>
      <c r="M76" s="502"/>
      <c r="N76" s="503" t="str">
        <f t="shared" si="8"/>
        <v>INCLUDED</v>
      </c>
      <c r="O76" s="579">
        <f t="shared" si="9"/>
        <v>0</v>
      </c>
      <c r="P76" s="579">
        <f t="shared" si="14"/>
        <v>0</v>
      </c>
      <c r="Q76" s="579">
        <f>Discount!$H$36</f>
        <v>0</v>
      </c>
      <c r="R76" s="584">
        <f t="shared" si="11"/>
        <v>0</v>
      </c>
      <c r="S76" s="584">
        <f t="shared" si="12"/>
        <v>0</v>
      </c>
      <c r="T76" s="702">
        <f t="shared" si="13"/>
        <v>0</v>
      </c>
    </row>
    <row r="77" spans="1:20" ht="31.5">
      <c r="A77" s="420">
        <v>60</v>
      </c>
      <c r="B77" s="501">
        <v>7000024606</v>
      </c>
      <c r="C77" s="501">
        <v>740</v>
      </c>
      <c r="D77" s="501" t="s">
        <v>728</v>
      </c>
      <c r="E77" s="501">
        <v>1000004755</v>
      </c>
      <c r="F77" s="501">
        <v>85371000</v>
      </c>
      <c r="G77" s="491"/>
      <c r="H77" s="501">
        <v>18</v>
      </c>
      <c r="I77" s="492"/>
      <c r="J77" s="495" t="s">
        <v>662</v>
      </c>
      <c r="K77" s="501" t="s">
        <v>300</v>
      </c>
      <c r="L77" s="501">
        <v>1</v>
      </c>
      <c r="M77" s="502"/>
      <c r="N77" s="503" t="str">
        <f t="shared" si="8"/>
        <v>INCLUDED</v>
      </c>
      <c r="O77" s="579">
        <f t="shared" si="9"/>
        <v>0</v>
      </c>
      <c r="P77" s="579">
        <f t="shared" si="14"/>
        <v>0</v>
      </c>
      <c r="Q77" s="579">
        <f>Discount!$H$36</f>
        <v>0</v>
      </c>
      <c r="R77" s="584">
        <f t="shared" si="11"/>
        <v>0</v>
      </c>
      <c r="S77" s="584">
        <f t="shared" si="12"/>
        <v>0</v>
      </c>
      <c r="T77" s="702">
        <f t="shared" si="13"/>
        <v>0</v>
      </c>
    </row>
    <row r="78" spans="1:20" ht="47.25">
      <c r="A78" s="493">
        <v>61</v>
      </c>
      <c r="B78" s="501">
        <v>7000024606</v>
      </c>
      <c r="C78" s="501">
        <v>760</v>
      </c>
      <c r="D78" s="501" t="s">
        <v>729</v>
      </c>
      <c r="E78" s="501">
        <v>1000058300</v>
      </c>
      <c r="F78" s="501">
        <v>85359030</v>
      </c>
      <c r="G78" s="491"/>
      <c r="H78" s="501">
        <v>18</v>
      </c>
      <c r="I78" s="492"/>
      <c r="J78" s="495" t="s">
        <v>763</v>
      </c>
      <c r="K78" s="501" t="s">
        <v>299</v>
      </c>
      <c r="L78" s="501">
        <v>1</v>
      </c>
      <c r="M78" s="502"/>
      <c r="N78" s="503" t="str">
        <f t="shared" si="8"/>
        <v>INCLUDED</v>
      </c>
      <c r="O78" s="579">
        <f t="shared" si="9"/>
        <v>0</v>
      </c>
      <c r="P78" s="579">
        <f t="shared" si="14"/>
        <v>0</v>
      </c>
      <c r="Q78" s="579">
        <f>Discount!$H$36</f>
        <v>0</v>
      </c>
      <c r="R78" s="584">
        <f t="shared" si="11"/>
        <v>0</v>
      </c>
      <c r="S78" s="584">
        <f t="shared" si="12"/>
        <v>0</v>
      </c>
      <c r="T78" s="702">
        <f t="shared" si="13"/>
        <v>0</v>
      </c>
    </row>
    <row r="79" spans="1:20" ht="47.25">
      <c r="A79" s="420">
        <v>62</v>
      </c>
      <c r="B79" s="501">
        <v>7000024606</v>
      </c>
      <c r="C79" s="501">
        <v>770</v>
      </c>
      <c r="D79" s="501" t="s">
        <v>729</v>
      </c>
      <c r="E79" s="501">
        <v>1000049816</v>
      </c>
      <c r="F79" s="501">
        <v>85359030</v>
      </c>
      <c r="G79" s="491"/>
      <c r="H79" s="501">
        <v>18</v>
      </c>
      <c r="I79" s="492"/>
      <c r="J79" s="495" t="s">
        <v>764</v>
      </c>
      <c r="K79" s="501" t="s">
        <v>300</v>
      </c>
      <c r="L79" s="501">
        <v>2</v>
      </c>
      <c r="M79" s="502"/>
      <c r="N79" s="503" t="str">
        <f t="shared" si="8"/>
        <v>INCLUDED</v>
      </c>
      <c r="O79" s="579">
        <f t="shared" si="9"/>
        <v>0</v>
      </c>
      <c r="P79" s="579">
        <f t="shared" si="14"/>
        <v>0</v>
      </c>
      <c r="Q79" s="579">
        <f>Discount!$H$36</f>
        <v>0</v>
      </c>
      <c r="R79" s="584">
        <f t="shared" si="11"/>
        <v>0</v>
      </c>
      <c r="S79" s="584">
        <f t="shared" si="12"/>
        <v>0</v>
      </c>
      <c r="T79" s="702">
        <f t="shared" si="13"/>
        <v>0</v>
      </c>
    </row>
    <row r="80" spans="1:20" ht="47.25">
      <c r="A80" s="493">
        <v>63</v>
      </c>
      <c r="B80" s="501">
        <v>7000024606</v>
      </c>
      <c r="C80" s="501">
        <v>780</v>
      </c>
      <c r="D80" s="501" t="s">
        <v>729</v>
      </c>
      <c r="E80" s="501">
        <v>1000049752</v>
      </c>
      <c r="F80" s="501">
        <v>85359030</v>
      </c>
      <c r="G80" s="491"/>
      <c r="H80" s="501">
        <v>18</v>
      </c>
      <c r="I80" s="492"/>
      <c r="J80" s="495" t="s">
        <v>765</v>
      </c>
      <c r="K80" s="501" t="s">
        <v>300</v>
      </c>
      <c r="L80" s="501">
        <v>1</v>
      </c>
      <c r="M80" s="502"/>
      <c r="N80" s="503" t="str">
        <f t="shared" si="8"/>
        <v>INCLUDED</v>
      </c>
      <c r="O80" s="579">
        <f t="shared" si="9"/>
        <v>0</v>
      </c>
      <c r="P80" s="579">
        <f t="shared" si="14"/>
        <v>0</v>
      </c>
      <c r="Q80" s="579">
        <f>Discount!$H$36</f>
        <v>0</v>
      </c>
      <c r="R80" s="584">
        <f t="shared" si="11"/>
        <v>0</v>
      </c>
      <c r="S80" s="584">
        <f t="shared" si="12"/>
        <v>0</v>
      </c>
      <c r="T80" s="702">
        <f t="shared" si="13"/>
        <v>0</v>
      </c>
    </row>
    <row r="81" spans="1:20" ht="47.25">
      <c r="A81" s="420">
        <v>64</v>
      </c>
      <c r="B81" s="501">
        <v>7000024606</v>
      </c>
      <c r="C81" s="501">
        <v>790</v>
      </c>
      <c r="D81" s="501" t="s">
        <v>729</v>
      </c>
      <c r="E81" s="501">
        <v>1000049761</v>
      </c>
      <c r="F81" s="501">
        <v>85359030</v>
      </c>
      <c r="G81" s="491"/>
      <c r="H81" s="501">
        <v>18</v>
      </c>
      <c r="I81" s="492"/>
      <c r="J81" s="495" t="s">
        <v>766</v>
      </c>
      <c r="K81" s="501" t="s">
        <v>300</v>
      </c>
      <c r="L81" s="501">
        <v>2</v>
      </c>
      <c r="M81" s="502"/>
      <c r="N81" s="503" t="str">
        <f t="shared" si="8"/>
        <v>INCLUDED</v>
      </c>
      <c r="O81" s="579">
        <f t="shared" si="9"/>
        <v>0</v>
      </c>
      <c r="P81" s="579">
        <f t="shared" si="14"/>
        <v>0</v>
      </c>
      <c r="Q81" s="579">
        <f>Discount!$H$36</f>
        <v>0</v>
      </c>
      <c r="R81" s="584">
        <f t="shared" si="11"/>
        <v>0</v>
      </c>
      <c r="S81" s="584">
        <f t="shared" si="12"/>
        <v>0</v>
      </c>
      <c r="T81" s="702">
        <f t="shared" si="13"/>
        <v>0</v>
      </c>
    </row>
    <row r="82" spans="1:20" ht="47.25">
      <c r="A82" s="493">
        <v>65</v>
      </c>
      <c r="B82" s="501">
        <v>7000024606</v>
      </c>
      <c r="C82" s="501">
        <v>800</v>
      </c>
      <c r="D82" s="501" t="s">
        <v>729</v>
      </c>
      <c r="E82" s="501">
        <v>1000058298</v>
      </c>
      <c r="F82" s="501">
        <v>85359030</v>
      </c>
      <c r="G82" s="491"/>
      <c r="H82" s="501">
        <v>18</v>
      </c>
      <c r="I82" s="492"/>
      <c r="J82" s="495" t="s">
        <v>767</v>
      </c>
      <c r="K82" s="501" t="s">
        <v>300</v>
      </c>
      <c r="L82" s="501">
        <v>1</v>
      </c>
      <c r="M82" s="502"/>
      <c r="N82" s="503" t="str">
        <f t="shared" si="8"/>
        <v>INCLUDED</v>
      </c>
      <c r="O82" s="579">
        <f t="shared" si="9"/>
        <v>0</v>
      </c>
      <c r="P82" s="579">
        <f t="shared" si="14"/>
        <v>0</v>
      </c>
      <c r="Q82" s="579">
        <f>Discount!$H$36</f>
        <v>0</v>
      </c>
      <c r="R82" s="584">
        <f t="shared" si="11"/>
        <v>0</v>
      </c>
      <c r="S82" s="584">
        <f t="shared" si="12"/>
        <v>0</v>
      </c>
      <c r="T82" s="702">
        <f t="shared" si="13"/>
        <v>0</v>
      </c>
    </row>
    <row r="83" spans="1:20" ht="47.25">
      <c r="A83" s="420">
        <v>66</v>
      </c>
      <c r="B83" s="501">
        <v>7000024606</v>
      </c>
      <c r="C83" s="501">
        <v>810</v>
      </c>
      <c r="D83" s="501" t="s">
        <v>729</v>
      </c>
      <c r="E83" s="501">
        <v>1000049749</v>
      </c>
      <c r="F83" s="501">
        <v>85359030</v>
      </c>
      <c r="G83" s="491"/>
      <c r="H83" s="501">
        <v>18</v>
      </c>
      <c r="I83" s="492"/>
      <c r="J83" s="495" t="s">
        <v>768</v>
      </c>
      <c r="K83" s="501" t="s">
        <v>300</v>
      </c>
      <c r="L83" s="501">
        <v>2</v>
      </c>
      <c r="M83" s="502"/>
      <c r="N83" s="503" t="str">
        <f t="shared" si="8"/>
        <v>INCLUDED</v>
      </c>
      <c r="O83" s="579">
        <f t="shared" si="9"/>
        <v>0</v>
      </c>
      <c r="P83" s="579">
        <f t="shared" si="14"/>
        <v>0</v>
      </c>
      <c r="Q83" s="579">
        <f>Discount!$H$36</f>
        <v>0</v>
      </c>
      <c r="R83" s="584">
        <f t="shared" si="11"/>
        <v>0</v>
      </c>
      <c r="S83" s="584">
        <f t="shared" si="12"/>
        <v>0</v>
      </c>
      <c r="T83" s="702">
        <f t="shared" si="13"/>
        <v>0</v>
      </c>
    </row>
    <row r="84" spans="1:20" ht="47.25">
      <c r="A84" s="493">
        <v>67</v>
      </c>
      <c r="B84" s="501">
        <v>7000024606</v>
      </c>
      <c r="C84" s="501">
        <v>820</v>
      </c>
      <c r="D84" s="501" t="s">
        <v>729</v>
      </c>
      <c r="E84" s="501">
        <v>1000058299</v>
      </c>
      <c r="F84" s="501">
        <v>85359030</v>
      </c>
      <c r="G84" s="491"/>
      <c r="H84" s="501">
        <v>18</v>
      </c>
      <c r="I84" s="492"/>
      <c r="J84" s="495" t="s">
        <v>769</v>
      </c>
      <c r="K84" s="501" t="s">
        <v>535</v>
      </c>
      <c r="L84" s="501">
        <v>1</v>
      </c>
      <c r="M84" s="502"/>
      <c r="N84" s="503" t="str">
        <f t="shared" si="8"/>
        <v>INCLUDED</v>
      </c>
      <c r="O84" s="579">
        <f t="shared" si="9"/>
        <v>0</v>
      </c>
      <c r="P84" s="579">
        <f t="shared" si="14"/>
        <v>0</v>
      </c>
      <c r="Q84" s="579">
        <f>Discount!$H$36</f>
        <v>0</v>
      </c>
      <c r="R84" s="584">
        <f t="shared" si="11"/>
        <v>0</v>
      </c>
      <c r="S84" s="584">
        <f t="shared" si="12"/>
        <v>0</v>
      </c>
      <c r="T84" s="702">
        <f t="shared" si="13"/>
        <v>0</v>
      </c>
    </row>
    <row r="85" spans="1:20" ht="78.75">
      <c r="A85" s="420">
        <v>68</v>
      </c>
      <c r="B85" s="501">
        <v>7000024606</v>
      </c>
      <c r="C85" s="501">
        <v>830</v>
      </c>
      <c r="D85" s="501" t="s">
        <v>729</v>
      </c>
      <c r="E85" s="501">
        <v>1000049782</v>
      </c>
      <c r="F85" s="501">
        <v>85359030</v>
      </c>
      <c r="G85" s="491"/>
      <c r="H85" s="501">
        <v>18</v>
      </c>
      <c r="I85" s="492"/>
      <c r="J85" s="495" t="s">
        <v>770</v>
      </c>
      <c r="K85" s="501" t="s">
        <v>300</v>
      </c>
      <c r="L85" s="501">
        <v>2</v>
      </c>
      <c r="M85" s="502"/>
      <c r="N85" s="503" t="str">
        <f t="shared" si="8"/>
        <v>INCLUDED</v>
      </c>
      <c r="O85" s="579">
        <f t="shared" si="9"/>
        <v>0</v>
      </c>
      <c r="P85" s="579">
        <f t="shared" si="14"/>
        <v>0</v>
      </c>
      <c r="Q85" s="579">
        <f>Discount!$H$36</f>
        <v>0</v>
      </c>
      <c r="R85" s="584">
        <f t="shared" si="11"/>
        <v>0</v>
      </c>
      <c r="S85" s="584">
        <f t="shared" si="12"/>
        <v>0</v>
      </c>
      <c r="T85" s="702">
        <f t="shared" si="13"/>
        <v>0</v>
      </c>
    </row>
    <row r="86" spans="1:20" ht="47.25">
      <c r="A86" s="493">
        <v>69</v>
      </c>
      <c r="B86" s="501">
        <v>7000024606</v>
      </c>
      <c r="C86" s="501">
        <v>840</v>
      </c>
      <c r="D86" s="501" t="s">
        <v>729</v>
      </c>
      <c r="E86" s="501">
        <v>1000049504</v>
      </c>
      <c r="F86" s="501">
        <v>85359030</v>
      </c>
      <c r="G86" s="491"/>
      <c r="H86" s="501">
        <v>18</v>
      </c>
      <c r="I86" s="492"/>
      <c r="J86" s="495" t="s">
        <v>771</v>
      </c>
      <c r="K86" s="501" t="s">
        <v>299</v>
      </c>
      <c r="L86" s="501">
        <v>3</v>
      </c>
      <c r="M86" s="502"/>
      <c r="N86" s="503" t="str">
        <f t="shared" si="8"/>
        <v>INCLUDED</v>
      </c>
      <c r="O86" s="579">
        <f t="shared" si="9"/>
        <v>0</v>
      </c>
      <c r="P86" s="579">
        <f t="shared" si="14"/>
        <v>0</v>
      </c>
      <c r="Q86" s="579">
        <f>Discount!$H$36</f>
        <v>0</v>
      </c>
      <c r="R86" s="584">
        <f t="shared" si="11"/>
        <v>0</v>
      </c>
      <c r="S86" s="584">
        <f t="shared" si="12"/>
        <v>0</v>
      </c>
      <c r="T86" s="702">
        <f t="shared" si="13"/>
        <v>0</v>
      </c>
    </row>
    <row r="87" spans="1:20" ht="63">
      <c r="A87" s="420">
        <v>70</v>
      </c>
      <c r="B87" s="501">
        <v>7000024606</v>
      </c>
      <c r="C87" s="501">
        <v>850</v>
      </c>
      <c r="D87" s="501" t="s">
        <v>729</v>
      </c>
      <c r="E87" s="501">
        <v>1000058302</v>
      </c>
      <c r="F87" s="501">
        <v>85359030</v>
      </c>
      <c r="G87" s="491"/>
      <c r="H87" s="501">
        <v>18</v>
      </c>
      <c r="I87" s="492"/>
      <c r="J87" s="495" t="s">
        <v>772</v>
      </c>
      <c r="K87" s="501" t="s">
        <v>299</v>
      </c>
      <c r="L87" s="501">
        <v>3</v>
      </c>
      <c r="M87" s="502"/>
      <c r="N87" s="503" t="str">
        <f t="shared" si="8"/>
        <v>INCLUDED</v>
      </c>
      <c r="O87" s="579">
        <f t="shared" si="9"/>
        <v>0</v>
      </c>
      <c r="P87" s="579">
        <f t="shared" si="14"/>
        <v>0</v>
      </c>
      <c r="Q87" s="579">
        <f>Discount!$H$36</f>
        <v>0</v>
      </c>
      <c r="R87" s="584">
        <f t="shared" si="11"/>
        <v>0</v>
      </c>
      <c r="S87" s="584">
        <f t="shared" si="12"/>
        <v>0</v>
      </c>
      <c r="T87" s="702">
        <f t="shared" si="13"/>
        <v>0</v>
      </c>
    </row>
    <row r="88" spans="1:20" ht="47.25">
      <c r="A88" s="493">
        <v>71</v>
      </c>
      <c r="B88" s="501">
        <v>7000024606</v>
      </c>
      <c r="C88" s="501">
        <v>860</v>
      </c>
      <c r="D88" s="501" t="s">
        <v>729</v>
      </c>
      <c r="E88" s="501">
        <v>1000058297</v>
      </c>
      <c r="F88" s="501">
        <v>85359030</v>
      </c>
      <c r="G88" s="491"/>
      <c r="H88" s="501">
        <v>18</v>
      </c>
      <c r="I88" s="492"/>
      <c r="J88" s="495" t="s">
        <v>773</v>
      </c>
      <c r="K88" s="501" t="s">
        <v>299</v>
      </c>
      <c r="L88" s="501">
        <v>3</v>
      </c>
      <c r="M88" s="502"/>
      <c r="N88" s="503" t="str">
        <f t="shared" si="8"/>
        <v>INCLUDED</v>
      </c>
      <c r="O88" s="579">
        <f t="shared" si="9"/>
        <v>0</v>
      </c>
      <c r="P88" s="579">
        <f t="shared" si="14"/>
        <v>0</v>
      </c>
      <c r="Q88" s="579">
        <f>Discount!$H$36</f>
        <v>0</v>
      </c>
      <c r="R88" s="584">
        <f t="shared" si="11"/>
        <v>0</v>
      </c>
      <c r="S88" s="584">
        <f t="shared" si="12"/>
        <v>0</v>
      </c>
      <c r="T88" s="702">
        <f t="shared" si="13"/>
        <v>0</v>
      </c>
    </row>
    <row r="89" spans="1:20" ht="47.25">
      <c r="A89" s="420">
        <v>72</v>
      </c>
      <c r="B89" s="501">
        <v>7000024606</v>
      </c>
      <c r="C89" s="501">
        <v>870</v>
      </c>
      <c r="D89" s="501" t="s">
        <v>729</v>
      </c>
      <c r="E89" s="501">
        <v>1000058301</v>
      </c>
      <c r="F89" s="501">
        <v>85359030</v>
      </c>
      <c r="G89" s="491"/>
      <c r="H89" s="501">
        <v>18</v>
      </c>
      <c r="I89" s="492"/>
      <c r="J89" s="495" t="s">
        <v>774</v>
      </c>
      <c r="K89" s="501" t="s">
        <v>299</v>
      </c>
      <c r="L89" s="501">
        <v>1</v>
      </c>
      <c r="M89" s="502"/>
      <c r="N89" s="503" t="str">
        <f t="shared" si="8"/>
        <v>INCLUDED</v>
      </c>
      <c r="O89" s="579">
        <f t="shared" si="9"/>
        <v>0</v>
      </c>
      <c r="P89" s="579">
        <f t="shared" si="14"/>
        <v>0</v>
      </c>
      <c r="Q89" s="579">
        <f>Discount!$H$36</f>
        <v>0</v>
      </c>
      <c r="R89" s="584">
        <f t="shared" si="11"/>
        <v>0</v>
      </c>
      <c r="S89" s="584">
        <f t="shared" si="12"/>
        <v>0</v>
      </c>
      <c r="T89" s="702">
        <f t="shared" si="13"/>
        <v>0</v>
      </c>
    </row>
    <row r="90" spans="1:20" ht="47.25">
      <c r="A90" s="493">
        <v>73</v>
      </c>
      <c r="B90" s="501">
        <v>7000024606</v>
      </c>
      <c r="C90" s="501">
        <v>880</v>
      </c>
      <c r="D90" s="501" t="s">
        <v>729</v>
      </c>
      <c r="E90" s="501">
        <v>1000059203</v>
      </c>
      <c r="F90" s="501">
        <v>85389000</v>
      </c>
      <c r="G90" s="491"/>
      <c r="H90" s="501">
        <v>18</v>
      </c>
      <c r="I90" s="492"/>
      <c r="J90" s="495" t="s">
        <v>775</v>
      </c>
      <c r="K90" s="501" t="s">
        <v>299</v>
      </c>
      <c r="L90" s="501">
        <v>1</v>
      </c>
      <c r="M90" s="502"/>
      <c r="N90" s="503" t="str">
        <f t="shared" si="8"/>
        <v>INCLUDED</v>
      </c>
      <c r="O90" s="579">
        <f t="shared" si="9"/>
        <v>0</v>
      </c>
      <c r="P90" s="579">
        <f t="shared" si="14"/>
        <v>0</v>
      </c>
      <c r="Q90" s="579">
        <f>Discount!$H$36</f>
        <v>0</v>
      </c>
      <c r="R90" s="584">
        <f t="shared" si="11"/>
        <v>0</v>
      </c>
      <c r="S90" s="584">
        <f t="shared" si="12"/>
        <v>0</v>
      </c>
      <c r="T90" s="702">
        <f t="shared" si="13"/>
        <v>0</v>
      </c>
    </row>
    <row r="91" spans="1:20" ht="63">
      <c r="A91" s="420">
        <v>74</v>
      </c>
      <c r="B91" s="501">
        <v>7000024606</v>
      </c>
      <c r="C91" s="501">
        <v>890</v>
      </c>
      <c r="D91" s="501" t="s">
        <v>729</v>
      </c>
      <c r="E91" s="501">
        <v>1000049497</v>
      </c>
      <c r="F91" s="501">
        <v>85359030</v>
      </c>
      <c r="G91" s="491"/>
      <c r="H91" s="501">
        <v>18</v>
      </c>
      <c r="I91" s="492"/>
      <c r="J91" s="495" t="s">
        <v>776</v>
      </c>
      <c r="K91" s="501" t="s">
        <v>300</v>
      </c>
      <c r="L91" s="501">
        <v>1</v>
      </c>
      <c r="M91" s="502"/>
      <c r="N91" s="503" t="str">
        <f t="shared" si="8"/>
        <v>INCLUDED</v>
      </c>
      <c r="O91" s="579">
        <f t="shared" si="9"/>
        <v>0</v>
      </c>
      <c r="P91" s="579">
        <f t="shared" si="14"/>
        <v>0</v>
      </c>
      <c r="Q91" s="579">
        <f>Discount!$H$36</f>
        <v>0</v>
      </c>
      <c r="R91" s="584">
        <f t="shared" si="11"/>
        <v>0</v>
      </c>
      <c r="S91" s="584">
        <f t="shared" si="12"/>
        <v>0</v>
      </c>
      <c r="T91" s="702">
        <f t="shared" si="13"/>
        <v>0</v>
      </c>
    </row>
    <row r="92" spans="1:20" ht="63">
      <c r="A92" s="493">
        <v>75</v>
      </c>
      <c r="B92" s="501">
        <v>7000024606</v>
      </c>
      <c r="C92" s="501">
        <v>900</v>
      </c>
      <c r="D92" s="501" t="s">
        <v>729</v>
      </c>
      <c r="E92" s="501">
        <v>1000058284</v>
      </c>
      <c r="F92" s="501">
        <v>85359030</v>
      </c>
      <c r="G92" s="491"/>
      <c r="H92" s="501">
        <v>18</v>
      </c>
      <c r="I92" s="492"/>
      <c r="J92" s="495" t="s">
        <v>777</v>
      </c>
      <c r="K92" s="501" t="s">
        <v>300</v>
      </c>
      <c r="L92" s="501">
        <v>1</v>
      </c>
      <c r="M92" s="502"/>
      <c r="N92" s="503" t="str">
        <f t="shared" si="8"/>
        <v>INCLUDED</v>
      </c>
      <c r="O92" s="579">
        <f t="shared" si="9"/>
        <v>0</v>
      </c>
      <c r="P92" s="579">
        <f t="shared" si="14"/>
        <v>0</v>
      </c>
      <c r="Q92" s="579">
        <f>Discount!$H$36</f>
        <v>0</v>
      </c>
      <c r="R92" s="584">
        <f t="shared" si="11"/>
        <v>0</v>
      </c>
      <c r="S92" s="584">
        <f t="shared" si="12"/>
        <v>0</v>
      </c>
      <c r="T92" s="702">
        <f t="shared" si="13"/>
        <v>0</v>
      </c>
    </row>
    <row r="93" spans="1:20" ht="47.25">
      <c r="A93" s="420">
        <v>76</v>
      </c>
      <c r="B93" s="501">
        <v>7000024606</v>
      </c>
      <c r="C93" s="501">
        <v>910</v>
      </c>
      <c r="D93" s="501" t="s">
        <v>729</v>
      </c>
      <c r="E93" s="501">
        <v>1000021871</v>
      </c>
      <c r="F93" s="501">
        <v>85389000</v>
      </c>
      <c r="G93" s="491"/>
      <c r="H93" s="501">
        <v>18</v>
      </c>
      <c r="I93" s="492"/>
      <c r="J93" s="495" t="s">
        <v>778</v>
      </c>
      <c r="K93" s="501" t="s">
        <v>300</v>
      </c>
      <c r="L93" s="501">
        <v>3</v>
      </c>
      <c r="M93" s="502"/>
      <c r="N93" s="503" t="str">
        <f t="shared" si="8"/>
        <v>INCLUDED</v>
      </c>
      <c r="O93" s="579">
        <f t="shared" si="9"/>
        <v>0</v>
      </c>
      <c r="P93" s="579">
        <f t="shared" ref="P93:P102" si="21">IF( I93="",H93*(IF(N93="Included",0,N93))/100,I93*(IF(N93="Included",0,N93)))</f>
        <v>0</v>
      </c>
      <c r="Q93" s="579">
        <f>Discount!$H$36</f>
        <v>0</v>
      </c>
      <c r="R93" s="584">
        <f t="shared" si="11"/>
        <v>0</v>
      </c>
      <c r="S93" s="584">
        <f t="shared" si="12"/>
        <v>0</v>
      </c>
      <c r="T93" s="702">
        <f t="shared" si="13"/>
        <v>0</v>
      </c>
    </row>
    <row r="94" spans="1:20" ht="47.25">
      <c r="A94" s="493">
        <v>77</v>
      </c>
      <c r="B94" s="501">
        <v>7000024606</v>
      </c>
      <c r="C94" s="501">
        <v>920</v>
      </c>
      <c r="D94" s="501" t="s">
        <v>729</v>
      </c>
      <c r="E94" s="501">
        <v>1000009185</v>
      </c>
      <c r="F94" s="501">
        <v>85389000</v>
      </c>
      <c r="G94" s="491"/>
      <c r="H94" s="501">
        <v>18</v>
      </c>
      <c r="I94" s="492"/>
      <c r="J94" s="495" t="s">
        <v>779</v>
      </c>
      <c r="K94" s="501" t="s">
        <v>300</v>
      </c>
      <c r="L94" s="501">
        <v>3</v>
      </c>
      <c r="M94" s="502"/>
      <c r="N94" s="503" t="str">
        <f t="shared" si="8"/>
        <v>INCLUDED</v>
      </c>
      <c r="O94" s="579">
        <f t="shared" si="9"/>
        <v>0</v>
      </c>
      <c r="P94" s="579">
        <f t="shared" si="21"/>
        <v>0</v>
      </c>
      <c r="Q94" s="579">
        <f>Discount!$H$36</f>
        <v>0</v>
      </c>
      <c r="R94" s="584">
        <f t="shared" si="11"/>
        <v>0</v>
      </c>
      <c r="S94" s="584">
        <f t="shared" si="12"/>
        <v>0</v>
      </c>
      <c r="T94" s="702">
        <f t="shared" si="13"/>
        <v>0</v>
      </c>
    </row>
    <row r="95" spans="1:20" ht="47.25">
      <c r="A95" s="420">
        <v>78</v>
      </c>
      <c r="B95" s="501">
        <v>7000024606</v>
      </c>
      <c r="C95" s="501">
        <v>930</v>
      </c>
      <c r="D95" s="501" t="s">
        <v>729</v>
      </c>
      <c r="E95" s="501">
        <v>1000058292</v>
      </c>
      <c r="F95" s="501">
        <v>85359030</v>
      </c>
      <c r="G95" s="491"/>
      <c r="H95" s="501">
        <v>18</v>
      </c>
      <c r="I95" s="492"/>
      <c r="J95" s="495" t="s">
        <v>780</v>
      </c>
      <c r="K95" s="501" t="s">
        <v>300</v>
      </c>
      <c r="L95" s="501">
        <v>1</v>
      </c>
      <c r="M95" s="502"/>
      <c r="N95" s="503" t="str">
        <f t="shared" si="8"/>
        <v>INCLUDED</v>
      </c>
      <c r="O95" s="579">
        <f t="shared" si="9"/>
        <v>0</v>
      </c>
      <c r="P95" s="579">
        <f t="shared" si="21"/>
        <v>0</v>
      </c>
      <c r="Q95" s="579">
        <f>Discount!$H$36</f>
        <v>0</v>
      </c>
      <c r="R95" s="584">
        <f t="shared" si="11"/>
        <v>0</v>
      </c>
      <c r="S95" s="584">
        <f t="shared" si="12"/>
        <v>0</v>
      </c>
      <c r="T95" s="702">
        <f t="shared" si="13"/>
        <v>0</v>
      </c>
    </row>
    <row r="96" spans="1:20" ht="47.25">
      <c r="A96" s="493">
        <v>79</v>
      </c>
      <c r="B96" s="501">
        <v>7000024606</v>
      </c>
      <c r="C96" s="501">
        <v>940</v>
      </c>
      <c r="D96" s="501" t="s">
        <v>729</v>
      </c>
      <c r="E96" s="501">
        <v>1000007066</v>
      </c>
      <c r="F96" s="501">
        <v>85389000</v>
      </c>
      <c r="G96" s="491"/>
      <c r="H96" s="501">
        <v>18</v>
      </c>
      <c r="I96" s="492"/>
      <c r="J96" s="495" t="s">
        <v>781</v>
      </c>
      <c r="K96" s="501" t="s">
        <v>300</v>
      </c>
      <c r="L96" s="501">
        <v>1</v>
      </c>
      <c r="M96" s="502"/>
      <c r="N96" s="503" t="str">
        <f t="shared" si="8"/>
        <v>INCLUDED</v>
      </c>
      <c r="O96" s="579">
        <f t="shared" si="9"/>
        <v>0</v>
      </c>
      <c r="P96" s="579">
        <f t="shared" si="21"/>
        <v>0</v>
      </c>
      <c r="Q96" s="579">
        <f>Discount!$H$36</f>
        <v>0</v>
      </c>
      <c r="R96" s="584">
        <f t="shared" si="11"/>
        <v>0</v>
      </c>
      <c r="S96" s="584">
        <f t="shared" si="12"/>
        <v>0</v>
      </c>
      <c r="T96" s="702">
        <f t="shared" si="13"/>
        <v>0</v>
      </c>
    </row>
    <row r="97" spans="1:20" ht="47.25">
      <c r="A97" s="420">
        <v>80</v>
      </c>
      <c r="B97" s="501">
        <v>7000024606</v>
      </c>
      <c r="C97" s="501">
        <v>950</v>
      </c>
      <c r="D97" s="501" t="s">
        <v>729</v>
      </c>
      <c r="E97" s="501">
        <v>1000058291</v>
      </c>
      <c r="F97" s="501">
        <v>85359030</v>
      </c>
      <c r="G97" s="491"/>
      <c r="H97" s="501">
        <v>18</v>
      </c>
      <c r="I97" s="492"/>
      <c r="J97" s="495" t="s">
        <v>782</v>
      </c>
      <c r="K97" s="501" t="s">
        <v>299</v>
      </c>
      <c r="L97" s="501">
        <v>1</v>
      </c>
      <c r="M97" s="502"/>
      <c r="N97" s="503" t="str">
        <f t="shared" si="8"/>
        <v>INCLUDED</v>
      </c>
      <c r="O97" s="579">
        <f t="shared" si="9"/>
        <v>0</v>
      </c>
      <c r="P97" s="579">
        <f t="shared" si="21"/>
        <v>0</v>
      </c>
      <c r="Q97" s="579">
        <f>Discount!$H$36</f>
        <v>0</v>
      </c>
      <c r="R97" s="584">
        <f t="shared" si="11"/>
        <v>0</v>
      </c>
      <c r="S97" s="584">
        <f t="shared" si="12"/>
        <v>0</v>
      </c>
      <c r="T97" s="702">
        <f t="shared" si="13"/>
        <v>0</v>
      </c>
    </row>
    <row r="98" spans="1:20" ht="63">
      <c r="A98" s="493">
        <v>81</v>
      </c>
      <c r="B98" s="501">
        <v>7000024606</v>
      </c>
      <c r="C98" s="501">
        <v>960</v>
      </c>
      <c r="D98" s="501" t="s">
        <v>729</v>
      </c>
      <c r="E98" s="501">
        <v>1000058288</v>
      </c>
      <c r="F98" s="501">
        <v>85359030</v>
      </c>
      <c r="G98" s="491"/>
      <c r="H98" s="501">
        <v>18</v>
      </c>
      <c r="I98" s="492"/>
      <c r="J98" s="495" t="s">
        <v>783</v>
      </c>
      <c r="K98" s="501" t="s">
        <v>300</v>
      </c>
      <c r="L98" s="501">
        <v>1</v>
      </c>
      <c r="M98" s="502"/>
      <c r="N98" s="503" t="str">
        <f t="shared" si="8"/>
        <v>INCLUDED</v>
      </c>
      <c r="O98" s="579">
        <f t="shared" si="9"/>
        <v>0</v>
      </c>
      <c r="P98" s="579">
        <f t="shared" si="21"/>
        <v>0</v>
      </c>
      <c r="Q98" s="579">
        <f>Discount!$H$36</f>
        <v>0</v>
      </c>
      <c r="R98" s="584">
        <f t="shared" si="11"/>
        <v>0</v>
      </c>
      <c r="S98" s="584">
        <f t="shared" si="12"/>
        <v>0</v>
      </c>
      <c r="T98" s="702">
        <f t="shared" si="13"/>
        <v>0</v>
      </c>
    </row>
    <row r="99" spans="1:20" ht="47.25">
      <c r="A99" s="420">
        <v>82</v>
      </c>
      <c r="B99" s="501">
        <v>7000024606</v>
      </c>
      <c r="C99" s="501">
        <v>970</v>
      </c>
      <c r="D99" s="501" t="s">
        <v>729</v>
      </c>
      <c r="E99" s="501">
        <v>1000049758</v>
      </c>
      <c r="F99" s="501">
        <v>85359030</v>
      </c>
      <c r="G99" s="491"/>
      <c r="H99" s="501">
        <v>18</v>
      </c>
      <c r="I99" s="492"/>
      <c r="J99" s="495" t="s">
        <v>784</v>
      </c>
      <c r="K99" s="501" t="s">
        <v>300</v>
      </c>
      <c r="L99" s="501">
        <v>1</v>
      </c>
      <c r="M99" s="502"/>
      <c r="N99" s="503" t="str">
        <f t="shared" si="8"/>
        <v>INCLUDED</v>
      </c>
      <c r="O99" s="579">
        <f t="shared" si="9"/>
        <v>0</v>
      </c>
      <c r="P99" s="579">
        <f t="shared" si="21"/>
        <v>0</v>
      </c>
      <c r="Q99" s="579">
        <f>Discount!$H$36</f>
        <v>0</v>
      </c>
      <c r="R99" s="584">
        <f t="shared" si="11"/>
        <v>0</v>
      </c>
      <c r="S99" s="584">
        <f t="shared" si="12"/>
        <v>0</v>
      </c>
      <c r="T99" s="702">
        <f t="shared" si="13"/>
        <v>0</v>
      </c>
    </row>
    <row r="100" spans="1:20" ht="47.25">
      <c r="A100" s="493">
        <v>83</v>
      </c>
      <c r="B100" s="501">
        <v>7000024606</v>
      </c>
      <c r="C100" s="501">
        <v>980</v>
      </c>
      <c r="D100" s="501" t="s">
        <v>729</v>
      </c>
      <c r="E100" s="501">
        <v>1000058272</v>
      </c>
      <c r="F100" s="501">
        <v>85359030</v>
      </c>
      <c r="G100" s="491"/>
      <c r="H100" s="501">
        <v>18</v>
      </c>
      <c r="I100" s="492"/>
      <c r="J100" s="495" t="s">
        <v>785</v>
      </c>
      <c r="K100" s="501" t="s">
        <v>300</v>
      </c>
      <c r="L100" s="501">
        <v>1</v>
      </c>
      <c r="M100" s="502"/>
      <c r="N100" s="503" t="str">
        <f t="shared" si="8"/>
        <v>INCLUDED</v>
      </c>
      <c r="O100" s="579">
        <f t="shared" si="9"/>
        <v>0</v>
      </c>
      <c r="P100" s="579">
        <f t="shared" si="21"/>
        <v>0</v>
      </c>
      <c r="Q100" s="579">
        <f>Discount!$H$36</f>
        <v>0</v>
      </c>
      <c r="R100" s="584">
        <f t="shared" si="11"/>
        <v>0</v>
      </c>
      <c r="S100" s="584">
        <f t="shared" si="12"/>
        <v>0</v>
      </c>
      <c r="T100" s="702">
        <f t="shared" si="13"/>
        <v>0</v>
      </c>
    </row>
    <row r="101" spans="1:20" ht="47.25">
      <c r="A101" s="420">
        <v>84</v>
      </c>
      <c r="B101" s="501">
        <v>7000024606</v>
      </c>
      <c r="C101" s="501">
        <v>990</v>
      </c>
      <c r="D101" s="501" t="s">
        <v>729</v>
      </c>
      <c r="E101" s="501">
        <v>1000058290</v>
      </c>
      <c r="F101" s="501">
        <v>85359030</v>
      </c>
      <c r="G101" s="491"/>
      <c r="H101" s="501">
        <v>18</v>
      </c>
      <c r="I101" s="492"/>
      <c r="J101" s="495" t="s">
        <v>786</v>
      </c>
      <c r="K101" s="501" t="s">
        <v>300</v>
      </c>
      <c r="L101" s="501">
        <v>1</v>
      </c>
      <c r="M101" s="502"/>
      <c r="N101" s="503" t="str">
        <f t="shared" si="8"/>
        <v>INCLUDED</v>
      </c>
      <c r="O101" s="579">
        <f t="shared" si="9"/>
        <v>0</v>
      </c>
      <c r="P101" s="579">
        <f t="shared" si="21"/>
        <v>0</v>
      </c>
      <c r="Q101" s="579">
        <f>Discount!$H$36</f>
        <v>0</v>
      </c>
      <c r="R101" s="584">
        <f t="shared" si="11"/>
        <v>0</v>
      </c>
      <c r="S101" s="584">
        <f t="shared" si="12"/>
        <v>0</v>
      </c>
      <c r="T101" s="702">
        <f t="shared" si="13"/>
        <v>0</v>
      </c>
    </row>
    <row r="102" spans="1:20" ht="47.25">
      <c r="A102" s="493">
        <v>85</v>
      </c>
      <c r="B102" s="501">
        <v>7000024606</v>
      </c>
      <c r="C102" s="501">
        <v>1000</v>
      </c>
      <c r="D102" s="501" t="s">
        <v>729</v>
      </c>
      <c r="E102" s="501">
        <v>1000049834</v>
      </c>
      <c r="F102" s="501">
        <v>85359030</v>
      </c>
      <c r="G102" s="491"/>
      <c r="H102" s="501">
        <v>18</v>
      </c>
      <c r="I102" s="492"/>
      <c r="J102" s="495" t="s">
        <v>787</v>
      </c>
      <c r="K102" s="501" t="s">
        <v>300</v>
      </c>
      <c r="L102" s="501">
        <v>1</v>
      </c>
      <c r="M102" s="502"/>
      <c r="N102" s="503" t="str">
        <f t="shared" si="8"/>
        <v>INCLUDED</v>
      </c>
      <c r="O102" s="579">
        <f t="shared" si="9"/>
        <v>0</v>
      </c>
      <c r="P102" s="579">
        <f t="shared" si="21"/>
        <v>0</v>
      </c>
      <c r="Q102" s="579">
        <f>Discount!$H$36</f>
        <v>0</v>
      </c>
      <c r="R102" s="584">
        <f t="shared" si="11"/>
        <v>0</v>
      </c>
      <c r="S102" s="584">
        <f t="shared" si="12"/>
        <v>0</v>
      </c>
      <c r="T102" s="702">
        <f t="shared" si="13"/>
        <v>0</v>
      </c>
    </row>
    <row r="103" spans="1:20" ht="47.25">
      <c r="A103" s="420">
        <v>86</v>
      </c>
      <c r="B103" s="501">
        <v>7000024606</v>
      </c>
      <c r="C103" s="501">
        <v>1010</v>
      </c>
      <c r="D103" s="501" t="s">
        <v>729</v>
      </c>
      <c r="E103" s="501">
        <v>1000049794</v>
      </c>
      <c r="F103" s="501">
        <v>85359030</v>
      </c>
      <c r="G103" s="491"/>
      <c r="H103" s="501">
        <v>18</v>
      </c>
      <c r="I103" s="492"/>
      <c r="J103" s="495" t="s">
        <v>788</v>
      </c>
      <c r="K103" s="501" t="s">
        <v>300</v>
      </c>
      <c r="L103" s="501">
        <v>1</v>
      </c>
      <c r="M103" s="502"/>
      <c r="N103" s="503" t="str">
        <f t="shared" si="8"/>
        <v>INCLUDED</v>
      </c>
      <c r="O103" s="579">
        <f>IF(N103="Included",0,N103)</f>
        <v>0</v>
      </c>
      <c r="P103" s="579">
        <f>IF( I103="",H103*(IF(N103="Included",0,N103))/100,I103*(IF(N103="Included",0,N103)))</f>
        <v>0</v>
      </c>
      <c r="Q103" s="579">
        <f>Discount!$H$36</f>
        <v>0</v>
      </c>
      <c r="R103" s="584">
        <f>Q103*O103</f>
        <v>0</v>
      </c>
      <c r="S103" s="584">
        <f>IF(I103="",H103*R103/100,I103*R103)</f>
        <v>0</v>
      </c>
      <c r="T103" s="702">
        <f t="shared" si="13"/>
        <v>0</v>
      </c>
    </row>
    <row r="104" spans="1:20" ht="47.25">
      <c r="A104" s="493">
        <v>87</v>
      </c>
      <c r="B104" s="501">
        <v>7000024606</v>
      </c>
      <c r="C104" s="501">
        <v>1020</v>
      </c>
      <c r="D104" s="501" t="s">
        <v>729</v>
      </c>
      <c r="E104" s="501">
        <v>1000049807</v>
      </c>
      <c r="F104" s="501">
        <v>85359030</v>
      </c>
      <c r="G104" s="491"/>
      <c r="H104" s="501">
        <v>18</v>
      </c>
      <c r="I104" s="492"/>
      <c r="J104" s="495" t="s">
        <v>789</v>
      </c>
      <c r="K104" s="501" t="s">
        <v>300</v>
      </c>
      <c r="L104" s="501">
        <v>1</v>
      </c>
      <c r="M104" s="502"/>
      <c r="N104" s="503" t="str">
        <f t="shared" si="2"/>
        <v>INCLUDED</v>
      </c>
      <c r="O104" s="579">
        <f t="shared" si="4"/>
        <v>0</v>
      </c>
      <c r="P104" s="579">
        <f t="shared" si="5"/>
        <v>0</v>
      </c>
      <c r="Q104" s="579">
        <f>Discount!$H$36</f>
        <v>0</v>
      </c>
      <c r="R104" s="584">
        <f t="shared" si="6"/>
        <v>0</v>
      </c>
      <c r="S104" s="584">
        <f t="shared" si="7"/>
        <v>0</v>
      </c>
      <c r="T104" s="702">
        <f t="shared" si="3"/>
        <v>0</v>
      </c>
    </row>
    <row r="105" spans="1:20" ht="63">
      <c r="A105" s="420">
        <v>88</v>
      </c>
      <c r="B105" s="501">
        <v>7000024606</v>
      </c>
      <c r="C105" s="501">
        <v>1030</v>
      </c>
      <c r="D105" s="501" t="s">
        <v>729</v>
      </c>
      <c r="E105" s="501">
        <v>1000049804</v>
      </c>
      <c r="F105" s="501">
        <v>85359030</v>
      </c>
      <c r="G105" s="491"/>
      <c r="H105" s="501">
        <v>18</v>
      </c>
      <c r="I105" s="492"/>
      <c r="J105" s="495" t="s">
        <v>790</v>
      </c>
      <c r="K105" s="501" t="s">
        <v>300</v>
      </c>
      <c r="L105" s="501">
        <v>1</v>
      </c>
      <c r="M105" s="502"/>
      <c r="N105" s="503" t="str">
        <f t="shared" si="2"/>
        <v>INCLUDED</v>
      </c>
      <c r="O105" s="579">
        <f t="shared" si="4"/>
        <v>0</v>
      </c>
      <c r="P105" s="579">
        <f t="shared" si="5"/>
        <v>0</v>
      </c>
      <c r="Q105" s="579">
        <f>Discount!$H$36</f>
        <v>0</v>
      </c>
      <c r="R105" s="584">
        <f t="shared" si="6"/>
        <v>0</v>
      </c>
      <c r="S105" s="584">
        <f t="shared" si="7"/>
        <v>0</v>
      </c>
      <c r="T105" s="702">
        <f t="shared" si="3"/>
        <v>0</v>
      </c>
    </row>
    <row r="106" spans="1:20" ht="47.25">
      <c r="A106" s="493">
        <v>89</v>
      </c>
      <c r="B106" s="501">
        <v>7000024606</v>
      </c>
      <c r="C106" s="501">
        <v>1040</v>
      </c>
      <c r="D106" s="501" t="s">
        <v>729</v>
      </c>
      <c r="E106" s="501">
        <v>1000058289</v>
      </c>
      <c r="F106" s="501">
        <v>85359030</v>
      </c>
      <c r="G106" s="491"/>
      <c r="H106" s="501">
        <v>18</v>
      </c>
      <c r="I106" s="492"/>
      <c r="J106" s="495" t="s">
        <v>791</v>
      </c>
      <c r="K106" s="501" t="s">
        <v>300</v>
      </c>
      <c r="L106" s="501">
        <v>1</v>
      </c>
      <c r="M106" s="502"/>
      <c r="N106" s="503" t="str">
        <f t="shared" si="2"/>
        <v>INCLUDED</v>
      </c>
      <c r="O106" s="579">
        <f t="shared" si="4"/>
        <v>0</v>
      </c>
      <c r="P106" s="579">
        <f t="shared" si="5"/>
        <v>0</v>
      </c>
      <c r="Q106" s="579">
        <f>Discount!$H$36</f>
        <v>0</v>
      </c>
      <c r="R106" s="584">
        <f t="shared" si="6"/>
        <v>0</v>
      </c>
      <c r="S106" s="584">
        <f t="shared" si="7"/>
        <v>0</v>
      </c>
      <c r="T106" s="702">
        <f t="shared" si="3"/>
        <v>0</v>
      </c>
    </row>
    <row r="107" spans="1:20" ht="47.25">
      <c r="A107" s="420">
        <v>90</v>
      </c>
      <c r="B107" s="501">
        <v>7000024606</v>
      </c>
      <c r="C107" s="501">
        <v>1050</v>
      </c>
      <c r="D107" s="501" t="s">
        <v>729</v>
      </c>
      <c r="E107" s="501">
        <v>1000049798</v>
      </c>
      <c r="F107" s="501">
        <v>85359030</v>
      </c>
      <c r="G107" s="491"/>
      <c r="H107" s="501">
        <v>18</v>
      </c>
      <c r="I107" s="492"/>
      <c r="J107" s="495" t="s">
        <v>792</v>
      </c>
      <c r="K107" s="501" t="s">
        <v>300</v>
      </c>
      <c r="L107" s="501">
        <v>1</v>
      </c>
      <c r="M107" s="502"/>
      <c r="N107" s="503" t="str">
        <f t="shared" si="2"/>
        <v>INCLUDED</v>
      </c>
      <c r="O107" s="579">
        <f t="shared" si="4"/>
        <v>0</v>
      </c>
      <c r="P107" s="579">
        <f t="shared" si="5"/>
        <v>0</v>
      </c>
      <c r="Q107" s="579">
        <f>Discount!$H$36</f>
        <v>0</v>
      </c>
      <c r="R107" s="584">
        <f t="shared" si="6"/>
        <v>0</v>
      </c>
      <c r="S107" s="584">
        <f t="shared" si="7"/>
        <v>0</v>
      </c>
      <c r="T107" s="702">
        <f t="shared" si="3"/>
        <v>0</v>
      </c>
    </row>
    <row r="108" spans="1:20" ht="63">
      <c r="A108" s="493">
        <v>91</v>
      </c>
      <c r="B108" s="501">
        <v>7000024606</v>
      </c>
      <c r="C108" s="501">
        <v>1060</v>
      </c>
      <c r="D108" s="501" t="s">
        <v>729</v>
      </c>
      <c r="E108" s="501">
        <v>1000058293</v>
      </c>
      <c r="F108" s="501">
        <v>85359030</v>
      </c>
      <c r="G108" s="491"/>
      <c r="H108" s="501">
        <v>18</v>
      </c>
      <c r="I108" s="492"/>
      <c r="J108" s="495" t="s">
        <v>793</v>
      </c>
      <c r="K108" s="501" t="s">
        <v>300</v>
      </c>
      <c r="L108" s="501">
        <v>1</v>
      </c>
      <c r="M108" s="502"/>
      <c r="N108" s="503" t="str">
        <f t="shared" si="2"/>
        <v>INCLUDED</v>
      </c>
      <c r="O108" s="579">
        <f t="shared" si="4"/>
        <v>0</v>
      </c>
      <c r="P108" s="579">
        <f t="shared" si="5"/>
        <v>0</v>
      </c>
      <c r="Q108" s="579">
        <f>Discount!$H$36</f>
        <v>0</v>
      </c>
      <c r="R108" s="584">
        <f t="shared" si="6"/>
        <v>0</v>
      </c>
      <c r="S108" s="584">
        <f t="shared" si="7"/>
        <v>0</v>
      </c>
      <c r="T108" s="702">
        <f t="shared" si="3"/>
        <v>0</v>
      </c>
    </row>
    <row r="109" spans="1:20" ht="78.75">
      <c r="A109" s="420">
        <v>92</v>
      </c>
      <c r="B109" s="501">
        <v>7000024606</v>
      </c>
      <c r="C109" s="501">
        <v>1070</v>
      </c>
      <c r="D109" s="501" t="s">
        <v>729</v>
      </c>
      <c r="E109" s="501">
        <v>1000058287</v>
      </c>
      <c r="F109" s="501">
        <v>85359030</v>
      </c>
      <c r="G109" s="491"/>
      <c r="H109" s="501">
        <v>18</v>
      </c>
      <c r="I109" s="492"/>
      <c r="J109" s="495" t="s">
        <v>794</v>
      </c>
      <c r="K109" s="501" t="s">
        <v>300</v>
      </c>
      <c r="L109" s="501">
        <v>1</v>
      </c>
      <c r="M109" s="502"/>
      <c r="N109" s="503" t="str">
        <f t="shared" si="2"/>
        <v>INCLUDED</v>
      </c>
      <c r="O109" s="579">
        <f t="shared" si="4"/>
        <v>0</v>
      </c>
      <c r="P109" s="579">
        <f t="shared" si="5"/>
        <v>0</v>
      </c>
      <c r="Q109" s="579">
        <f>Discount!$H$36</f>
        <v>0</v>
      </c>
      <c r="R109" s="584">
        <f t="shared" si="6"/>
        <v>0</v>
      </c>
      <c r="S109" s="584">
        <f t="shared" si="7"/>
        <v>0</v>
      </c>
      <c r="T109" s="702">
        <f t="shared" si="3"/>
        <v>0</v>
      </c>
    </row>
    <row r="110" spans="1:20" ht="47.25">
      <c r="A110" s="493">
        <v>93</v>
      </c>
      <c r="B110" s="501">
        <v>7000024606</v>
      </c>
      <c r="C110" s="501">
        <v>1080</v>
      </c>
      <c r="D110" s="501" t="s">
        <v>729</v>
      </c>
      <c r="E110" s="501">
        <v>1000049797</v>
      </c>
      <c r="F110" s="501">
        <v>85359030</v>
      </c>
      <c r="G110" s="491"/>
      <c r="H110" s="501">
        <v>18</v>
      </c>
      <c r="I110" s="492"/>
      <c r="J110" s="495" t="s">
        <v>795</v>
      </c>
      <c r="K110" s="501" t="s">
        <v>300</v>
      </c>
      <c r="L110" s="501">
        <v>1</v>
      </c>
      <c r="M110" s="502"/>
      <c r="N110" s="503" t="str">
        <f t="shared" si="2"/>
        <v>INCLUDED</v>
      </c>
      <c r="O110" s="579">
        <f t="shared" si="4"/>
        <v>0</v>
      </c>
      <c r="P110" s="579">
        <f t="shared" si="5"/>
        <v>0</v>
      </c>
      <c r="Q110" s="579">
        <f>Discount!$H$36</f>
        <v>0</v>
      </c>
      <c r="R110" s="584">
        <f t="shared" si="6"/>
        <v>0</v>
      </c>
      <c r="S110" s="584">
        <f t="shared" si="7"/>
        <v>0</v>
      </c>
      <c r="T110" s="702">
        <f t="shared" si="3"/>
        <v>0</v>
      </c>
    </row>
    <row r="111" spans="1:20" ht="63">
      <c r="A111" s="420">
        <v>94</v>
      </c>
      <c r="B111" s="501">
        <v>7000024606</v>
      </c>
      <c r="C111" s="501">
        <v>1090</v>
      </c>
      <c r="D111" s="501" t="s">
        <v>729</v>
      </c>
      <c r="E111" s="501">
        <v>1000049801</v>
      </c>
      <c r="F111" s="501">
        <v>85359030</v>
      </c>
      <c r="G111" s="491"/>
      <c r="H111" s="501">
        <v>18</v>
      </c>
      <c r="I111" s="492"/>
      <c r="J111" s="495" t="s">
        <v>796</v>
      </c>
      <c r="K111" s="501" t="s">
        <v>300</v>
      </c>
      <c r="L111" s="501">
        <v>1</v>
      </c>
      <c r="M111" s="502"/>
      <c r="N111" s="503" t="str">
        <f t="shared" si="2"/>
        <v>INCLUDED</v>
      </c>
      <c r="O111" s="579">
        <f t="shared" si="4"/>
        <v>0</v>
      </c>
      <c r="P111" s="579">
        <f t="shared" si="5"/>
        <v>0</v>
      </c>
      <c r="Q111" s="579">
        <f>Discount!$H$36</f>
        <v>0</v>
      </c>
      <c r="R111" s="584">
        <f t="shared" si="6"/>
        <v>0</v>
      </c>
      <c r="S111" s="584">
        <f t="shared" si="7"/>
        <v>0</v>
      </c>
      <c r="T111" s="702">
        <f t="shared" si="3"/>
        <v>0</v>
      </c>
    </row>
    <row r="112" spans="1:20" ht="409.5">
      <c r="A112" s="493">
        <v>95</v>
      </c>
      <c r="B112" s="501">
        <v>7000024606</v>
      </c>
      <c r="C112" s="501">
        <v>1100</v>
      </c>
      <c r="D112" s="501" t="s">
        <v>729</v>
      </c>
      <c r="E112" s="501">
        <v>1000058371</v>
      </c>
      <c r="F112" s="501">
        <v>85359030</v>
      </c>
      <c r="G112" s="491"/>
      <c r="H112" s="501">
        <v>18</v>
      </c>
      <c r="I112" s="492"/>
      <c r="J112" s="495" t="s">
        <v>797</v>
      </c>
      <c r="K112" s="501" t="s">
        <v>299</v>
      </c>
      <c r="L112" s="501">
        <v>2</v>
      </c>
      <c r="M112" s="502"/>
      <c r="N112" s="503" t="str">
        <f t="shared" si="2"/>
        <v>INCLUDED</v>
      </c>
      <c r="O112" s="579">
        <f t="shared" si="4"/>
        <v>0</v>
      </c>
      <c r="P112" s="579">
        <f t="shared" si="5"/>
        <v>0</v>
      </c>
      <c r="Q112" s="579">
        <f>Discount!$H$36</f>
        <v>0</v>
      </c>
      <c r="R112" s="584">
        <f t="shared" si="6"/>
        <v>0</v>
      </c>
      <c r="S112" s="584">
        <f t="shared" si="7"/>
        <v>0</v>
      </c>
      <c r="T112" s="702">
        <f t="shared" si="3"/>
        <v>0</v>
      </c>
    </row>
    <row r="113" spans="1:20" ht="315">
      <c r="A113" s="420">
        <v>96</v>
      </c>
      <c r="B113" s="501">
        <v>7000024606</v>
      </c>
      <c r="C113" s="501">
        <v>1110</v>
      </c>
      <c r="D113" s="501" t="s">
        <v>729</v>
      </c>
      <c r="E113" s="501">
        <v>1000058282</v>
      </c>
      <c r="F113" s="501">
        <v>85359030</v>
      </c>
      <c r="G113" s="491"/>
      <c r="H113" s="501">
        <v>18</v>
      </c>
      <c r="I113" s="492"/>
      <c r="J113" s="495" t="s">
        <v>798</v>
      </c>
      <c r="K113" s="501" t="s">
        <v>299</v>
      </c>
      <c r="L113" s="501">
        <v>1</v>
      </c>
      <c r="M113" s="502"/>
      <c r="N113" s="503" t="str">
        <f t="shared" si="2"/>
        <v>INCLUDED</v>
      </c>
      <c r="O113" s="579">
        <f t="shared" si="4"/>
        <v>0</v>
      </c>
      <c r="P113" s="579">
        <f t="shared" si="5"/>
        <v>0</v>
      </c>
      <c r="Q113" s="579">
        <f>Discount!$H$36</f>
        <v>0</v>
      </c>
      <c r="R113" s="584">
        <f t="shared" si="6"/>
        <v>0</v>
      </c>
      <c r="S113" s="584">
        <f t="shared" si="7"/>
        <v>0</v>
      </c>
      <c r="T113" s="702">
        <f t="shared" si="3"/>
        <v>0</v>
      </c>
    </row>
    <row r="114" spans="1:20" ht="315">
      <c r="A114" s="493">
        <v>97</v>
      </c>
      <c r="B114" s="501">
        <v>7000024606</v>
      </c>
      <c r="C114" s="501">
        <v>1120</v>
      </c>
      <c r="D114" s="501" t="s">
        <v>729</v>
      </c>
      <c r="E114" s="501">
        <v>1000058278</v>
      </c>
      <c r="F114" s="501">
        <v>85359030</v>
      </c>
      <c r="G114" s="491"/>
      <c r="H114" s="501">
        <v>18</v>
      </c>
      <c r="I114" s="492"/>
      <c r="J114" s="495" t="s">
        <v>799</v>
      </c>
      <c r="K114" s="501" t="s">
        <v>299</v>
      </c>
      <c r="L114" s="501">
        <v>1</v>
      </c>
      <c r="M114" s="502"/>
      <c r="N114" s="503" t="str">
        <f t="shared" si="2"/>
        <v>INCLUDED</v>
      </c>
      <c r="O114" s="579">
        <f t="shared" si="4"/>
        <v>0</v>
      </c>
      <c r="P114" s="579">
        <f t="shared" si="5"/>
        <v>0</v>
      </c>
      <c r="Q114" s="579">
        <f>Discount!$H$36</f>
        <v>0</v>
      </c>
      <c r="R114" s="584">
        <f t="shared" si="6"/>
        <v>0</v>
      </c>
      <c r="S114" s="584">
        <f t="shared" si="7"/>
        <v>0</v>
      </c>
      <c r="T114" s="702">
        <f t="shared" si="3"/>
        <v>0</v>
      </c>
    </row>
    <row r="115" spans="1:20" ht="110.25">
      <c r="A115" s="420">
        <v>98</v>
      </c>
      <c r="B115" s="501">
        <v>7000024606</v>
      </c>
      <c r="C115" s="501">
        <v>1130</v>
      </c>
      <c r="D115" s="501" t="s">
        <v>729</v>
      </c>
      <c r="E115" s="501">
        <v>1000058273</v>
      </c>
      <c r="F115" s="501">
        <v>85359030</v>
      </c>
      <c r="G115" s="491"/>
      <c r="H115" s="501">
        <v>18</v>
      </c>
      <c r="I115" s="492"/>
      <c r="J115" s="495" t="s">
        <v>800</v>
      </c>
      <c r="K115" s="501" t="s">
        <v>300</v>
      </c>
      <c r="L115" s="501">
        <v>1</v>
      </c>
      <c r="M115" s="502"/>
      <c r="N115" s="503" t="str">
        <f t="shared" si="2"/>
        <v>INCLUDED</v>
      </c>
      <c r="O115" s="579">
        <f t="shared" si="4"/>
        <v>0</v>
      </c>
      <c r="P115" s="579">
        <f t="shared" si="5"/>
        <v>0</v>
      </c>
      <c r="Q115" s="579">
        <f>Discount!$H$36</f>
        <v>0</v>
      </c>
      <c r="R115" s="584">
        <f t="shared" si="6"/>
        <v>0</v>
      </c>
      <c r="S115" s="584">
        <f t="shared" si="7"/>
        <v>0</v>
      </c>
      <c r="T115" s="702">
        <f t="shared" si="3"/>
        <v>0</v>
      </c>
    </row>
    <row r="116" spans="1:20" ht="110.25">
      <c r="A116" s="493">
        <v>99</v>
      </c>
      <c r="B116" s="501">
        <v>7000024606</v>
      </c>
      <c r="C116" s="501">
        <v>1140</v>
      </c>
      <c r="D116" s="501" t="s">
        <v>729</v>
      </c>
      <c r="E116" s="501">
        <v>1000058280</v>
      </c>
      <c r="F116" s="501">
        <v>85359030</v>
      </c>
      <c r="G116" s="491"/>
      <c r="H116" s="501">
        <v>18</v>
      </c>
      <c r="I116" s="492"/>
      <c r="J116" s="495" t="s">
        <v>801</v>
      </c>
      <c r="K116" s="501" t="s">
        <v>300</v>
      </c>
      <c r="L116" s="501">
        <v>1</v>
      </c>
      <c r="M116" s="502"/>
      <c r="N116" s="503" t="str">
        <f t="shared" si="2"/>
        <v>INCLUDED</v>
      </c>
      <c r="O116" s="579">
        <f t="shared" si="4"/>
        <v>0</v>
      </c>
      <c r="P116" s="579">
        <f t="shared" si="5"/>
        <v>0</v>
      </c>
      <c r="Q116" s="579">
        <f>Discount!$H$36</f>
        <v>0</v>
      </c>
      <c r="R116" s="584">
        <f t="shared" si="6"/>
        <v>0</v>
      </c>
      <c r="S116" s="584">
        <f t="shared" si="7"/>
        <v>0</v>
      </c>
      <c r="T116" s="702">
        <f t="shared" si="3"/>
        <v>0</v>
      </c>
    </row>
    <row r="117" spans="1:20" ht="110.25">
      <c r="A117" s="420">
        <v>100</v>
      </c>
      <c r="B117" s="501">
        <v>7000024606</v>
      </c>
      <c r="C117" s="501">
        <v>1150</v>
      </c>
      <c r="D117" s="501" t="s">
        <v>729</v>
      </c>
      <c r="E117" s="501">
        <v>1000058276</v>
      </c>
      <c r="F117" s="501">
        <v>85359030</v>
      </c>
      <c r="G117" s="491"/>
      <c r="H117" s="501">
        <v>18</v>
      </c>
      <c r="I117" s="492"/>
      <c r="J117" s="495" t="s">
        <v>802</v>
      </c>
      <c r="K117" s="501" t="s">
        <v>300</v>
      </c>
      <c r="L117" s="501">
        <v>1</v>
      </c>
      <c r="M117" s="502"/>
      <c r="N117" s="503" t="str">
        <f t="shared" si="2"/>
        <v>INCLUDED</v>
      </c>
      <c r="O117" s="579">
        <f t="shared" si="4"/>
        <v>0</v>
      </c>
      <c r="P117" s="579">
        <f t="shared" si="5"/>
        <v>0</v>
      </c>
      <c r="Q117" s="579">
        <f>Discount!$H$36</f>
        <v>0</v>
      </c>
      <c r="R117" s="584">
        <f t="shared" si="6"/>
        <v>0</v>
      </c>
      <c r="S117" s="584">
        <f t="shared" si="7"/>
        <v>0</v>
      </c>
      <c r="T117" s="702">
        <f t="shared" si="3"/>
        <v>0</v>
      </c>
    </row>
    <row r="118" spans="1:20" ht="47.25">
      <c r="A118" s="493">
        <v>101</v>
      </c>
      <c r="B118" s="501">
        <v>7000024606</v>
      </c>
      <c r="C118" s="501">
        <v>1160</v>
      </c>
      <c r="D118" s="501" t="s">
        <v>729</v>
      </c>
      <c r="E118" s="501">
        <v>1000049773</v>
      </c>
      <c r="F118" s="501">
        <v>85359030</v>
      </c>
      <c r="G118" s="491"/>
      <c r="H118" s="501">
        <v>18</v>
      </c>
      <c r="I118" s="492"/>
      <c r="J118" s="495" t="s">
        <v>803</v>
      </c>
      <c r="K118" s="501" t="s">
        <v>300</v>
      </c>
      <c r="L118" s="501">
        <v>1</v>
      </c>
      <c r="M118" s="502"/>
      <c r="N118" s="503" t="str">
        <f t="shared" si="2"/>
        <v>INCLUDED</v>
      </c>
      <c r="O118" s="579">
        <f t="shared" si="4"/>
        <v>0</v>
      </c>
      <c r="P118" s="579">
        <f t="shared" si="5"/>
        <v>0</v>
      </c>
      <c r="Q118" s="579">
        <f>Discount!$H$36</f>
        <v>0</v>
      </c>
      <c r="R118" s="584">
        <f t="shared" si="6"/>
        <v>0</v>
      </c>
      <c r="S118" s="584">
        <f t="shared" si="7"/>
        <v>0</v>
      </c>
      <c r="T118" s="702">
        <f t="shared" si="3"/>
        <v>0</v>
      </c>
    </row>
    <row r="119" spans="1:20" ht="47.25">
      <c r="A119" s="420">
        <v>102</v>
      </c>
      <c r="B119" s="501">
        <v>7000024606</v>
      </c>
      <c r="C119" s="501">
        <v>1170</v>
      </c>
      <c r="D119" s="501" t="s">
        <v>729</v>
      </c>
      <c r="E119" s="501">
        <v>1000049775</v>
      </c>
      <c r="F119" s="501">
        <v>85359030</v>
      </c>
      <c r="G119" s="491"/>
      <c r="H119" s="501">
        <v>18</v>
      </c>
      <c r="I119" s="492"/>
      <c r="J119" s="495" t="s">
        <v>804</v>
      </c>
      <c r="K119" s="501" t="s">
        <v>300</v>
      </c>
      <c r="L119" s="501">
        <v>1</v>
      </c>
      <c r="M119" s="502"/>
      <c r="N119" s="503" t="str">
        <f t="shared" si="2"/>
        <v>INCLUDED</v>
      </c>
      <c r="O119" s="579">
        <f t="shared" si="4"/>
        <v>0</v>
      </c>
      <c r="P119" s="579">
        <f t="shared" si="5"/>
        <v>0</v>
      </c>
      <c r="Q119" s="579">
        <f>Discount!$H$36</f>
        <v>0</v>
      </c>
      <c r="R119" s="584">
        <f t="shared" si="6"/>
        <v>0</v>
      </c>
      <c r="S119" s="584">
        <f t="shared" si="7"/>
        <v>0</v>
      </c>
      <c r="T119" s="702">
        <f t="shared" si="3"/>
        <v>0</v>
      </c>
    </row>
    <row r="120" spans="1:20" ht="47.25">
      <c r="A120" s="493">
        <v>103</v>
      </c>
      <c r="B120" s="501">
        <v>7000024606</v>
      </c>
      <c r="C120" s="501">
        <v>1180</v>
      </c>
      <c r="D120" s="501" t="s">
        <v>729</v>
      </c>
      <c r="E120" s="501">
        <v>1000049774</v>
      </c>
      <c r="F120" s="501">
        <v>85359030</v>
      </c>
      <c r="G120" s="491"/>
      <c r="H120" s="501">
        <v>18</v>
      </c>
      <c r="I120" s="492"/>
      <c r="J120" s="495" t="s">
        <v>805</v>
      </c>
      <c r="K120" s="501" t="s">
        <v>300</v>
      </c>
      <c r="L120" s="501">
        <v>1</v>
      </c>
      <c r="M120" s="502"/>
      <c r="N120" s="503" t="str">
        <f t="shared" si="2"/>
        <v>INCLUDED</v>
      </c>
      <c r="O120" s="579">
        <f t="shared" si="4"/>
        <v>0</v>
      </c>
      <c r="P120" s="579">
        <f t="shared" si="5"/>
        <v>0</v>
      </c>
      <c r="Q120" s="579">
        <f>Discount!$H$36</f>
        <v>0</v>
      </c>
      <c r="R120" s="584">
        <f t="shared" si="6"/>
        <v>0</v>
      </c>
      <c r="S120" s="584">
        <f t="shared" si="7"/>
        <v>0</v>
      </c>
      <c r="T120" s="702">
        <f t="shared" si="3"/>
        <v>0</v>
      </c>
    </row>
    <row r="121" spans="1:20" ht="47.25">
      <c r="A121" s="420">
        <v>104</v>
      </c>
      <c r="B121" s="501">
        <v>7000024606</v>
      </c>
      <c r="C121" s="501">
        <v>1190</v>
      </c>
      <c r="D121" s="501" t="s">
        <v>729</v>
      </c>
      <c r="E121" s="501">
        <v>1000058274</v>
      </c>
      <c r="F121" s="501">
        <v>85359030</v>
      </c>
      <c r="G121" s="491"/>
      <c r="H121" s="501">
        <v>18</v>
      </c>
      <c r="I121" s="492"/>
      <c r="J121" s="495" t="s">
        <v>806</v>
      </c>
      <c r="K121" s="501" t="s">
        <v>300</v>
      </c>
      <c r="L121" s="501">
        <v>1</v>
      </c>
      <c r="M121" s="502"/>
      <c r="N121" s="503" t="str">
        <f t="shared" si="2"/>
        <v>INCLUDED</v>
      </c>
      <c r="O121" s="579">
        <f t="shared" si="4"/>
        <v>0</v>
      </c>
      <c r="P121" s="579">
        <f t="shared" si="5"/>
        <v>0</v>
      </c>
      <c r="Q121" s="579">
        <f>Discount!$H$36</f>
        <v>0</v>
      </c>
      <c r="R121" s="584">
        <f t="shared" si="6"/>
        <v>0</v>
      </c>
      <c r="S121" s="584">
        <f t="shared" si="7"/>
        <v>0</v>
      </c>
      <c r="T121" s="702">
        <f t="shared" si="3"/>
        <v>0</v>
      </c>
    </row>
    <row r="122" spans="1:20" ht="47.25">
      <c r="A122" s="493">
        <v>105</v>
      </c>
      <c r="B122" s="501">
        <v>7000024606</v>
      </c>
      <c r="C122" s="501">
        <v>1200</v>
      </c>
      <c r="D122" s="501" t="s">
        <v>729</v>
      </c>
      <c r="E122" s="501">
        <v>1000058281</v>
      </c>
      <c r="F122" s="501">
        <v>85359030</v>
      </c>
      <c r="G122" s="491"/>
      <c r="H122" s="501">
        <v>18</v>
      </c>
      <c r="I122" s="492"/>
      <c r="J122" s="495" t="s">
        <v>807</v>
      </c>
      <c r="K122" s="501" t="s">
        <v>300</v>
      </c>
      <c r="L122" s="501">
        <v>1</v>
      </c>
      <c r="M122" s="502"/>
      <c r="N122" s="503" t="str">
        <f t="shared" si="2"/>
        <v>INCLUDED</v>
      </c>
      <c r="O122" s="579">
        <f t="shared" si="4"/>
        <v>0</v>
      </c>
      <c r="P122" s="579">
        <f t="shared" si="5"/>
        <v>0</v>
      </c>
      <c r="Q122" s="579">
        <f>Discount!$H$36</f>
        <v>0</v>
      </c>
      <c r="R122" s="584">
        <f t="shared" si="6"/>
        <v>0</v>
      </c>
      <c r="S122" s="584">
        <f t="shared" si="7"/>
        <v>0</v>
      </c>
      <c r="T122" s="702">
        <f t="shared" si="3"/>
        <v>0</v>
      </c>
    </row>
    <row r="123" spans="1:20" ht="47.25">
      <c r="A123" s="420">
        <v>106</v>
      </c>
      <c r="B123" s="501">
        <v>7000024606</v>
      </c>
      <c r="C123" s="501">
        <v>1210</v>
      </c>
      <c r="D123" s="501" t="s">
        <v>729</v>
      </c>
      <c r="E123" s="501">
        <v>1000058277</v>
      </c>
      <c r="F123" s="501">
        <v>85359030</v>
      </c>
      <c r="G123" s="491"/>
      <c r="H123" s="501">
        <v>18</v>
      </c>
      <c r="I123" s="492"/>
      <c r="J123" s="495" t="s">
        <v>808</v>
      </c>
      <c r="K123" s="501" t="s">
        <v>300</v>
      </c>
      <c r="L123" s="501">
        <v>1</v>
      </c>
      <c r="M123" s="502"/>
      <c r="N123" s="503" t="str">
        <f t="shared" si="2"/>
        <v>INCLUDED</v>
      </c>
      <c r="O123" s="579">
        <f t="shared" si="4"/>
        <v>0</v>
      </c>
      <c r="P123" s="579">
        <f t="shared" si="5"/>
        <v>0</v>
      </c>
      <c r="Q123" s="579">
        <f>Discount!$H$36</f>
        <v>0</v>
      </c>
      <c r="R123" s="584">
        <f t="shared" si="6"/>
        <v>0</v>
      </c>
      <c r="S123" s="584">
        <f t="shared" si="7"/>
        <v>0</v>
      </c>
      <c r="T123" s="702">
        <f t="shared" si="3"/>
        <v>0</v>
      </c>
    </row>
    <row r="124" spans="1:20" ht="47.25">
      <c r="A124" s="493">
        <v>107</v>
      </c>
      <c r="B124" s="501">
        <v>7000024606</v>
      </c>
      <c r="C124" s="501">
        <v>1220</v>
      </c>
      <c r="D124" s="501" t="s">
        <v>729</v>
      </c>
      <c r="E124" s="501">
        <v>1000058275</v>
      </c>
      <c r="F124" s="501">
        <v>85359030</v>
      </c>
      <c r="G124" s="491"/>
      <c r="H124" s="501">
        <v>18</v>
      </c>
      <c r="I124" s="492"/>
      <c r="J124" s="495" t="s">
        <v>809</v>
      </c>
      <c r="K124" s="501" t="s">
        <v>299</v>
      </c>
      <c r="L124" s="501">
        <v>1</v>
      </c>
      <c r="M124" s="502"/>
      <c r="N124" s="503" t="str">
        <f t="shared" si="2"/>
        <v>INCLUDED</v>
      </c>
      <c r="O124" s="579">
        <f t="shared" si="4"/>
        <v>0</v>
      </c>
      <c r="P124" s="579">
        <f t="shared" si="5"/>
        <v>0</v>
      </c>
      <c r="Q124" s="579">
        <f>Discount!$H$36</f>
        <v>0</v>
      </c>
      <c r="R124" s="584">
        <f t="shared" si="6"/>
        <v>0</v>
      </c>
      <c r="S124" s="584">
        <f t="shared" si="7"/>
        <v>0</v>
      </c>
      <c r="T124" s="702">
        <f t="shared" si="3"/>
        <v>0</v>
      </c>
    </row>
    <row r="125" spans="1:20" ht="47.25">
      <c r="A125" s="420">
        <v>108</v>
      </c>
      <c r="B125" s="501">
        <v>7000024606</v>
      </c>
      <c r="C125" s="501">
        <v>1230</v>
      </c>
      <c r="D125" s="501" t="s">
        <v>729</v>
      </c>
      <c r="E125" s="501">
        <v>1000058283</v>
      </c>
      <c r="F125" s="501">
        <v>85359030</v>
      </c>
      <c r="G125" s="491"/>
      <c r="H125" s="501">
        <v>18</v>
      </c>
      <c r="I125" s="492"/>
      <c r="J125" s="495" t="s">
        <v>810</v>
      </c>
      <c r="K125" s="501" t="s">
        <v>299</v>
      </c>
      <c r="L125" s="501">
        <v>1</v>
      </c>
      <c r="M125" s="502"/>
      <c r="N125" s="503" t="str">
        <f t="shared" si="2"/>
        <v>INCLUDED</v>
      </c>
      <c r="O125" s="579">
        <f t="shared" si="4"/>
        <v>0</v>
      </c>
      <c r="P125" s="579">
        <f t="shared" si="5"/>
        <v>0</v>
      </c>
      <c r="Q125" s="579">
        <f>Discount!$H$36</f>
        <v>0</v>
      </c>
      <c r="R125" s="584">
        <f t="shared" si="6"/>
        <v>0</v>
      </c>
      <c r="S125" s="584">
        <f t="shared" si="7"/>
        <v>0</v>
      </c>
      <c r="T125" s="702">
        <f t="shared" si="3"/>
        <v>0</v>
      </c>
    </row>
    <row r="126" spans="1:20" ht="47.25">
      <c r="A126" s="493">
        <v>109</v>
      </c>
      <c r="B126" s="501">
        <v>7000024606</v>
      </c>
      <c r="C126" s="501">
        <v>1240</v>
      </c>
      <c r="D126" s="501" t="s">
        <v>729</v>
      </c>
      <c r="E126" s="501">
        <v>1000058279</v>
      </c>
      <c r="F126" s="501">
        <v>85359030</v>
      </c>
      <c r="G126" s="491"/>
      <c r="H126" s="501">
        <v>18</v>
      </c>
      <c r="I126" s="492"/>
      <c r="J126" s="495" t="s">
        <v>811</v>
      </c>
      <c r="K126" s="501" t="s">
        <v>299</v>
      </c>
      <c r="L126" s="501">
        <v>1</v>
      </c>
      <c r="M126" s="502"/>
      <c r="N126" s="503" t="str">
        <f t="shared" si="2"/>
        <v>INCLUDED</v>
      </c>
      <c r="O126" s="579">
        <f t="shared" si="4"/>
        <v>0</v>
      </c>
      <c r="P126" s="579">
        <f t="shared" si="5"/>
        <v>0</v>
      </c>
      <c r="Q126" s="579">
        <f>Discount!$H$36</f>
        <v>0</v>
      </c>
      <c r="R126" s="584">
        <f t="shared" si="6"/>
        <v>0</v>
      </c>
      <c r="S126" s="584">
        <f t="shared" si="7"/>
        <v>0</v>
      </c>
      <c r="T126" s="702">
        <f t="shared" si="3"/>
        <v>0</v>
      </c>
    </row>
    <row r="127" spans="1:20" ht="63">
      <c r="A127" s="420">
        <v>110</v>
      </c>
      <c r="B127" s="501">
        <v>7000024606</v>
      </c>
      <c r="C127" s="501">
        <v>1250</v>
      </c>
      <c r="D127" s="501" t="s">
        <v>729</v>
      </c>
      <c r="E127" s="501">
        <v>1000058294</v>
      </c>
      <c r="F127" s="501">
        <v>85359030</v>
      </c>
      <c r="G127" s="491"/>
      <c r="H127" s="501">
        <v>18</v>
      </c>
      <c r="I127" s="492"/>
      <c r="J127" s="495" t="s">
        <v>812</v>
      </c>
      <c r="K127" s="501" t="s">
        <v>299</v>
      </c>
      <c r="L127" s="501">
        <v>2</v>
      </c>
      <c r="M127" s="502"/>
      <c r="N127" s="503" t="str">
        <f t="shared" si="2"/>
        <v>INCLUDED</v>
      </c>
      <c r="O127" s="579">
        <f t="shared" si="4"/>
        <v>0</v>
      </c>
      <c r="P127" s="579">
        <f t="shared" si="5"/>
        <v>0</v>
      </c>
      <c r="Q127" s="579">
        <f>Discount!$H$36</f>
        <v>0</v>
      </c>
      <c r="R127" s="584">
        <f t="shared" si="6"/>
        <v>0</v>
      </c>
      <c r="S127" s="584">
        <f t="shared" si="7"/>
        <v>0</v>
      </c>
      <c r="T127" s="702">
        <f t="shared" si="3"/>
        <v>0</v>
      </c>
    </row>
    <row r="128" spans="1:20" ht="126">
      <c r="A128" s="493">
        <v>111</v>
      </c>
      <c r="B128" s="501">
        <v>7000024606</v>
      </c>
      <c r="C128" s="501">
        <v>1260</v>
      </c>
      <c r="D128" s="501" t="s">
        <v>730</v>
      </c>
      <c r="E128" s="501">
        <v>1000031367</v>
      </c>
      <c r="F128" s="501">
        <v>85176260</v>
      </c>
      <c r="G128" s="491"/>
      <c r="H128" s="501">
        <v>18</v>
      </c>
      <c r="I128" s="492"/>
      <c r="J128" s="495" t="s">
        <v>647</v>
      </c>
      <c r="K128" s="501" t="s">
        <v>299</v>
      </c>
      <c r="L128" s="501">
        <v>1</v>
      </c>
      <c r="M128" s="502"/>
      <c r="N128" s="503" t="str">
        <f t="shared" si="2"/>
        <v>INCLUDED</v>
      </c>
      <c r="O128" s="579">
        <f t="shared" si="4"/>
        <v>0</v>
      </c>
      <c r="P128" s="579">
        <f t="shared" si="5"/>
        <v>0</v>
      </c>
      <c r="Q128" s="579">
        <f>Discount!$H$36</f>
        <v>0</v>
      </c>
      <c r="R128" s="584">
        <f t="shared" si="6"/>
        <v>0</v>
      </c>
      <c r="S128" s="584">
        <f t="shared" si="7"/>
        <v>0</v>
      </c>
      <c r="T128" s="702">
        <f t="shared" si="3"/>
        <v>0</v>
      </c>
    </row>
    <row r="129" spans="1:20" ht="31.5">
      <c r="A129" s="420">
        <v>112</v>
      </c>
      <c r="B129" s="501">
        <v>7000024606</v>
      </c>
      <c r="C129" s="501">
        <v>1270</v>
      </c>
      <c r="D129" s="501" t="s">
        <v>730</v>
      </c>
      <c r="E129" s="501">
        <v>1000018706</v>
      </c>
      <c r="F129" s="501">
        <v>85176990</v>
      </c>
      <c r="G129" s="491"/>
      <c r="H129" s="501">
        <v>18</v>
      </c>
      <c r="I129" s="492"/>
      <c r="J129" s="495" t="s">
        <v>651</v>
      </c>
      <c r="K129" s="501" t="s">
        <v>299</v>
      </c>
      <c r="L129" s="501">
        <v>4</v>
      </c>
      <c r="M129" s="502"/>
      <c r="N129" s="503" t="str">
        <f t="shared" si="2"/>
        <v>INCLUDED</v>
      </c>
      <c r="O129" s="579">
        <f t="shared" si="4"/>
        <v>0</v>
      </c>
      <c r="P129" s="579">
        <f t="shared" si="5"/>
        <v>0</v>
      </c>
      <c r="Q129" s="579">
        <f>Discount!$H$36</f>
        <v>0</v>
      </c>
      <c r="R129" s="584">
        <f t="shared" si="6"/>
        <v>0</v>
      </c>
      <c r="S129" s="584">
        <f t="shared" si="7"/>
        <v>0</v>
      </c>
      <c r="T129" s="702">
        <f t="shared" si="3"/>
        <v>0</v>
      </c>
    </row>
    <row r="130" spans="1:20" ht="31.5">
      <c r="A130" s="493">
        <v>113</v>
      </c>
      <c r="B130" s="501">
        <v>7000024606</v>
      </c>
      <c r="C130" s="501">
        <v>1280</v>
      </c>
      <c r="D130" s="501" t="s">
        <v>730</v>
      </c>
      <c r="E130" s="501">
        <v>1000014273</v>
      </c>
      <c r="F130" s="501">
        <v>85176990</v>
      </c>
      <c r="G130" s="491"/>
      <c r="H130" s="501">
        <v>18</v>
      </c>
      <c r="I130" s="492"/>
      <c r="J130" s="495" t="s">
        <v>813</v>
      </c>
      <c r="K130" s="501" t="s">
        <v>299</v>
      </c>
      <c r="L130" s="501">
        <v>2</v>
      </c>
      <c r="M130" s="502"/>
      <c r="N130" s="503" t="str">
        <f t="shared" si="2"/>
        <v>INCLUDED</v>
      </c>
      <c r="O130" s="579">
        <f t="shared" si="4"/>
        <v>0</v>
      </c>
      <c r="P130" s="579">
        <f t="shared" si="5"/>
        <v>0</v>
      </c>
      <c r="Q130" s="579">
        <f>Discount!$H$36</f>
        <v>0</v>
      </c>
      <c r="R130" s="584">
        <f t="shared" si="6"/>
        <v>0</v>
      </c>
      <c r="S130" s="584">
        <f t="shared" si="7"/>
        <v>0</v>
      </c>
      <c r="T130" s="702">
        <f t="shared" si="3"/>
        <v>0</v>
      </c>
    </row>
    <row r="131" spans="1:20" ht="31.5">
      <c r="A131" s="420">
        <v>114</v>
      </c>
      <c r="B131" s="501">
        <v>7000024606</v>
      </c>
      <c r="C131" s="501">
        <v>1290</v>
      </c>
      <c r="D131" s="501" t="s">
        <v>730</v>
      </c>
      <c r="E131" s="501">
        <v>1000031374</v>
      </c>
      <c r="F131" s="501">
        <v>85176290</v>
      </c>
      <c r="G131" s="491"/>
      <c r="H131" s="501">
        <v>18</v>
      </c>
      <c r="I131" s="492"/>
      <c r="J131" s="495" t="s">
        <v>519</v>
      </c>
      <c r="K131" s="501" t="s">
        <v>300</v>
      </c>
      <c r="L131" s="501">
        <v>2</v>
      </c>
      <c r="M131" s="502"/>
      <c r="N131" s="503" t="str">
        <f t="shared" si="2"/>
        <v>INCLUDED</v>
      </c>
      <c r="O131" s="579">
        <f t="shared" si="4"/>
        <v>0</v>
      </c>
      <c r="P131" s="579">
        <f t="shared" si="5"/>
        <v>0</v>
      </c>
      <c r="Q131" s="579">
        <f>Discount!$H$36</f>
        <v>0</v>
      </c>
      <c r="R131" s="584">
        <f t="shared" si="6"/>
        <v>0</v>
      </c>
      <c r="S131" s="584">
        <f t="shared" si="7"/>
        <v>0</v>
      </c>
      <c r="T131" s="702">
        <f t="shared" si="3"/>
        <v>0</v>
      </c>
    </row>
    <row r="132" spans="1:20" ht="31.5">
      <c r="A132" s="493">
        <v>115</v>
      </c>
      <c r="B132" s="501">
        <v>7000024606</v>
      </c>
      <c r="C132" s="501">
        <v>1300</v>
      </c>
      <c r="D132" s="501" t="s">
        <v>730</v>
      </c>
      <c r="E132" s="501">
        <v>1000034950</v>
      </c>
      <c r="F132" s="501">
        <v>85176990</v>
      </c>
      <c r="G132" s="491"/>
      <c r="H132" s="501">
        <v>18</v>
      </c>
      <c r="I132" s="492"/>
      <c r="J132" s="495" t="s">
        <v>648</v>
      </c>
      <c r="K132" s="501" t="s">
        <v>299</v>
      </c>
      <c r="L132" s="501">
        <v>2</v>
      </c>
      <c r="M132" s="502"/>
      <c r="N132" s="503" t="str">
        <f t="shared" si="2"/>
        <v>INCLUDED</v>
      </c>
      <c r="O132" s="579">
        <f t="shared" si="4"/>
        <v>0</v>
      </c>
      <c r="P132" s="579">
        <f t="shared" si="5"/>
        <v>0</v>
      </c>
      <c r="Q132" s="579">
        <f>Discount!$H$36</f>
        <v>0</v>
      </c>
      <c r="R132" s="584">
        <f t="shared" si="6"/>
        <v>0</v>
      </c>
      <c r="S132" s="584">
        <f t="shared" si="7"/>
        <v>0</v>
      </c>
      <c r="T132" s="702">
        <f t="shared" si="3"/>
        <v>0</v>
      </c>
    </row>
    <row r="133" spans="1:20" ht="47.25">
      <c r="A133" s="420">
        <v>116</v>
      </c>
      <c r="B133" s="501">
        <v>7000024606</v>
      </c>
      <c r="C133" s="501">
        <v>1310</v>
      </c>
      <c r="D133" s="501" t="s">
        <v>730</v>
      </c>
      <c r="E133" s="501">
        <v>1000031381</v>
      </c>
      <c r="F133" s="501">
        <v>85176290</v>
      </c>
      <c r="G133" s="491"/>
      <c r="H133" s="501">
        <v>18</v>
      </c>
      <c r="I133" s="492"/>
      <c r="J133" s="495" t="s">
        <v>649</v>
      </c>
      <c r="K133" s="501" t="s">
        <v>300</v>
      </c>
      <c r="L133" s="501">
        <v>1</v>
      </c>
      <c r="M133" s="502"/>
      <c r="N133" s="503" t="str">
        <f t="shared" si="2"/>
        <v>INCLUDED</v>
      </c>
      <c r="O133" s="579">
        <f t="shared" si="4"/>
        <v>0</v>
      </c>
      <c r="P133" s="579">
        <f t="shared" si="5"/>
        <v>0</v>
      </c>
      <c r="Q133" s="579">
        <f>Discount!$H$36</f>
        <v>0</v>
      </c>
      <c r="R133" s="584">
        <f t="shared" si="6"/>
        <v>0</v>
      </c>
      <c r="S133" s="584">
        <f t="shared" si="7"/>
        <v>0</v>
      </c>
      <c r="T133" s="702">
        <f t="shared" si="3"/>
        <v>0</v>
      </c>
    </row>
    <row r="134" spans="1:20" ht="31.5">
      <c r="A134" s="493">
        <v>117</v>
      </c>
      <c r="B134" s="501">
        <v>7000024606</v>
      </c>
      <c r="C134" s="501">
        <v>1320</v>
      </c>
      <c r="D134" s="501" t="s">
        <v>730</v>
      </c>
      <c r="E134" s="501">
        <v>1000026228</v>
      </c>
      <c r="F134" s="501">
        <v>85176290</v>
      </c>
      <c r="G134" s="491"/>
      <c r="H134" s="501">
        <v>18</v>
      </c>
      <c r="I134" s="492"/>
      <c r="J134" s="495" t="s">
        <v>520</v>
      </c>
      <c r="K134" s="501" t="s">
        <v>299</v>
      </c>
      <c r="L134" s="501">
        <v>1</v>
      </c>
      <c r="M134" s="502"/>
      <c r="N134" s="503" t="str">
        <f t="shared" si="2"/>
        <v>INCLUDED</v>
      </c>
      <c r="O134" s="579">
        <f t="shared" si="4"/>
        <v>0</v>
      </c>
      <c r="P134" s="579">
        <f t="shared" si="5"/>
        <v>0</v>
      </c>
      <c r="Q134" s="579">
        <f>Discount!$H$36</f>
        <v>0</v>
      </c>
      <c r="R134" s="584">
        <f t="shared" si="6"/>
        <v>0</v>
      </c>
      <c r="S134" s="584">
        <f t="shared" si="7"/>
        <v>0</v>
      </c>
      <c r="T134" s="702">
        <f t="shared" si="3"/>
        <v>0</v>
      </c>
    </row>
    <row r="135" spans="1:20" ht="31.5">
      <c r="A135" s="420">
        <v>118</v>
      </c>
      <c r="B135" s="501">
        <v>7000024606</v>
      </c>
      <c r="C135" s="501">
        <v>1330</v>
      </c>
      <c r="D135" s="501" t="s">
        <v>730</v>
      </c>
      <c r="E135" s="501">
        <v>1000034998</v>
      </c>
      <c r="F135" s="501">
        <v>85171890</v>
      </c>
      <c r="G135" s="491"/>
      <c r="H135" s="501">
        <v>18</v>
      </c>
      <c r="I135" s="492"/>
      <c r="J135" s="495" t="s">
        <v>523</v>
      </c>
      <c r="K135" s="501" t="s">
        <v>299</v>
      </c>
      <c r="L135" s="501">
        <v>2</v>
      </c>
      <c r="M135" s="502"/>
      <c r="N135" s="503" t="str">
        <f t="shared" si="2"/>
        <v>INCLUDED</v>
      </c>
      <c r="O135" s="579">
        <f t="shared" si="4"/>
        <v>0</v>
      </c>
      <c r="P135" s="579">
        <f>IF( I135="",H135*(IF(N135="Included",0,N135))/100,I135*(IF(N135="Included",0,N135)))</f>
        <v>0</v>
      </c>
      <c r="Q135" s="579">
        <f>Discount!$H$36</f>
        <v>0</v>
      </c>
      <c r="R135" s="584">
        <f t="shared" si="6"/>
        <v>0</v>
      </c>
      <c r="S135" s="584">
        <f t="shared" si="7"/>
        <v>0</v>
      </c>
      <c r="T135" s="702">
        <f t="shared" si="3"/>
        <v>0</v>
      </c>
    </row>
    <row r="136" spans="1:20" ht="31.5">
      <c r="A136" s="493">
        <v>119</v>
      </c>
      <c r="B136" s="501">
        <v>7000024606</v>
      </c>
      <c r="C136" s="501">
        <v>1350</v>
      </c>
      <c r="D136" s="501" t="s">
        <v>730</v>
      </c>
      <c r="E136" s="501">
        <v>1000037545</v>
      </c>
      <c r="F136" s="501">
        <v>85447090</v>
      </c>
      <c r="G136" s="491"/>
      <c r="H136" s="501">
        <v>18</v>
      </c>
      <c r="I136" s="492"/>
      <c r="J136" s="495" t="s">
        <v>814</v>
      </c>
      <c r="K136" s="501" t="s">
        <v>301</v>
      </c>
      <c r="L136" s="501">
        <v>0.5</v>
      </c>
      <c r="M136" s="502"/>
      <c r="N136" s="503" t="str">
        <f t="shared" si="2"/>
        <v>INCLUDED</v>
      </c>
      <c r="O136" s="579">
        <f t="shared" si="4"/>
        <v>0</v>
      </c>
      <c r="P136" s="579">
        <f>IF( I136="",H136*(IF(N136="Included",0,N136))/100,I136*(IF(N136="Included",0,N136)))</f>
        <v>0</v>
      </c>
      <c r="Q136" s="579">
        <f>Discount!$H$36</f>
        <v>0</v>
      </c>
      <c r="R136" s="584">
        <f t="shared" si="6"/>
        <v>0</v>
      </c>
      <c r="S136" s="584">
        <f t="shared" si="7"/>
        <v>0</v>
      </c>
      <c r="T136" s="702">
        <f t="shared" si="3"/>
        <v>0</v>
      </c>
    </row>
    <row r="137" spans="1:20" ht="31.5">
      <c r="A137" s="420">
        <v>120</v>
      </c>
      <c r="B137" s="501">
        <v>7000024606</v>
      </c>
      <c r="C137" s="501">
        <v>1340</v>
      </c>
      <c r="D137" s="501" t="s">
        <v>730</v>
      </c>
      <c r="E137" s="501">
        <v>1000023471</v>
      </c>
      <c r="F137" s="501">
        <v>85372000</v>
      </c>
      <c r="G137" s="491"/>
      <c r="H137" s="501">
        <v>18</v>
      </c>
      <c r="I137" s="492"/>
      <c r="J137" s="495" t="s">
        <v>650</v>
      </c>
      <c r="K137" s="501" t="s">
        <v>299</v>
      </c>
      <c r="L137" s="501">
        <v>2</v>
      </c>
      <c r="M137" s="502"/>
      <c r="N137" s="503" t="str">
        <f t="shared" si="2"/>
        <v>INCLUDED</v>
      </c>
      <c r="O137" s="579">
        <f t="shared" si="4"/>
        <v>0</v>
      </c>
      <c r="P137" s="579">
        <f t="shared" ref="P137:P160" si="22">IF( I137="",H137*(IF(N137="Included",0,N137))/100,I137*(IF(N137="Included",0,N137)))</f>
        <v>0</v>
      </c>
      <c r="Q137" s="579">
        <f>Discount!$H$36</f>
        <v>0</v>
      </c>
      <c r="R137" s="584">
        <f t="shared" si="6"/>
        <v>0</v>
      </c>
      <c r="S137" s="584">
        <f t="shared" si="7"/>
        <v>0</v>
      </c>
      <c r="T137" s="702">
        <f t="shared" si="3"/>
        <v>0</v>
      </c>
    </row>
    <row r="138" spans="1:20" ht="31.5">
      <c r="A138" s="493">
        <v>121</v>
      </c>
      <c r="B138" s="501">
        <v>7000024606</v>
      </c>
      <c r="C138" s="501">
        <v>1360</v>
      </c>
      <c r="D138" s="501" t="s">
        <v>730</v>
      </c>
      <c r="E138" s="501">
        <v>1000066614</v>
      </c>
      <c r="F138" s="501">
        <v>73069011</v>
      </c>
      <c r="G138" s="491"/>
      <c r="H138" s="501">
        <v>18</v>
      </c>
      <c r="I138" s="492"/>
      <c r="J138" s="495" t="s">
        <v>815</v>
      </c>
      <c r="K138" s="501" t="s">
        <v>301</v>
      </c>
      <c r="L138" s="501">
        <v>0.5</v>
      </c>
      <c r="M138" s="502"/>
      <c r="N138" s="503" t="str">
        <f t="shared" si="2"/>
        <v>INCLUDED</v>
      </c>
      <c r="O138" s="579">
        <f t="shared" si="4"/>
        <v>0</v>
      </c>
      <c r="P138" s="579">
        <f t="shared" si="22"/>
        <v>0</v>
      </c>
      <c r="Q138" s="579">
        <f>Discount!$H$36</f>
        <v>0</v>
      </c>
      <c r="R138" s="584">
        <f t="shared" si="6"/>
        <v>0</v>
      </c>
      <c r="S138" s="584">
        <f t="shared" si="7"/>
        <v>0</v>
      </c>
      <c r="T138" s="702">
        <f t="shared" si="3"/>
        <v>0</v>
      </c>
    </row>
    <row r="139" spans="1:20" ht="31.5">
      <c r="A139" s="420">
        <v>122</v>
      </c>
      <c r="B139" s="501">
        <v>7000024606</v>
      </c>
      <c r="C139" s="501">
        <v>1370</v>
      </c>
      <c r="D139" s="501" t="s">
        <v>730</v>
      </c>
      <c r="E139" s="501">
        <v>1000066612</v>
      </c>
      <c r="F139" s="501">
        <v>73071900</v>
      </c>
      <c r="G139" s="491"/>
      <c r="H139" s="501">
        <v>18</v>
      </c>
      <c r="I139" s="492"/>
      <c r="J139" s="495" t="s">
        <v>816</v>
      </c>
      <c r="K139" s="501" t="s">
        <v>299</v>
      </c>
      <c r="L139" s="501">
        <v>50</v>
      </c>
      <c r="M139" s="502"/>
      <c r="N139" s="503" t="str">
        <f t="shared" si="2"/>
        <v>INCLUDED</v>
      </c>
      <c r="O139" s="579">
        <f t="shared" si="4"/>
        <v>0</v>
      </c>
      <c r="P139" s="579">
        <f t="shared" si="22"/>
        <v>0</v>
      </c>
      <c r="Q139" s="579">
        <f>Discount!$H$36</f>
        <v>0</v>
      </c>
      <c r="R139" s="584">
        <f t="shared" si="6"/>
        <v>0</v>
      </c>
      <c r="S139" s="584">
        <f t="shared" si="7"/>
        <v>0</v>
      </c>
      <c r="T139" s="702">
        <f t="shared" si="3"/>
        <v>0</v>
      </c>
    </row>
    <row r="140" spans="1:20" ht="31.5">
      <c r="A140" s="493">
        <v>123</v>
      </c>
      <c r="B140" s="501">
        <v>7000024606</v>
      </c>
      <c r="C140" s="501">
        <v>1380</v>
      </c>
      <c r="D140" s="501" t="s">
        <v>730</v>
      </c>
      <c r="E140" s="501">
        <v>1000066613</v>
      </c>
      <c r="F140" s="501">
        <v>83071000</v>
      </c>
      <c r="G140" s="491"/>
      <c r="H140" s="501">
        <v>18</v>
      </c>
      <c r="I140" s="492"/>
      <c r="J140" s="495" t="s">
        <v>817</v>
      </c>
      <c r="K140" s="501" t="s">
        <v>299</v>
      </c>
      <c r="L140" s="501">
        <v>40</v>
      </c>
      <c r="M140" s="502"/>
      <c r="N140" s="503" t="str">
        <f t="shared" si="2"/>
        <v>INCLUDED</v>
      </c>
      <c r="O140" s="579">
        <f t="shared" si="4"/>
        <v>0</v>
      </c>
      <c r="P140" s="579">
        <f t="shared" si="22"/>
        <v>0</v>
      </c>
      <c r="Q140" s="579">
        <f>Discount!$H$36</f>
        <v>0</v>
      </c>
      <c r="R140" s="584">
        <f t="shared" si="6"/>
        <v>0</v>
      </c>
      <c r="S140" s="584">
        <f t="shared" si="7"/>
        <v>0</v>
      </c>
      <c r="T140" s="702">
        <f t="shared" si="3"/>
        <v>0</v>
      </c>
    </row>
    <row r="141" spans="1:20" ht="126">
      <c r="A141" s="420">
        <v>124</v>
      </c>
      <c r="B141" s="501">
        <v>7000024606</v>
      </c>
      <c r="C141" s="501">
        <v>1400</v>
      </c>
      <c r="D141" s="501" t="s">
        <v>731</v>
      </c>
      <c r="E141" s="501">
        <v>1000031367</v>
      </c>
      <c r="F141" s="501">
        <v>85176260</v>
      </c>
      <c r="G141" s="491"/>
      <c r="H141" s="501">
        <v>18</v>
      </c>
      <c r="I141" s="492"/>
      <c r="J141" s="495" t="s">
        <v>647</v>
      </c>
      <c r="K141" s="501" t="s">
        <v>299</v>
      </c>
      <c r="L141" s="501">
        <v>1</v>
      </c>
      <c r="M141" s="502"/>
      <c r="N141" s="503" t="str">
        <f t="shared" si="2"/>
        <v>INCLUDED</v>
      </c>
      <c r="O141" s="579">
        <f t="shared" si="4"/>
        <v>0</v>
      </c>
      <c r="P141" s="579">
        <f t="shared" si="22"/>
        <v>0</v>
      </c>
      <c r="Q141" s="579">
        <f>Discount!$H$36</f>
        <v>0</v>
      </c>
      <c r="R141" s="584">
        <f t="shared" si="6"/>
        <v>0</v>
      </c>
      <c r="S141" s="584">
        <f t="shared" si="7"/>
        <v>0</v>
      </c>
      <c r="T141" s="702">
        <f t="shared" si="3"/>
        <v>0</v>
      </c>
    </row>
    <row r="142" spans="1:20" ht="31.5">
      <c r="A142" s="493">
        <v>125</v>
      </c>
      <c r="B142" s="501">
        <v>7000024606</v>
      </c>
      <c r="C142" s="501">
        <v>1410</v>
      </c>
      <c r="D142" s="501" t="s">
        <v>731</v>
      </c>
      <c r="E142" s="501">
        <v>1000023721</v>
      </c>
      <c r="F142" s="501">
        <v>85176260</v>
      </c>
      <c r="G142" s="491"/>
      <c r="H142" s="501">
        <v>18</v>
      </c>
      <c r="I142" s="492"/>
      <c r="J142" s="495" t="s">
        <v>818</v>
      </c>
      <c r="K142" s="501" t="s">
        <v>299</v>
      </c>
      <c r="L142" s="501">
        <v>4</v>
      </c>
      <c r="M142" s="502"/>
      <c r="N142" s="503" t="str">
        <f t="shared" si="2"/>
        <v>INCLUDED</v>
      </c>
      <c r="O142" s="579">
        <f t="shared" si="4"/>
        <v>0</v>
      </c>
      <c r="P142" s="579">
        <f t="shared" si="22"/>
        <v>0</v>
      </c>
      <c r="Q142" s="579">
        <f>Discount!$H$36</f>
        <v>0</v>
      </c>
      <c r="R142" s="584">
        <f t="shared" si="6"/>
        <v>0</v>
      </c>
      <c r="S142" s="584">
        <f t="shared" si="7"/>
        <v>0</v>
      </c>
      <c r="T142" s="702">
        <f t="shared" si="3"/>
        <v>0</v>
      </c>
    </row>
    <row r="143" spans="1:20" ht="31.5">
      <c r="A143" s="420">
        <v>126</v>
      </c>
      <c r="B143" s="501">
        <v>7000024606</v>
      </c>
      <c r="C143" s="501">
        <v>1420</v>
      </c>
      <c r="D143" s="501" t="s">
        <v>731</v>
      </c>
      <c r="E143" s="501">
        <v>1000014273</v>
      </c>
      <c r="F143" s="501">
        <v>85176990</v>
      </c>
      <c r="G143" s="491"/>
      <c r="H143" s="501">
        <v>18</v>
      </c>
      <c r="I143" s="492"/>
      <c r="J143" s="495" t="s">
        <v>813</v>
      </c>
      <c r="K143" s="501" t="s">
        <v>299</v>
      </c>
      <c r="L143" s="501">
        <v>2</v>
      </c>
      <c r="M143" s="502"/>
      <c r="N143" s="503" t="str">
        <f t="shared" si="2"/>
        <v>INCLUDED</v>
      </c>
      <c r="O143" s="579">
        <f t="shared" si="4"/>
        <v>0</v>
      </c>
      <c r="P143" s="579">
        <f t="shared" si="22"/>
        <v>0</v>
      </c>
      <c r="Q143" s="579">
        <f>Discount!$H$36</f>
        <v>0</v>
      </c>
      <c r="R143" s="584">
        <f t="shared" si="6"/>
        <v>0</v>
      </c>
      <c r="S143" s="584">
        <f t="shared" si="7"/>
        <v>0</v>
      </c>
      <c r="T143" s="702">
        <f t="shared" si="3"/>
        <v>0</v>
      </c>
    </row>
    <row r="144" spans="1:20" ht="31.5">
      <c r="A144" s="493">
        <v>127</v>
      </c>
      <c r="B144" s="501">
        <v>7000024606</v>
      </c>
      <c r="C144" s="501">
        <v>1430</v>
      </c>
      <c r="D144" s="501" t="s">
        <v>731</v>
      </c>
      <c r="E144" s="501">
        <v>1000031374</v>
      </c>
      <c r="F144" s="501">
        <v>85176290</v>
      </c>
      <c r="G144" s="491"/>
      <c r="H144" s="501">
        <v>18</v>
      </c>
      <c r="I144" s="492"/>
      <c r="J144" s="495" t="s">
        <v>519</v>
      </c>
      <c r="K144" s="501" t="s">
        <v>300</v>
      </c>
      <c r="L144" s="501">
        <v>2</v>
      </c>
      <c r="M144" s="502"/>
      <c r="N144" s="503" t="str">
        <f t="shared" si="2"/>
        <v>INCLUDED</v>
      </c>
      <c r="O144" s="579">
        <f t="shared" si="4"/>
        <v>0</v>
      </c>
      <c r="P144" s="579">
        <f t="shared" si="22"/>
        <v>0</v>
      </c>
      <c r="Q144" s="579">
        <f>Discount!$H$36</f>
        <v>0</v>
      </c>
      <c r="R144" s="584">
        <f t="shared" si="6"/>
        <v>0</v>
      </c>
      <c r="S144" s="584">
        <f t="shared" si="7"/>
        <v>0</v>
      </c>
      <c r="T144" s="702">
        <f t="shared" si="3"/>
        <v>0</v>
      </c>
    </row>
    <row r="145" spans="1:20" ht="31.5">
      <c r="A145" s="420">
        <v>128</v>
      </c>
      <c r="B145" s="501">
        <v>7000024606</v>
      </c>
      <c r="C145" s="501">
        <v>1440</v>
      </c>
      <c r="D145" s="501" t="s">
        <v>731</v>
      </c>
      <c r="E145" s="501">
        <v>1000034950</v>
      </c>
      <c r="F145" s="501">
        <v>85176990</v>
      </c>
      <c r="G145" s="491"/>
      <c r="H145" s="501">
        <v>18</v>
      </c>
      <c r="I145" s="492"/>
      <c r="J145" s="495" t="s">
        <v>648</v>
      </c>
      <c r="K145" s="501" t="s">
        <v>299</v>
      </c>
      <c r="L145" s="501">
        <v>2</v>
      </c>
      <c r="M145" s="502"/>
      <c r="N145" s="503" t="str">
        <f t="shared" si="2"/>
        <v>INCLUDED</v>
      </c>
      <c r="O145" s="579">
        <f t="shared" si="4"/>
        <v>0</v>
      </c>
      <c r="P145" s="579">
        <f t="shared" si="22"/>
        <v>0</v>
      </c>
      <c r="Q145" s="579">
        <f>Discount!$H$36</f>
        <v>0</v>
      </c>
      <c r="R145" s="584">
        <f t="shared" si="6"/>
        <v>0</v>
      </c>
      <c r="S145" s="584">
        <f t="shared" si="7"/>
        <v>0</v>
      </c>
      <c r="T145" s="702">
        <f t="shared" si="3"/>
        <v>0</v>
      </c>
    </row>
    <row r="146" spans="1:20" ht="47.25">
      <c r="A146" s="493">
        <v>129</v>
      </c>
      <c r="B146" s="501">
        <v>7000024606</v>
      </c>
      <c r="C146" s="501">
        <v>1450</v>
      </c>
      <c r="D146" s="501" t="s">
        <v>731</v>
      </c>
      <c r="E146" s="501">
        <v>1000031381</v>
      </c>
      <c r="F146" s="501">
        <v>85176290</v>
      </c>
      <c r="G146" s="491"/>
      <c r="H146" s="501">
        <v>18</v>
      </c>
      <c r="I146" s="492"/>
      <c r="J146" s="495" t="s">
        <v>649</v>
      </c>
      <c r="K146" s="501" t="s">
        <v>300</v>
      </c>
      <c r="L146" s="501">
        <v>1</v>
      </c>
      <c r="M146" s="502"/>
      <c r="N146" s="503" t="str">
        <f t="shared" si="2"/>
        <v>INCLUDED</v>
      </c>
      <c r="O146" s="579">
        <f t="shared" si="4"/>
        <v>0</v>
      </c>
      <c r="P146" s="579">
        <f t="shared" si="22"/>
        <v>0</v>
      </c>
      <c r="Q146" s="579">
        <f>Discount!$H$36</f>
        <v>0</v>
      </c>
      <c r="R146" s="584">
        <f t="shared" si="6"/>
        <v>0</v>
      </c>
      <c r="S146" s="584">
        <f t="shared" si="7"/>
        <v>0</v>
      </c>
      <c r="T146" s="702">
        <f t="shared" si="3"/>
        <v>0</v>
      </c>
    </row>
    <row r="147" spans="1:20" ht="31.5">
      <c r="A147" s="420">
        <v>130</v>
      </c>
      <c r="B147" s="501">
        <v>7000024606</v>
      </c>
      <c r="C147" s="501">
        <v>1460</v>
      </c>
      <c r="D147" s="501" t="s">
        <v>731</v>
      </c>
      <c r="E147" s="501">
        <v>1000026228</v>
      </c>
      <c r="F147" s="501">
        <v>85176290</v>
      </c>
      <c r="G147" s="491"/>
      <c r="H147" s="501">
        <v>18</v>
      </c>
      <c r="I147" s="492"/>
      <c r="J147" s="495" t="s">
        <v>520</v>
      </c>
      <c r="K147" s="501" t="s">
        <v>299</v>
      </c>
      <c r="L147" s="501">
        <v>1</v>
      </c>
      <c r="M147" s="502"/>
      <c r="N147" s="503" t="str">
        <f t="shared" si="2"/>
        <v>INCLUDED</v>
      </c>
      <c r="O147" s="579">
        <f t="shared" si="4"/>
        <v>0</v>
      </c>
      <c r="P147" s="579">
        <f t="shared" si="22"/>
        <v>0</v>
      </c>
      <c r="Q147" s="579">
        <f>Discount!$H$36</f>
        <v>0</v>
      </c>
      <c r="R147" s="584">
        <f t="shared" si="6"/>
        <v>0</v>
      </c>
      <c r="S147" s="584">
        <f t="shared" si="7"/>
        <v>0</v>
      </c>
      <c r="T147" s="702">
        <f t="shared" si="3"/>
        <v>0</v>
      </c>
    </row>
    <row r="148" spans="1:20" ht="31.5">
      <c r="A148" s="493">
        <v>131</v>
      </c>
      <c r="B148" s="501">
        <v>7000024606</v>
      </c>
      <c r="C148" s="501">
        <v>1470</v>
      </c>
      <c r="D148" s="501" t="s">
        <v>731</v>
      </c>
      <c r="E148" s="501">
        <v>1000028495</v>
      </c>
      <c r="F148" s="501">
        <v>84715000</v>
      </c>
      <c r="G148" s="491"/>
      <c r="H148" s="501">
        <v>18</v>
      </c>
      <c r="I148" s="492"/>
      <c r="J148" s="495" t="s">
        <v>521</v>
      </c>
      <c r="K148" s="501" t="s">
        <v>299</v>
      </c>
      <c r="L148" s="501">
        <v>1</v>
      </c>
      <c r="M148" s="502"/>
      <c r="N148" s="503" t="str">
        <f t="shared" si="2"/>
        <v>INCLUDED</v>
      </c>
      <c r="O148" s="579">
        <f t="shared" si="4"/>
        <v>0</v>
      </c>
      <c r="P148" s="579">
        <f t="shared" si="22"/>
        <v>0</v>
      </c>
      <c r="Q148" s="579">
        <f>Discount!$H$36</f>
        <v>0</v>
      </c>
      <c r="R148" s="584">
        <f t="shared" si="6"/>
        <v>0</v>
      </c>
      <c r="S148" s="584">
        <f t="shared" si="7"/>
        <v>0</v>
      </c>
      <c r="T148" s="702">
        <f t="shared" si="3"/>
        <v>0</v>
      </c>
    </row>
    <row r="149" spans="1:20" ht="31.5">
      <c r="A149" s="420">
        <v>132</v>
      </c>
      <c r="B149" s="501">
        <v>7000024606</v>
      </c>
      <c r="C149" s="501">
        <v>1480</v>
      </c>
      <c r="D149" s="501" t="s">
        <v>731</v>
      </c>
      <c r="E149" s="501">
        <v>1000028265</v>
      </c>
      <c r="F149" s="501">
        <v>85238020</v>
      </c>
      <c r="G149" s="491"/>
      <c r="H149" s="501">
        <v>18</v>
      </c>
      <c r="I149" s="492"/>
      <c r="J149" s="495" t="s">
        <v>522</v>
      </c>
      <c r="K149" s="501" t="s">
        <v>299</v>
      </c>
      <c r="L149" s="501">
        <v>1</v>
      </c>
      <c r="M149" s="502"/>
      <c r="N149" s="503" t="str">
        <f t="shared" si="2"/>
        <v>INCLUDED</v>
      </c>
      <c r="O149" s="579">
        <f t="shared" si="4"/>
        <v>0</v>
      </c>
      <c r="P149" s="579">
        <f t="shared" si="22"/>
        <v>0</v>
      </c>
      <c r="Q149" s="579">
        <f>Discount!$H$36</f>
        <v>0</v>
      </c>
      <c r="R149" s="584">
        <f t="shared" si="6"/>
        <v>0</v>
      </c>
      <c r="S149" s="584">
        <f t="shared" si="7"/>
        <v>0</v>
      </c>
      <c r="T149" s="702">
        <f t="shared" si="3"/>
        <v>0</v>
      </c>
    </row>
    <row r="150" spans="1:20" ht="31.5">
      <c r="A150" s="493">
        <v>133</v>
      </c>
      <c r="B150" s="501">
        <v>7000024606</v>
      </c>
      <c r="C150" s="501">
        <v>1490</v>
      </c>
      <c r="D150" s="501" t="s">
        <v>731</v>
      </c>
      <c r="E150" s="501">
        <v>1000034998</v>
      </c>
      <c r="F150" s="501">
        <v>85171890</v>
      </c>
      <c r="G150" s="491"/>
      <c r="H150" s="501">
        <v>18</v>
      </c>
      <c r="I150" s="492"/>
      <c r="J150" s="495" t="s">
        <v>523</v>
      </c>
      <c r="K150" s="501" t="s">
        <v>299</v>
      </c>
      <c r="L150" s="501">
        <v>2</v>
      </c>
      <c r="M150" s="502"/>
      <c r="N150" s="503" t="str">
        <f t="shared" si="2"/>
        <v>INCLUDED</v>
      </c>
      <c r="O150" s="579">
        <f t="shared" si="4"/>
        <v>0</v>
      </c>
      <c r="P150" s="579">
        <f t="shared" si="22"/>
        <v>0</v>
      </c>
      <c r="Q150" s="579">
        <f>Discount!$H$36</f>
        <v>0</v>
      </c>
      <c r="R150" s="584">
        <f t="shared" si="6"/>
        <v>0</v>
      </c>
      <c r="S150" s="584">
        <f t="shared" si="7"/>
        <v>0</v>
      </c>
      <c r="T150" s="702">
        <f t="shared" si="3"/>
        <v>0</v>
      </c>
    </row>
    <row r="151" spans="1:20" ht="31.5">
      <c r="A151" s="420">
        <v>134</v>
      </c>
      <c r="B151" s="501">
        <v>7000024606</v>
      </c>
      <c r="C151" s="501">
        <v>1510</v>
      </c>
      <c r="D151" s="501" t="s">
        <v>731</v>
      </c>
      <c r="E151" s="501">
        <v>1000037545</v>
      </c>
      <c r="F151" s="501">
        <v>85447090</v>
      </c>
      <c r="G151" s="491"/>
      <c r="H151" s="501">
        <v>18</v>
      </c>
      <c r="I151" s="492"/>
      <c r="J151" s="495" t="s">
        <v>814</v>
      </c>
      <c r="K151" s="501" t="s">
        <v>301</v>
      </c>
      <c r="L151" s="501">
        <v>0.5</v>
      </c>
      <c r="M151" s="502"/>
      <c r="N151" s="503" t="str">
        <f t="shared" si="2"/>
        <v>INCLUDED</v>
      </c>
      <c r="O151" s="579">
        <f t="shared" si="4"/>
        <v>0</v>
      </c>
      <c r="P151" s="579">
        <f t="shared" si="22"/>
        <v>0</v>
      </c>
      <c r="Q151" s="579">
        <f>Discount!$H$36</f>
        <v>0</v>
      </c>
      <c r="R151" s="584">
        <f t="shared" si="6"/>
        <v>0</v>
      </c>
      <c r="S151" s="584">
        <f t="shared" si="7"/>
        <v>0</v>
      </c>
      <c r="T151" s="702">
        <f t="shared" si="3"/>
        <v>0</v>
      </c>
    </row>
    <row r="152" spans="1:20" ht="31.5">
      <c r="A152" s="493">
        <v>135</v>
      </c>
      <c r="B152" s="501">
        <v>7000024606</v>
      </c>
      <c r="C152" s="501">
        <v>1500</v>
      </c>
      <c r="D152" s="501" t="s">
        <v>731</v>
      </c>
      <c r="E152" s="501">
        <v>1000023471</v>
      </c>
      <c r="F152" s="501">
        <v>85372000</v>
      </c>
      <c r="G152" s="491"/>
      <c r="H152" s="501">
        <v>18</v>
      </c>
      <c r="I152" s="492"/>
      <c r="J152" s="495" t="s">
        <v>650</v>
      </c>
      <c r="K152" s="501" t="s">
        <v>299</v>
      </c>
      <c r="L152" s="501">
        <v>1</v>
      </c>
      <c r="M152" s="502"/>
      <c r="N152" s="503" t="str">
        <f t="shared" si="2"/>
        <v>INCLUDED</v>
      </c>
      <c r="O152" s="579">
        <f t="shared" si="4"/>
        <v>0</v>
      </c>
      <c r="P152" s="579">
        <f t="shared" si="22"/>
        <v>0</v>
      </c>
      <c r="Q152" s="579">
        <f>Discount!$H$36</f>
        <v>0</v>
      </c>
      <c r="R152" s="584">
        <f t="shared" si="6"/>
        <v>0</v>
      </c>
      <c r="S152" s="584">
        <f t="shared" si="7"/>
        <v>0</v>
      </c>
      <c r="T152" s="702">
        <f t="shared" si="3"/>
        <v>0</v>
      </c>
    </row>
    <row r="153" spans="1:20" ht="31.5">
      <c r="A153" s="420">
        <v>136</v>
      </c>
      <c r="B153" s="501">
        <v>7000024606</v>
      </c>
      <c r="C153" s="501">
        <v>1520</v>
      </c>
      <c r="D153" s="501" t="s">
        <v>731</v>
      </c>
      <c r="E153" s="501">
        <v>1000066614</v>
      </c>
      <c r="F153" s="501">
        <v>73069011</v>
      </c>
      <c r="G153" s="491"/>
      <c r="H153" s="501">
        <v>18</v>
      </c>
      <c r="I153" s="492"/>
      <c r="J153" s="495" t="s">
        <v>815</v>
      </c>
      <c r="K153" s="501" t="s">
        <v>301</v>
      </c>
      <c r="L153" s="501">
        <v>0.5</v>
      </c>
      <c r="M153" s="502"/>
      <c r="N153" s="503" t="str">
        <f t="shared" si="2"/>
        <v>INCLUDED</v>
      </c>
      <c r="O153" s="579">
        <f t="shared" si="4"/>
        <v>0</v>
      </c>
      <c r="P153" s="579">
        <f t="shared" si="22"/>
        <v>0</v>
      </c>
      <c r="Q153" s="579">
        <f>Discount!$H$36</f>
        <v>0</v>
      </c>
      <c r="R153" s="584">
        <f t="shared" si="6"/>
        <v>0</v>
      </c>
      <c r="S153" s="584">
        <f t="shared" si="7"/>
        <v>0</v>
      </c>
      <c r="T153" s="702">
        <f t="shared" si="3"/>
        <v>0</v>
      </c>
    </row>
    <row r="154" spans="1:20" ht="31.5">
      <c r="A154" s="493">
        <v>137</v>
      </c>
      <c r="B154" s="501">
        <v>7000024606</v>
      </c>
      <c r="C154" s="501">
        <v>1530</v>
      </c>
      <c r="D154" s="501" t="s">
        <v>731</v>
      </c>
      <c r="E154" s="501">
        <v>1000066612</v>
      </c>
      <c r="F154" s="501">
        <v>73071900</v>
      </c>
      <c r="G154" s="491"/>
      <c r="H154" s="501">
        <v>18</v>
      </c>
      <c r="I154" s="492"/>
      <c r="J154" s="495" t="s">
        <v>816</v>
      </c>
      <c r="K154" s="501" t="s">
        <v>299</v>
      </c>
      <c r="L154" s="501">
        <v>50</v>
      </c>
      <c r="M154" s="502"/>
      <c r="N154" s="503" t="str">
        <f t="shared" si="2"/>
        <v>INCLUDED</v>
      </c>
      <c r="O154" s="579">
        <f t="shared" si="4"/>
        <v>0</v>
      </c>
      <c r="P154" s="579">
        <f t="shared" si="22"/>
        <v>0</v>
      </c>
      <c r="Q154" s="579">
        <f>Discount!$H$36</f>
        <v>0</v>
      </c>
      <c r="R154" s="584">
        <f t="shared" si="6"/>
        <v>0</v>
      </c>
      <c r="S154" s="584">
        <f t="shared" si="7"/>
        <v>0</v>
      </c>
      <c r="T154" s="702">
        <f t="shared" si="3"/>
        <v>0</v>
      </c>
    </row>
    <row r="155" spans="1:20" ht="31.5">
      <c r="A155" s="420">
        <v>138</v>
      </c>
      <c r="B155" s="501">
        <v>7000024606</v>
      </c>
      <c r="C155" s="501">
        <v>1540</v>
      </c>
      <c r="D155" s="501" t="s">
        <v>731</v>
      </c>
      <c r="E155" s="501">
        <v>1000066613</v>
      </c>
      <c r="F155" s="501">
        <v>83071000</v>
      </c>
      <c r="G155" s="491"/>
      <c r="H155" s="501">
        <v>18</v>
      </c>
      <c r="I155" s="492"/>
      <c r="J155" s="495" t="s">
        <v>817</v>
      </c>
      <c r="K155" s="501" t="s">
        <v>299</v>
      </c>
      <c r="L155" s="501">
        <v>40</v>
      </c>
      <c r="M155" s="502"/>
      <c r="N155" s="503" t="str">
        <f t="shared" si="2"/>
        <v>INCLUDED</v>
      </c>
      <c r="O155" s="579">
        <f t="shared" si="4"/>
        <v>0</v>
      </c>
      <c r="P155" s="579">
        <f t="shared" si="22"/>
        <v>0</v>
      </c>
      <c r="Q155" s="579">
        <f>Discount!$H$36</f>
        <v>0</v>
      </c>
      <c r="R155" s="584">
        <f t="shared" si="6"/>
        <v>0</v>
      </c>
      <c r="S155" s="584">
        <f t="shared" si="7"/>
        <v>0</v>
      </c>
      <c r="T155" s="702">
        <f t="shared" si="3"/>
        <v>0</v>
      </c>
    </row>
    <row r="156" spans="1:20" ht="78.75">
      <c r="A156" s="493">
        <v>139</v>
      </c>
      <c r="B156" s="501">
        <v>7000024606</v>
      </c>
      <c r="C156" s="501">
        <v>1560</v>
      </c>
      <c r="D156" s="501" t="s">
        <v>732</v>
      </c>
      <c r="E156" s="501">
        <v>1000031369</v>
      </c>
      <c r="F156" s="501">
        <v>85176260</v>
      </c>
      <c r="G156" s="491"/>
      <c r="H156" s="501">
        <v>18</v>
      </c>
      <c r="I156" s="492"/>
      <c r="J156" s="495" t="s">
        <v>652</v>
      </c>
      <c r="K156" s="501" t="s">
        <v>300</v>
      </c>
      <c r="L156" s="501">
        <v>1</v>
      </c>
      <c r="M156" s="502"/>
      <c r="N156" s="503" t="str">
        <f t="shared" si="2"/>
        <v>INCLUDED</v>
      </c>
      <c r="O156" s="579">
        <f t="shared" si="4"/>
        <v>0</v>
      </c>
      <c r="P156" s="579">
        <f t="shared" si="22"/>
        <v>0</v>
      </c>
      <c r="Q156" s="579">
        <f>Discount!$H$36</f>
        <v>0</v>
      </c>
      <c r="R156" s="584">
        <f t="shared" si="6"/>
        <v>0</v>
      </c>
      <c r="S156" s="584">
        <f t="shared" si="7"/>
        <v>0</v>
      </c>
      <c r="T156" s="702">
        <f t="shared" si="3"/>
        <v>0</v>
      </c>
    </row>
    <row r="157" spans="1:20" ht="31.5">
      <c r="A157" s="420">
        <v>140</v>
      </c>
      <c r="B157" s="501">
        <v>7000024606</v>
      </c>
      <c r="C157" s="501">
        <v>1570</v>
      </c>
      <c r="D157" s="501" t="s">
        <v>732</v>
      </c>
      <c r="E157" s="501">
        <v>1000018706</v>
      </c>
      <c r="F157" s="501">
        <v>85176990</v>
      </c>
      <c r="G157" s="491"/>
      <c r="H157" s="501">
        <v>18</v>
      </c>
      <c r="I157" s="492"/>
      <c r="J157" s="495" t="s">
        <v>651</v>
      </c>
      <c r="K157" s="501" t="s">
        <v>299</v>
      </c>
      <c r="L157" s="501">
        <v>1</v>
      </c>
      <c r="M157" s="502"/>
      <c r="N157" s="503" t="str">
        <f t="shared" si="2"/>
        <v>INCLUDED</v>
      </c>
      <c r="O157" s="579">
        <f t="shared" si="4"/>
        <v>0</v>
      </c>
      <c r="P157" s="579">
        <f t="shared" si="22"/>
        <v>0</v>
      </c>
      <c r="Q157" s="579">
        <f>Discount!$H$36</f>
        <v>0</v>
      </c>
      <c r="R157" s="584">
        <f t="shared" si="6"/>
        <v>0</v>
      </c>
      <c r="S157" s="584">
        <f t="shared" si="7"/>
        <v>0</v>
      </c>
      <c r="T157" s="702">
        <f t="shared" si="3"/>
        <v>0</v>
      </c>
    </row>
    <row r="158" spans="1:20" ht="31.5">
      <c r="A158" s="493">
        <v>141</v>
      </c>
      <c r="B158" s="501">
        <v>7000024606</v>
      </c>
      <c r="C158" s="501">
        <v>1580</v>
      </c>
      <c r="D158" s="501" t="s">
        <v>732</v>
      </c>
      <c r="E158" s="501">
        <v>1000023721</v>
      </c>
      <c r="F158" s="501">
        <v>85176260</v>
      </c>
      <c r="G158" s="491"/>
      <c r="H158" s="501">
        <v>18</v>
      </c>
      <c r="I158" s="492"/>
      <c r="J158" s="495" t="s">
        <v>818</v>
      </c>
      <c r="K158" s="501" t="s">
        <v>299</v>
      </c>
      <c r="L158" s="501">
        <v>1</v>
      </c>
      <c r="M158" s="502"/>
      <c r="N158" s="503" t="str">
        <f t="shared" si="2"/>
        <v>INCLUDED</v>
      </c>
      <c r="O158" s="579">
        <f t="shared" si="4"/>
        <v>0</v>
      </c>
      <c r="P158" s="579">
        <f t="shared" si="22"/>
        <v>0</v>
      </c>
      <c r="Q158" s="579">
        <f>Discount!$H$36</f>
        <v>0</v>
      </c>
      <c r="R158" s="584">
        <f t="shared" si="6"/>
        <v>0</v>
      </c>
      <c r="S158" s="584">
        <f t="shared" si="7"/>
        <v>0</v>
      </c>
      <c r="T158" s="702">
        <f t="shared" si="3"/>
        <v>0</v>
      </c>
    </row>
    <row r="159" spans="1:20" ht="31.5">
      <c r="A159" s="420">
        <v>142</v>
      </c>
      <c r="B159" s="501">
        <v>7000024606</v>
      </c>
      <c r="C159" s="501">
        <v>1590</v>
      </c>
      <c r="D159" s="501" t="s">
        <v>732</v>
      </c>
      <c r="E159" s="501">
        <v>1000014273</v>
      </c>
      <c r="F159" s="501">
        <v>85176990</v>
      </c>
      <c r="G159" s="491"/>
      <c r="H159" s="501">
        <v>18</v>
      </c>
      <c r="I159" s="492"/>
      <c r="J159" s="495" t="s">
        <v>813</v>
      </c>
      <c r="K159" s="501" t="s">
        <v>299</v>
      </c>
      <c r="L159" s="501">
        <v>1</v>
      </c>
      <c r="M159" s="502"/>
      <c r="N159" s="503" t="str">
        <f t="shared" si="2"/>
        <v>INCLUDED</v>
      </c>
      <c r="O159" s="579">
        <f t="shared" si="4"/>
        <v>0</v>
      </c>
      <c r="P159" s="579">
        <f t="shared" si="22"/>
        <v>0</v>
      </c>
      <c r="Q159" s="579">
        <f>Discount!$H$36</f>
        <v>0</v>
      </c>
      <c r="R159" s="584">
        <f t="shared" si="6"/>
        <v>0</v>
      </c>
      <c r="S159" s="584">
        <f t="shared" si="7"/>
        <v>0</v>
      </c>
      <c r="T159" s="702">
        <f t="shared" si="3"/>
        <v>0</v>
      </c>
    </row>
    <row r="160" spans="1:20" ht="31.5">
      <c r="A160" s="493">
        <v>143</v>
      </c>
      <c r="B160" s="501">
        <v>7000024606</v>
      </c>
      <c r="C160" s="501">
        <v>1600</v>
      </c>
      <c r="D160" s="501" t="s">
        <v>732</v>
      </c>
      <c r="E160" s="501">
        <v>1000031374</v>
      </c>
      <c r="F160" s="501">
        <v>85176290</v>
      </c>
      <c r="G160" s="491"/>
      <c r="H160" s="501">
        <v>18</v>
      </c>
      <c r="I160" s="492"/>
      <c r="J160" s="495" t="s">
        <v>519</v>
      </c>
      <c r="K160" s="501" t="s">
        <v>300</v>
      </c>
      <c r="L160" s="501">
        <v>1</v>
      </c>
      <c r="M160" s="502"/>
      <c r="N160" s="503" t="str">
        <f t="shared" si="2"/>
        <v>INCLUDED</v>
      </c>
      <c r="O160" s="579">
        <f t="shared" si="4"/>
        <v>0</v>
      </c>
      <c r="P160" s="579">
        <f t="shared" si="22"/>
        <v>0</v>
      </c>
      <c r="Q160" s="579">
        <f>Discount!$H$36</f>
        <v>0</v>
      </c>
      <c r="R160" s="584">
        <f t="shared" si="6"/>
        <v>0</v>
      </c>
      <c r="S160" s="584">
        <f t="shared" si="7"/>
        <v>0</v>
      </c>
      <c r="T160" s="702">
        <f t="shared" si="3"/>
        <v>0</v>
      </c>
    </row>
    <row r="161" spans="1:20" ht="31.5">
      <c r="A161" s="420">
        <v>144</v>
      </c>
      <c r="B161" s="501">
        <v>7000024606</v>
      </c>
      <c r="C161" s="501">
        <v>1610</v>
      </c>
      <c r="D161" s="501" t="s">
        <v>732</v>
      </c>
      <c r="E161" s="501">
        <v>1000034950</v>
      </c>
      <c r="F161" s="501">
        <v>85176990</v>
      </c>
      <c r="G161" s="491"/>
      <c r="H161" s="501">
        <v>18</v>
      </c>
      <c r="I161" s="492"/>
      <c r="J161" s="495" t="s">
        <v>648</v>
      </c>
      <c r="K161" s="501" t="s">
        <v>299</v>
      </c>
      <c r="L161" s="501">
        <v>1</v>
      </c>
      <c r="M161" s="502"/>
      <c r="N161" s="503" t="str">
        <f t="shared" si="0"/>
        <v>INCLUDED</v>
      </c>
      <c r="O161" s="579">
        <f t="shared" ref="O161:O185" si="23">IF(N161="Included",0,N161)</f>
        <v>0</v>
      </c>
      <c r="P161" s="579">
        <f t="shared" ref="P161" si="24">IF( I161="",H161*(IF(N161="Included",0,N161))/100,I161*(IF(N161="Included",0,N161)))</f>
        <v>0</v>
      </c>
      <c r="Q161" s="579">
        <f>Discount!$H$36</f>
        <v>0</v>
      </c>
      <c r="R161" s="584">
        <f t="shared" ref="R161:R185" si="25">Q161*O161</f>
        <v>0</v>
      </c>
      <c r="S161" s="584">
        <f t="shared" ref="S161:S185" si="26">IF(I161="",H161*R161/100,I161*R161)</f>
        <v>0</v>
      </c>
      <c r="T161" s="702">
        <f t="shared" si="1"/>
        <v>0</v>
      </c>
    </row>
    <row r="162" spans="1:20" ht="47.25">
      <c r="A162" s="493">
        <v>145</v>
      </c>
      <c r="B162" s="501">
        <v>7000024606</v>
      </c>
      <c r="C162" s="501">
        <v>1620</v>
      </c>
      <c r="D162" s="501" t="s">
        <v>732</v>
      </c>
      <c r="E162" s="501">
        <v>1000031381</v>
      </c>
      <c r="F162" s="501">
        <v>85176290</v>
      </c>
      <c r="G162" s="491"/>
      <c r="H162" s="501">
        <v>18</v>
      </c>
      <c r="I162" s="492"/>
      <c r="J162" s="495" t="s">
        <v>649</v>
      </c>
      <c r="K162" s="501" t="s">
        <v>300</v>
      </c>
      <c r="L162" s="501">
        <v>1</v>
      </c>
      <c r="M162" s="502"/>
      <c r="N162" s="503" t="str">
        <f t="shared" ref="N162:N172" si="27">IF(M162=0, "INCLUDED", IF(ISERROR(M162*L162), M162, M162*L162))</f>
        <v>INCLUDED</v>
      </c>
      <c r="O162" s="579">
        <f t="shared" ref="O162:O172" si="28">IF(N162="Included",0,N162)</f>
        <v>0</v>
      </c>
      <c r="P162" s="579">
        <f t="shared" ref="P162:P172" si="29">IF( I162="",H162*(IF(N162="Included",0,N162))/100,I162*(IF(N162="Included",0,N162)))</f>
        <v>0</v>
      </c>
      <c r="Q162" s="579">
        <f>Discount!$H$36</f>
        <v>0</v>
      </c>
      <c r="R162" s="584">
        <f t="shared" ref="R162:R172" si="30">Q162*O162</f>
        <v>0</v>
      </c>
      <c r="S162" s="584">
        <f t="shared" ref="S162:S172" si="31">IF(I162="",H162*R162/100,I162*R162)</f>
        <v>0</v>
      </c>
      <c r="T162" s="702">
        <f t="shared" ref="T162:T172" si="32">M162*L162</f>
        <v>0</v>
      </c>
    </row>
    <row r="163" spans="1:20" ht="31.5">
      <c r="A163" s="420">
        <v>146</v>
      </c>
      <c r="B163" s="501">
        <v>7000024606</v>
      </c>
      <c r="C163" s="501">
        <v>1630</v>
      </c>
      <c r="D163" s="501" t="s">
        <v>732</v>
      </c>
      <c r="E163" s="501">
        <v>1000034998</v>
      </c>
      <c r="F163" s="501">
        <v>85171890</v>
      </c>
      <c r="G163" s="491"/>
      <c r="H163" s="501">
        <v>18</v>
      </c>
      <c r="I163" s="492"/>
      <c r="J163" s="495" t="s">
        <v>523</v>
      </c>
      <c r="K163" s="501" t="s">
        <v>299</v>
      </c>
      <c r="L163" s="501">
        <v>1</v>
      </c>
      <c r="M163" s="502"/>
      <c r="N163" s="503" t="str">
        <f t="shared" si="27"/>
        <v>INCLUDED</v>
      </c>
      <c r="O163" s="579">
        <f t="shared" si="28"/>
        <v>0</v>
      </c>
      <c r="P163" s="579">
        <f t="shared" si="29"/>
        <v>0</v>
      </c>
      <c r="Q163" s="579">
        <f>Discount!$H$36</f>
        <v>0</v>
      </c>
      <c r="R163" s="584">
        <f t="shared" si="30"/>
        <v>0</v>
      </c>
      <c r="S163" s="584">
        <f t="shared" si="31"/>
        <v>0</v>
      </c>
      <c r="T163" s="702">
        <f t="shared" si="32"/>
        <v>0</v>
      </c>
    </row>
    <row r="164" spans="1:20" ht="31.5">
      <c r="A164" s="493">
        <v>147</v>
      </c>
      <c r="B164" s="501">
        <v>7000024606</v>
      </c>
      <c r="C164" s="501">
        <v>1640</v>
      </c>
      <c r="D164" s="501" t="s">
        <v>732</v>
      </c>
      <c r="E164" s="501">
        <v>1000031398</v>
      </c>
      <c r="F164" s="501">
        <v>85171890</v>
      </c>
      <c r="G164" s="491"/>
      <c r="H164" s="501">
        <v>18</v>
      </c>
      <c r="I164" s="492"/>
      <c r="J164" s="495" t="s">
        <v>524</v>
      </c>
      <c r="K164" s="501" t="s">
        <v>300</v>
      </c>
      <c r="L164" s="501">
        <v>1</v>
      </c>
      <c r="M164" s="502"/>
      <c r="N164" s="503" t="str">
        <f t="shared" si="27"/>
        <v>INCLUDED</v>
      </c>
      <c r="O164" s="579">
        <f t="shared" si="28"/>
        <v>0</v>
      </c>
      <c r="P164" s="579">
        <f t="shared" si="29"/>
        <v>0</v>
      </c>
      <c r="Q164" s="579">
        <f>Discount!$H$36</f>
        <v>0</v>
      </c>
      <c r="R164" s="584">
        <f t="shared" si="30"/>
        <v>0</v>
      </c>
      <c r="S164" s="584">
        <f t="shared" si="31"/>
        <v>0</v>
      </c>
      <c r="T164" s="702">
        <f t="shared" si="32"/>
        <v>0</v>
      </c>
    </row>
    <row r="165" spans="1:20" ht="31.5">
      <c r="A165" s="420">
        <v>148</v>
      </c>
      <c r="B165" s="501">
        <v>7000024606</v>
      </c>
      <c r="C165" s="501">
        <v>1650</v>
      </c>
      <c r="D165" s="501" t="s">
        <v>732</v>
      </c>
      <c r="E165" s="501">
        <v>1000037545</v>
      </c>
      <c r="F165" s="501">
        <v>85447090</v>
      </c>
      <c r="G165" s="491"/>
      <c r="H165" s="501">
        <v>18</v>
      </c>
      <c r="I165" s="492"/>
      <c r="J165" s="495" t="s">
        <v>814</v>
      </c>
      <c r="K165" s="501" t="s">
        <v>301</v>
      </c>
      <c r="L165" s="501">
        <v>0.5</v>
      </c>
      <c r="M165" s="502"/>
      <c r="N165" s="503" t="str">
        <f t="shared" si="27"/>
        <v>INCLUDED</v>
      </c>
      <c r="O165" s="579">
        <f t="shared" si="28"/>
        <v>0</v>
      </c>
      <c r="P165" s="579">
        <f t="shared" si="29"/>
        <v>0</v>
      </c>
      <c r="Q165" s="579">
        <f>Discount!$H$36</f>
        <v>0</v>
      </c>
      <c r="R165" s="584">
        <f t="shared" si="30"/>
        <v>0</v>
      </c>
      <c r="S165" s="584">
        <f t="shared" si="31"/>
        <v>0</v>
      </c>
      <c r="T165" s="702">
        <f t="shared" si="32"/>
        <v>0</v>
      </c>
    </row>
    <row r="166" spans="1:20" ht="31.5">
      <c r="A166" s="493">
        <v>149</v>
      </c>
      <c r="B166" s="501">
        <v>7000024606</v>
      </c>
      <c r="C166" s="501">
        <v>1660</v>
      </c>
      <c r="D166" s="501" t="s">
        <v>732</v>
      </c>
      <c r="E166" s="501">
        <v>1000066614</v>
      </c>
      <c r="F166" s="501">
        <v>73069011</v>
      </c>
      <c r="G166" s="491"/>
      <c r="H166" s="501">
        <v>18</v>
      </c>
      <c r="I166" s="492"/>
      <c r="J166" s="495" t="s">
        <v>815</v>
      </c>
      <c r="K166" s="501" t="s">
        <v>301</v>
      </c>
      <c r="L166" s="501">
        <v>1.7999999999999999E-2</v>
      </c>
      <c r="M166" s="502"/>
      <c r="N166" s="503" t="str">
        <f t="shared" si="27"/>
        <v>INCLUDED</v>
      </c>
      <c r="O166" s="579">
        <f t="shared" si="28"/>
        <v>0</v>
      </c>
      <c r="P166" s="579">
        <f t="shared" si="29"/>
        <v>0</v>
      </c>
      <c r="Q166" s="579">
        <f>Discount!$H$36</f>
        <v>0</v>
      </c>
      <c r="R166" s="584">
        <f t="shared" si="30"/>
        <v>0</v>
      </c>
      <c r="S166" s="584">
        <f t="shared" si="31"/>
        <v>0</v>
      </c>
      <c r="T166" s="702">
        <f t="shared" si="32"/>
        <v>0</v>
      </c>
    </row>
    <row r="167" spans="1:20" ht="31.5">
      <c r="A167" s="420">
        <v>150</v>
      </c>
      <c r="B167" s="501">
        <v>7000024606</v>
      </c>
      <c r="C167" s="501">
        <v>1670</v>
      </c>
      <c r="D167" s="501" t="s">
        <v>732</v>
      </c>
      <c r="E167" s="501">
        <v>1000066612</v>
      </c>
      <c r="F167" s="501">
        <v>73071900</v>
      </c>
      <c r="G167" s="491"/>
      <c r="H167" s="501">
        <v>18</v>
      </c>
      <c r="I167" s="492"/>
      <c r="J167" s="495" t="s">
        <v>816</v>
      </c>
      <c r="K167" s="501" t="s">
        <v>299</v>
      </c>
      <c r="L167" s="501">
        <v>20</v>
      </c>
      <c r="M167" s="502"/>
      <c r="N167" s="503" t="str">
        <f t="shared" si="27"/>
        <v>INCLUDED</v>
      </c>
      <c r="O167" s="579">
        <f t="shared" si="28"/>
        <v>0</v>
      </c>
      <c r="P167" s="579">
        <f t="shared" si="29"/>
        <v>0</v>
      </c>
      <c r="Q167" s="579">
        <f>Discount!$H$36</f>
        <v>0</v>
      </c>
      <c r="R167" s="584">
        <f t="shared" si="30"/>
        <v>0</v>
      </c>
      <c r="S167" s="584">
        <f t="shared" si="31"/>
        <v>0</v>
      </c>
      <c r="T167" s="702">
        <f t="shared" si="32"/>
        <v>0</v>
      </c>
    </row>
    <row r="168" spans="1:20" ht="31.5">
      <c r="A168" s="493">
        <v>151</v>
      </c>
      <c r="B168" s="501">
        <v>7000024606</v>
      </c>
      <c r="C168" s="501">
        <v>1680</v>
      </c>
      <c r="D168" s="501" t="s">
        <v>732</v>
      </c>
      <c r="E168" s="501">
        <v>1000066613</v>
      </c>
      <c r="F168" s="501">
        <v>83071000</v>
      </c>
      <c r="G168" s="491"/>
      <c r="H168" s="501">
        <v>18</v>
      </c>
      <c r="I168" s="492"/>
      <c r="J168" s="495" t="s">
        <v>817</v>
      </c>
      <c r="K168" s="501" t="s">
        <v>299</v>
      </c>
      <c r="L168" s="501">
        <v>15</v>
      </c>
      <c r="M168" s="502"/>
      <c r="N168" s="503" t="str">
        <f t="shared" si="27"/>
        <v>INCLUDED</v>
      </c>
      <c r="O168" s="579">
        <f t="shared" si="28"/>
        <v>0</v>
      </c>
      <c r="P168" s="579">
        <f t="shared" si="29"/>
        <v>0</v>
      </c>
      <c r="Q168" s="579">
        <f>Discount!$H$36</f>
        <v>0</v>
      </c>
      <c r="R168" s="584">
        <f t="shared" si="30"/>
        <v>0</v>
      </c>
      <c r="S168" s="584">
        <f t="shared" si="31"/>
        <v>0</v>
      </c>
      <c r="T168" s="702">
        <f t="shared" si="32"/>
        <v>0</v>
      </c>
    </row>
    <row r="169" spans="1:20" ht="78.75">
      <c r="A169" s="420">
        <v>152</v>
      </c>
      <c r="B169" s="501">
        <v>7000024606</v>
      </c>
      <c r="C169" s="501">
        <v>1700</v>
      </c>
      <c r="D169" s="501" t="s">
        <v>733</v>
      </c>
      <c r="E169" s="501">
        <v>1000015954</v>
      </c>
      <c r="F169" s="501">
        <v>73082011</v>
      </c>
      <c r="G169" s="491"/>
      <c r="H169" s="501">
        <v>18</v>
      </c>
      <c r="I169" s="492"/>
      <c r="J169" s="495" t="s">
        <v>819</v>
      </c>
      <c r="K169" s="501" t="s">
        <v>298</v>
      </c>
      <c r="L169" s="501">
        <v>14</v>
      </c>
      <c r="M169" s="502"/>
      <c r="N169" s="503" t="str">
        <f t="shared" si="27"/>
        <v>INCLUDED</v>
      </c>
      <c r="O169" s="579">
        <f t="shared" si="28"/>
        <v>0</v>
      </c>
      <c r="P169" s="579">
        <f t="shared" si="29"/>
        <v>0</v>
      </c>
      <c r="Q169" s="579">
        <f>Discount!$H$36</f>
        <v>0</v>
      </c>
      <c r="R169" s="584">
        <f t="shared" si="30"/>
        <v>0</v>
      </c>
      <c r="S169" s="584">
        <f t="shared" si="31"/>
        <v>0</v>
      </c>
      <c r="T169" s="702">
        <f t="shared" si="32"/>
        <v>0</v>
      </c>
    </row>
    <row r="170" spans="1:20" ht="63">
      <c r="A170" s="493">
        <v>153</v>
      </c>
      <c r="B170" s="501">
        <v>7000024606</v>
      </c>
      <c r="C170" s="501">
        <v>1710</v>
      </c>
      <c r="D170" s="501" t="s">
        <v>733</v>
      </c>
      <c r="E170" s="501">
        <v>1000011713</v>
      </c>
      <c r="F170" s="501">
        <v>73082011</v>
      </c>
      <c r="G170" s="491"/>
      <c r="H170" s="501">
        <v>18</v>
      </c>
      <c r="I170" s="492"/>
      <c r="J170" s="495" t="s">
        <v>820</v>
      </c>
      <c r="K170" s="501" t="s">
        <v>298</v>
      </c>
      <c r="L170" s="501">
        <v>1</v>
      </c>
      <c r="M170" s="502"/>
      <c r="N170" s="503" t="str">
        <f t="shared" si="27"/>
        <v>INCLUDED</v>
      </c>
      <c r="O170" s="579">
        <f t="shared" si="28"/>
        <v>0</v>
      </c>
      <c r="P170" s="579">
        <f t="shared" si="29"/>
        <v>0</v>
      </c>
      <c r="Q170" s="579">
        <f>Discount!$H$36</f>
        <v>0</v>
      </c>
      <c r="R170" s="584">
        <f t="shared" si="30"/>
        <v>0</v>
      </c>
      <c r="S170" s="584">
        <f t="shared" si="31"/>
        <v>0</v>
      </c>
      <c r="T170" s="702">
        <f t="shared" si="32"/>
        <v>0</v>
      </c>
    </row>
    <row r="171" spans="1:20" ht="47.25">
      <c r="A171" s="420">
        <v>154</v>
      </c>
      <c r="B171" s="501">
        <v>7000024606</v>
      </c>
      <c r="C171" s="501">
        <v>1720</v>
      </c>
      <c r="D171" s="501" t="s">
        <v>733</v>
      </c>
      <c r="E171" s="501">
        <v>1000012373</v>
      </c>
      <c r="F171" s="501">
        <v>73082011</v>
      </c>
      <c r="G171" s="491"/>
      <c r="H171" s="501">
        <v>18</v>
      </c>
      <c r="I171" s="492"/>
      <c r="J171" s="495" t="s">
        <v>821</v>
      </c>
      <c r="K171" s="501" t="s">
        <v>298</v>
      </c>
      <c r="L171" s="501">
        <v>3</v>
      </c>
      <c r="M171" s="502"/>
      <c r="N171" s="503" t="str">
        <f t="shared" si="27"/>
        <v>INCLUDED</v>
      </c>
      <c r="O171" s="579">
        <f t="shared" si="28"/>
        <v>0</v>
      </c>
      <c r="P171" s="579">
        <f t="shared" si="29"/>
        <v>0</v>
      </c>
      <c r="Q171" s="579">
        <f>Discount!$H$36</f>
        <v>0</v>
      </c>
      <c r="R171" s="584">
        <f t="shared" si="30"/>
        <v>0</v>
      </c>
      <c r="S171" s="584">
        <f t="shared" si="31"/>
        <v>0</v>
      </c>
      <c r="T171" s="702">
        <f t="shared" si="32"/>
        <v>0</v>
      </c>
    </row>
    <row r="172" spans="1:20" ht="47.25">
      <c r="A172" s="493">
        <v>155</v>
      </c>
      <c r="B172" s="501">
        <v>7000024606</v>
      </c>
      <c r="C172" s="501">
        <v>1730</v>
      </c>
      <c r="D172" s="501" t="s">
        <v>733</v>
      </c>
      <c r="E172" s="501">
        <v>1000015952</v>
      </c>
      <c r="F172" s="501">
        <v>73082011</v>
      </c>
      <c r="G172" s="491"/>
      <c r="H172" s="501">
        <v>18</v>
      </c>
      <c r="I172" s="492"/>
      <c r="J172" s="495" t="s">
        <v>822</v>
      </c>
      <c r="K172" s="501" t="s">
        <v>298</v>
      </c>
      <c r="L172" s="501">
        <v>7</v>
      </c>
      <c r="M172" s="502"/>
      <c r="N172" s="503" t="str">
        <f t="shared" si="27"/>
        <v>INCLUDED</v>
      </c>
      <c r="O172" s="579">
        <f t="shared" si="28"/>
        <v>0</v>
      </c>
      <c r="P172" s="579">
        <f t="shared" si="29"/>
        <v>0</v>
      </c>
      <c r="Q172" s="579">
        <f>Discount!$H$36</f>
        <v>0</v>
      </c>
      <c r="R172" s="584">
        <f t="shared" si="30"/>
        <v>0</v>
      </c>
      <c r="S172" s="584">
        <f t="shared" si="31"/>
        <v>0</v>
      </c>
      <c r="T172" s="702">
        <f t="shared" si="32"/>
        <v>0</v>
      </c>
    </row>
    <row r="173" spans="1:20" ht="18.75">
      <c r="A173" s="717" t="s">
        <v>66</v>
      </c>
      <c r="B173" s="688" t="s">
        <v>823</v>
      </c>
      <c r="C173" s="689"/>
      <c r="D173" s="690"/>
      <c r="E173" s="689"/>
      <c r="F173" s="689"/>
      <c r="G173" s="691"/>
      <c r="H173" s="689"/>
      <c r="I173" s="692"/>
      <c r="J173" s="690"/>
      <c r="K173" s="689"/>
      <c r="L173" s="689"/>
      <c r="M173" s="687"/>
      <c r="N173" s="689"/>
      <c r="O173" s="579">
        <f t="shared" si="23"/>
        <v>0</v>
      </c>
      <c r="P173" s="579">
        <f t="shared" ref="P173" si="33">IF( I173="",H173*(IF(N173="Included",0,N173))/100,I173*(IF(N173="Included",0,N173)))</f>
        <v>0</v>
      </c>
      <c r="Q173" s="579">
        <f>Discount!$H$36</f>
        <v>0</v>
      </c>
      <c r="R173" s="584">
        <f t="shared" si="25"/>
        <v>0</v>
      </c>
      <c r="S173" s="584">
        <f t="shared" si="26"/>
        <v>0</v>
      </c>
      <c r="T173" s="702">
        <f t="shared" ref="T173:T185" si="34">M173*L173</f>
        <v>0</v>
      </c>
    </row>
    <row r="174" spans="1:20" ht="31.5">
      <c r="A174" s="493">
        <v>1</v>
      </c>
      <c r="B174" s="501">
        <v>7000024605</v>
      </c>
      <c r="C174" s="501">
        <v>10</v>
      </c>
      <c r="D174" s="501" t="s">
        <v>824</v>
      </c>
      <c r="E174" s="501">
        <v>1000005791</v>
      </c>
      <c r="F174" s="501">
        <v>85462040</v>
      </c>
      <c r="G174" s="491"/>
      <c r="H174" s="501">
        <v>18</v>
      </c>
      <c r="I174" s="492"/>
      <c r="J174" s="495" t="s">
        <v>534</v>
      </c>
      <c r="K174" s="501" t="s">
        <v>299</v>
      </c>
      <c r="L174" s="501">
        <v>6</v>
      </c>
      <c r="M174" s="502"/>
      <c r="N174" s="503" t="str">
        <f t="shared" ref="N174:N185" si="35">IF(M174=0, "INCLUDED", IF(ISERROR(M174*L174), M174, M174*L174))</f>
        <v>INCLUDED</v>
      </c>
      <c r="O174" s="579">
        <f t="shared" si="23"/>
        <v>0</v>
      </c>
      <c r="P174" s="579">
        <f>IF( I174="",H174*(IF(N174="Included",0,N174))/100,I174*(IF(N174="Included",0,N174)))</f>
        <v>0</v>
      </c>
      <c r="Q174" s="579">
        <f>Discount!$H$36</f>
        <v>0</v>
      </c>
      <c r="R174" s="584">
        <f t="shared" si="25"/>
        <v>0</v>
      </c>
      <c r="S174" s="584">
        <f t="shared" si="26"/>
        <v>0</v>
      </c>
      <c r="T174" s="702">
        <f t="shared" si="34"/>
        <v>0</v>
      </c>
    </row>
    <row r="175" spans="1:20">
      <c r="A175" s="493">
        <v>2</v>
      </c>
      <c r="B175" s="501">
        <v>7000024605</v>
      </c>
      <c r="C175" s="501">
        <v>20</v>
      </c>
      <c r="D175" s="501" t="s">
        <v>824</v>
      </c>
      <c r="E175" s="501">
        <v>1000020421</v>
      </c>
      <c r="F175" s="501">
        <v>85354010</v>
      </c>
      <c r="G175" s="491"/>
      <c r="H175" s="501">
        <v>18</v>
      </c>
      <c r="I175" s="492"/>
      <c r="J175" s="495" t="s">
        <v>533</v>
      </c>
      <c r="K175" s="501" t="s">
        <v>299</v>
      </c>
      <c r="L175" s="501">
        <v>3</v>
      </c>
      <c r="M175" s="502"/>
      <c r="N175" s="503" t="str">
        <f t="shared" si="35"/>
        <v>INCLUDED</v>
      </c>
      <c r="O175" s="579">
        <f t="shared" si="23"/>
        <v>0</v>
      </c>
      <c r="P175" s="579">
        <f>IF( I175="",H175*(IF(N175="Included",0,N175))/100,I175*(IF(N175="Included",0,N175)))</f>
        <v>0</v>
      </c>
      <c r="Q175" s="579">
        <f>Discount!$H$36</f>
        <v>0</v>
      </c>
      <c r="R175" s="584">
        <f t="shared" si="25"/>
        <v>0</v>
      </c>
      <c r="S175" s="584">
        <f t="shared" si="26"/>
        <v>0</v>
      </c>
      <c r="T175" s="702">
        <f t="shared" si="34"/>
        <v>0</v>
      </c>
    </row>
    <row r="176" spans="1:20" ht="31.5">
      <c r="A176" s="493">
        <v>3</v>
      </c>
      <c r="B176" s="501">
        <v>7000024605</v>
      </c>
      <c r="C176" s="501">
        <v>30</v>
      </c>
      <c r="D176" s="501" t="s">
        <v>825</v>
      </c>
      <c r="E176" s="501">
        <v>1000006150</v>
      </c>
      <c r="F176" s="501">
        <v>85359030</v>
      </c>
      <c r="G176" s="491"/>
      <c r="H176" s="501">
        <v>18</v>
      </c>
      <c r="I176" s="492"/>
      <c r="J176" s="495" t="s">
        <v>577</v>
      </c>
      <c r="K176" s="501" t="s">
        <v>300</v>
      </c>
      <c r="L176" s="501">
        <v>1</v>
      </c>
      <c r="M176" s="502"/>
      <c r="N176" s="503" t="str">
        <f t="shared" si="35"/>
        <v>INCLUDED</v>
      </c>
      <c r="O176" s="579">
        <f t="shared" si="23"/>
        <v>0</v>
      </c>
      <c r="P176" s="579">
        <f t="shared" ref="P176:P185" si="36">IF( I176="",H176*(IF(N176="Included",0,N176))/100,I176*(IF(N176="Included",0,N176)))</f>
        <v>0</v>
      </c>
      <c r="Q176" s="579">
        <f>Discount!$H$36</f>
        <v>0</v>
      </c>
      <c r="R176" s="584">
        <f t="shared" si="25"/>
        <v>0</v>
      </c>
      <c r="S176" s="584">
        <f t="shared" si="26"/>
        <v>0</v>
      </c>
      <c r="T176" s="702">
        <f t="shared" si="34"/>
        <v>0</v>
      </c>
    </row>
    <row r="177" spans="1:20" ht="47.25">
      <c r="A177" s="493">
        <v>4</v>
      </c>
      <c r="B177" s="501">
        <v>7000024605</v>
      </c>
      <c r="C177" s="501">
        <v>40</v>
      </c>
      <c r="D177" s="501" t="s">
        <v>825</v>
      </c>
      <c r="E177" s="501">
        <v>1000006151</v>
      </c>
      <c r="F177" s="501">
        <v>85359030</v>
      </c>
      <c r="G177" s="491"/>
      <c r="H177" s="501">
        <v>18</v>
      </c>
      <c r="I177" s="492"/>
      <c r="J177" s="495" t="s">
        <v>582</v>
      </c>
      <c r="K177" s="501" t="s">
        <v>300</v>
      </c>
      <c r="L177" s="501">
        <v>1</v>
      </c>
      <c r="M177" s="502"/>
      <c r="N177" s="503" t="str">
        <f t="shared" si="35"/>
        <v>INCLUDED</v>
      </c>
      <c r="O177" s="579">
        <f t="shared" si="23"/>
        <v>0</v>
      </c>
      <c r="P177" s="579">
        <f t="shared" si="36"/>
        <v>0</v>
      </c>
      <c r="Q177" s="579">
        <f>Discount!$H$36</f>
        <v>0</v>
      </c>
      <c r="R177" s="584">
        <f t="shared" si="25"/>
        <v>0</v>
      </c>
      <c r="S177" s="584">
        <f t="shared" si="26"/>
        <v>0</v>
      </c>
      <c r="T177" s="702">
        <f t="shared" si="34"/>
        <v>0</v>
      </c>
    </row>
    <row r="178" spans="1:20" ht="31.5">
      <c r="A178" s="493">
        <v>5</v>
      </c>
      <c r="B178" s="501">
        <v>7000024605</v>
      </c>
      <c r="C178" s="501">
        <v>50</v>
      </c>
      <c r="D178" s="501" t="s">
        <v>825</v>
      </c>
      <c r="E178" s="501">
        <v>1000006152</v>
      </c>
      <c r="F178" s="501">
        <v>85359030</v>
      </c>
      <c r="G178" s="491"/>
      <c r="H178" s="501">
        <v>18</v>
      </c>
      <c r="I178" s="492"/>
      <c r="J178" s="495" t="s">
        <v>579</v>
      </c>
      <c r="K178" s="501" t="s">
        <v>300</v>
      </c>
      <c r="L178" s="501">
        <v>1</v>
      </c>
      <c r="M178" s="502"/>
      <c r="N178" s="503" t="str">
        <f t="shared" si="35"/>
        <v>INCLUDED</v>
      </c>
      <c r="O178" s="579">
        <f t="shared" si="23"/>
        <v>0</v>
      </c>
      <c r="P178" s="579">
        <f t="shared" si="36"/>
        <v>0</v>
      </c>
      <c r="Q178" s="579">
        <f>Discount!$H$36</f>
        <v>0</v>
      </c>
      <c r="R178" s="584">
        <f t="shared" si="25"/>
        <v>0</v>
      </c>
      <c r="S178" s="584">
        <f t="shared" si="26"/>
        <v>0</v>
      </c>
      <c r="T178" s="702">
        <f t="shared" si="34"/>
        <v>0</v>
      </c>
    </row>
    <row r="179" spans="1:20" ht="31.5">
      <c r="A179" s="493">
        <v>6</v>
      </c>
      <c r="B179" s="501">
        <v>7000024605</v>
      </c>
      <c r="C179" s="501">
        <v>60</v>
      </c>
      <c r="D179" s="501" t="s">
        <v>825</v>
      </c>
      <c r="E179" s="501">
        <v>1000006148</v>
      </c>
      <c r="F179" s="501">
        <v>85359030</v>
      </c>
      <c r="G179" s="491"/>
      <c r="H179" s="501">
        <v>18</v>
      </c>
      <c r="I179" s="492"/>
      <c r="J179" s="495" t="s">
        <v>576</v>
      </c>
      <c r="K179" s="501" t="s">
        <v>300</v>
      </c>
      <c r="L179" s="501">
        <v>1</v>
      </c>
      <c r="M179" s="502"/>
      <c r="N179" s="503" t="str">
        <f t="shared" si="35"/>
        <v>INCLUDED</v>
      </c>
      <c r="O179" s="579">
        <f t="shared" si="23"/>
        <v>0</v>
      </c>
      <c r="P179" s="579">
        <f t="shared" si="36"/>
        <v>0</v>
      </c>
      <c r="Q179" s="579">
        <f>Discount!$H$36</f>
        <v>0</v>
      </c>
      <c r="R179" s="584">
        <f t="shared" si="25"/>
        <v>0</v>
      </c>
      <c r="S179" s="584">
        <f t="shared" si="26"/>
        <v>0</v>
      </c>
      <c r="T179" s="702">
        <f t="shared" si="34"/>
        <v>0</v>
      </c>
    </row>
    <row r="180" spans="1:20" ht="47.25">
      <c r="A180" s="493">
        <v>7</v>
      </c>
      <c r="B180" s="501">
        <v>7000024605</v>
      </c>
      <c r="C180" s="501">
        <v>70</v>
      </c>
      <c r="D180" s="501" t="s">
        <v>825</v>
      </c>
      <c r="E180" s="501">
        <v>1000006101</v>
      </c>
      <c r="F180" s="501">
        <v>85389000</v>
      </c>
      <c r="G180" s="491"/>
      <c r="H180" s="501">
        <v>18</v>
      </c>
      <c r="I180" s="492"/>
      <c r="J180" s="495" t="s">
        <v>584</v>
      </c>
      <c r="K180" s="501" t="s">
        <v>475</v>
      </c>
      <c r="L180" s="501">
        <v>750</v>
      </c>
      <c r="M180" s="502"/>
      <c r="N180" s="503" t="str">
        <f t="shared" si="35"/>
        <v>INCLUDED</v>
      </c>
      <c r="O180" s="579">
        <f t="shared" si="23"/>
        <v>0</v>
      </c>
      <c r="P180" s="579">
        <f t="shared" si="36"/>
        <v>0</v>
      </c>
      <c r="Q180" s="579">
        <f>Discount!$H$36</f>
        <v>0</v>
      </c>
      <c r="R180" s="584">
        <f t="shared" si="25"/>
        <v>0</v>
      </c>
      <c r="S180" s="584">
        <f t="shared" si="26"/>
        <v>0</v>
      </c>
      <c r="T180" s="702">
        <f t="shared" si="34"/>
        <v>0</v>
      </c>
    </row>
    <row r="181" spans="1:20" ht="31.5">
      <c r="A181" s="493">
        <v>8</v>
      </c>
      <c r="B181" s="501">
        <v>7000024605</v>
      </c>
      <c r="C181" s="501">
        <v>80</v>
      </c>
      <c r="D181" s="501" t="s">
        <v>825</v>
      </c>
      <c r="E181" s="501">
        <v>1000050141</v>
      </c>
      <c r="F181" s="501">
        <v>85359030</v>
      </c>
      <c r="G181" s="491"/>
      <c r="H181" s="501">
        <v>18</v>
      </c>
      <c r="I181" s="492"/>
      <c r="J181" s="495" t="s">
        <v>583</v>
      </c>
      <c r="K181" s="501" t="s">
        <v>299</v>
      </c>
      <c r="L181" s="501">
        <v>3</v>
      </c>
      <c r="M181" s="502"/>
      <c r="N181" s="503" t="str">
        <f t="shared" si="35"/>
        <v>INCLUDED</v>
      </c>
      <c r="O181" s="579">
        <f t="shared" si="23"/>
        <v>0</v>
      </c>
      <c r="P181" s="579">
        <f t="shared" si="36"/>
        <v>0</v>
      </c>
      <c r="Q181" s="579">
        <f>Discount!$H$36</f>
        <v>0</v>
      </c>
      <c r="R181" s="584">
        <f t="shared" si="25"/>
        <v>0</v>
      </c>
      <c r="S181" s="584">
        <f t="shared" si="26"/>
        <v>0</v>
      </c>
      <c r="T181" s="702">
        <f t="shared" si="34"/>
        <v>0</v>
      </c>
    </row>
    <row r="182" spans="1:20" ht="47.25">
      <c r="A182" s="493">
        <v>9</v>
      </c>
      <c r="B182" s="501">
        <v>7000024605</v>
      </c>
      <c r="C182" s="501">
        <v>90</v>
      </c>
      <c r="D182" s="501" t="s">
        <v>825</v>
      </c>
      <c r="E182" s="501">
        <v>1000051956</v>
      </c>
      <c r="F182" s="501">
        <v>85359030</v>
      </c>
      <c r="G182" s="491"/>
      <c r="H182" s="501">
        <v>18</v>
      </c>
      <c r="I182" s="492"/>
      <c r="J182" s="495" t="s">
        <v>657</v>
      </c>
      <c r="K182" s="501" t="s">
        <v>300</v>
      </c>
      <c r="L182" s="501">
        <v>2</v>
      </c>
      <c r="M182" s="502"/>
      <c r="N182" s="503" t="str">
        <f t="shared" si="35"/>
        <v>INCLUDED</v>
      </c>
      <c r="O182" s="579">
        <f t="shared" si="23"/>
        <v>0</v>
      </c>
      <c r="P182" s="579">
        <f t="shared" si="36"/>
        <v>0</v>
      </c>
      <c r="Q182" s="579">
        <f>Discount!$H$36</f>
        <v>0</v>
      </c>
      <c r="R182" s="584">
        <f t="shared" si="25"/>
        <v>0</v>
      </c>
      <c r="S182" s="584">
        <f t="shared" si="26"/>
        <v>0</v>
      </c>
      <c r="T182" s="702">
        <f t="shared" si="34"/>
        <v>0</v>
      </c>
    </row>
    <row r="183" spans="1:20" ht="31.5">
      <c r="A183" s="493">
        <v>10</v>
      </c>
      <c r="B183" s="501">
        <v>7000024605</v>
      </c>
      <c r="C183" s="501">
        <v>100</v>
      </c>
      <c r="D183" s="501" t="s">
        <v>825</v>
      </c>
      <c r="E183" s="501">
        <v>1000009714</v>
      </c>
      <c r="F183" s="501">
        <v>85364900</v>
      </c>
      <c r="G183" s="491"/>
      <c r="H183" s="501">
        <v>18</v>
      </c>
      <c r="I183" s="492"/>
      <c r="J183" s="495" t="s">
        <v>580</v>
      </c>
      <c r="K183" s="501" t="s">
        <v>299</v>
      </c>
      <c r="L183" s="501">
        <v>2</v>
      </c>
      <c r="M183" s="502"/>
      <c r="N183" s="503" t="str">
        <f t="shared" si="35"/>
        <v>INCLUDED</v>
      </c>
      <c r="O183" s="579">
        <f t="shared" si="23"/>
        <v>0</v>
      </c>
      <c r="P183" s="579">
        <f t="shared" si="36"/>
        <v>0</v>
      </c>
      <c r="Q183" s="579">
        <f>Discount!$H$36</f>
        <v>0</v>
      </c>
      <c r="R183" s="584">
        <f t="shared" si="25"/>
        <v>0</v>
      </c>
      <c r="S183" s="584">
        <f t="shared" si="26"/>
        <v>0</v>
      </c>
      <c r="T183" s="702">
        <f t="shared" si="34"/>
        <v>0</v>
      </c>
    </row>
    <row r="184" spans="1:20" ht="63">
      <c r="A184" s="493">
        <v>11</v>
      </c>
      <c r="B184" s="501">
        <v>7000024605</v>
      </c>
      <c r="C184" s="501">
        <v>110</v>
      </c>
      <c r="D184" s="501" t="s">
        <v>825</v>
      </c>
      <c r="E184" s="501">
        <v>1000066430</v>
      </c>
      <c r="F184" s="501">
        <v>85359030</v>
      </c>
      <c r="G184" s="491"/>
      <c r="H184" s="501">
        <v>18</v>
      </c>
      <c r="I184" s="492"/>
      <c r="J184" s="495" t="s">
        <v>840</v>
      </c>
      <c r="K184" s="501" t="s">
        <v>300</v>
      </c>
      <c r="L184" s="501">
        <v>1</v>
      </c>
      <c r="M184" s="502"/>
      <c r="N184" s="503" t="str">
        <f t="shared" si="35"/>
        <v>INCLUDED</v>
      </c>
      <c r="O184" s="579">
        <f t="shared" si="23"/>
        <v>0</v>
      </c>
      <c r="P184" s="579">
        <f t="shared" si="36"/>
        <v>0</v>
      </c>
      <c r="Q184" s="579">
        <f>Discount!$H$36</f>
        <v>0</v>
      </c>
      <c r="R184" s="584">
        <f t="shared" si="25"/>
        <v>0</v>
      </c>
      <c r="S184" s="584">
        <f t="shared" si="26"/>
        <v>0</v>
      </c>
      <c r="T184" s="702">
        <f t="shared" si="34"/>
        <v>0</v>
      </c>
    </row>
    <row r="185" spans="1:20" ht="47.25">
      <c r="A185" s="493">
        <v>12</v>
      </c>
      <c r="B185" s="501">
        <v>7000025451</v>
      </c>
      <c r="C185" s="501">
        <v>10</v>
      </c>
      <c r="D185" s="501" t="s">
        <v>825</v>
      </c>
      <c r="E185" s="501">
        <v>1000006163</v>
      </c>
      <c r="F185" s="501">
        <v>85359030</v>
      </c>
      <c r="G185" s="491"/>
      <c r="H185" s="501">
        <v>18</v>
      </c>
      <c r="I185" s="492"/>
      <c r="J185" s="495" t="s">
        <v>1080</v>
      </c>
      <c r="K185" s="501" t="s">
        <v>475</v>
      </c>
      <c r="L185" s="501">
        <v>500</v>
      </c>
      <c r="M185" s="502"/>
      <c r="N185" s="503" t="str">
        <f t="shared" si="35"/>
        <v>INCLUDED</v>
      </c>
      <c r="O185" s="579">
        <f t="shared" si="23"/>
        <v>0</v>
      </c>
      <c r="P185" s="579">
        <f t="shared" si="36"/>
        <v>0</v>
      </c>
      <c r="Q185" s="579">
        <f>Discount!$H$36</f>
        <v>0</v>
      </c>
      <c r="R185" s="584">
        <f t="shared" si="25"/>
        <v>0</v>
      </c>
      <c r="S185" s="584">
        <f t="shared" si="26"/>
        <v>0</v>
      </c>
      <c r="T185" s="702">
        <f t="shared" si="34"/>
        <v>0</v>
      </c>
    </row>
    <row r="186" spans="1:20" ht="47.25">
      <c r="A186" s="493">
        <v>13</v>
      </c>
      <c r="B186" s="501">
        <v>7000025452</v>
      </c>
      <c r="C186" s="501">
        <v>10</v>
      </c>
      <c r="D186" s="501" t="s">
        <v>825</v>
      </c>
      <c r="E186" s="501">
        <v>1000059091</v>
      </c>
      <c r="F186" s="501">
        <v>85359030</v>
      </c>
      <c r="G186" s="491"/>
      <c r="H186" s="501">
        <v>18</v>
      </c>
      <c r="I186" s="492"/>
      <c r="J186" s="495" t="s">
        <v>958</v>
      </c>
      <c r="K186" s="501" t="s">
        <v>300</v>
      </c>
      <c r="L186" s="501">
        <v>1</v>
      </c>
      <c r="M186" s="502"/>
      <c r="N186" s="503" t="str">
        <f t="shared" ref="N186:N632" si="37">IF(M186=0, "INCLUDED", IF(ISERROR(M186*L186), M186, M186*L186))</f>
        <v>INCLUDED</v>
      </c>
      <c r="O186" s="579">
        <f>IF(N186="Included",0,N186)</f>
        <v>0</v>
      </c>
      <c r="P186" s="579">
        <f>IF( I186="",H186*(IF(N186="Included",0,N186))/100,I186*(IF(N186="Included",0,N186)))</f>
        <v>0</v>
      </c>
      <c r="Q186" s="579">
        <f>Discount!$H$36</f>
        <v>0</v>
      </c>
      <c r="R186" s="584">
        <f>Q186*O186</f>
        <v>0</v>
      </c>
      <c r="S186" s="584">
        <f>IF(I186="",H186*R186/100,I186*R186)</f>
        <v>0</v>
      </c>
      <c r="T186" s="702">
        <f t="shared" ref="T186:T632" si="38">M186*L186</f>
        <v>0</v>
      </c>
    </row>
    <row r="187" spans="1:20">
      <c r="A187" s="493">
        <v>14</v>
      </c>
      <c r="B187" s="501">
        <v>7000024605</v>
      </c>
      <c r="C187" s="501">
        <v>120</v>
      </c>
      <c r="D187" s="501" t="s">
        <v>826</v>
      </c>
      <c r="E187" s="501">
        <v>1000020419</v>
      </c>
      <c r="F187" s="501">
        <v>85354010</v>
      </c>
      <c r="G187" s="491"/>
      <c r="H187" s="501">
        <v>18</v>
      </c>
      <c r="I187" s="492"/>
      <c r="J187" s="495" t="s">
        <v>509</v>
      </c>
      <c r="K187" s="501" t="s">
        <v>299</v>
      </c>
      <c r="L187" s="501">
        <v>3</v>
      </c>
      <c r="M187" s="502"/>
      <c r="N187" s="503" t="str">
        <f t="shared" si="37"/>
        <v>INCLUDED</v>
      </c>
      <c r="O187" s="579">
        <f t="shared" ref="O187:O632" si="39">IF(N187="Included",0,N187)</f>
        <v>0</v>
      </c>
      <c r="P187" s="579">
        <f t="shared" ref="P187:P343" si="40">IF( I187="",H187*(IF(N187="Included",0,N187))/100,I187*(IF(N187="Included",0,N187)))</f>
        <v>0</v>
      </c>
      <c r="Q187" s="579">
        <f>Discount!$H$36</f>
        <v>0</v>
      </c>
      <c r="R187" s="584">
        <f t="shared" ref="R187:R632" si="41">Q187*O187</f>
        <v>0</v>
      </c>
      <c r="S187" s="584">
        <f t="shared" ref="S187:S632" si="42">IF(I187="",H187*R187/100,I187*R187)</f>
        <v>0</v>
      </c>
      <c r="T187" s="702">
        <f t="shared" si="38"/>
        <v>0</v>
      </c>
    </row>
    <row r="188" spans="1:20" ht="31.5">
      <c r="A188" s="493">
        <v>15</v>
      </c>
      <c r="B188" s="501">
        <v>7000024605</v>
      </c>
      <c r="C188" s="501">
        <v>130</v>
      </c>
      <c r="D188" s="501" t="s">
        <v>826</v>
      </c>
      <c r="E188" s="501">
        <v>1000004401</v>
      </c>
      <c r="F188" s="501">
        <v>85462040</v>
      </c>
      <c r="G188" s="491"/>
      <c r="H188" s="501">
        <v>18</v>
      </c>
      <c r="I188" s="492"/>
      <c r="J188" s="495" t="s">
        <v>477</v>
      </c>
      <c r="K188" s="501" t="s">
        <v>299</v>
      </c>
      <c r="L188" s="501">
        <v>9</v>
      </c>
      <c r="M188" s="502"/>
      <c r="N188" s="503" t="str">
        <f t="shared" si="37"/>
        <v>INCLUDED</v>
      </c>
      <c r="O188" s="579">
        <f t="shared" si="39"/>
        <v>0</v>
      </c>
      <c r="P188" s="579">
        <f t="shared" si="40"/>
        <v>0</v>
      </c>
      <c r="Q188" s="579">
        <f>Discount!$H$36</f>
        <v>0</v>
      </c>
      <c r="R188" s="584">
        <f t="shared" si="41"/>
        <v>0</v>
      </c>
      <c r="S188" s="584">
        <f t="shared" si="42"/>
        <v>0</v>
      </c>
      <c r="T188" s="702">
        <f t="shared" si="38"/>
        <v>0</v>
      </c>
    </row>
    <row r="189" spans="1:20" ht="31.5">
      <c r="A189" s="493">
        <v>16</v>
      </c>
      <c r="B189" s="501">
        <v>7000024605</v>
      </c>
      <c r="C189" s="501">
        <v>140</v>
      </c>
      <c r="D189" s="501" t="s">
        <v>827</v>
      </c>
      <c r="E189" s="501">
        <v>1000004637</v>
      </c>
      <c r="F189" s="501">
        <v>85359030</v>
      </c>
      <c r="G189" s="491"/>
      <c r="H189" s="501">
        <v>18</v>
      </c>
      <c r="I189" s="492"/>
      <c r="J189" s="495" t="s">
        <v>841</v>
      </c>
      <c r="K189" s="501" t="s">
        <v>300</v>
      </c>
      <c r="L189" s="501">
        <v>1</v>
      </c>
      <c r="M189" s="502"/>
      <c r="N189" s="503" t="str">
        <f t="shared" si="37"/>
        <v>INCLUDED</v>
      </c>
      <c r="O189" s="579">
        <f t="shared" si="39"/>
        <v>0</v>
      </c>
      <c r="P189" s="579">
        <f t="shared" si="40"/>
        <v>0</v>
      </c>
      <c r="Q189" s="579">
        <f>Discount!$H$36</f>
        <v>0</v>
      </c>
      <c r="R189" s="584">
        <f t="shared" si="41"/>
        <v>0</v>
      </c>
      <c r="S189" s="584">
        <f t="shared" si="42"/>
        <v>0</v>
      </c>
      <c r="T189" s="702">
        <f t="shared" si="38"/>
        <v>0</v>
      </c>
    </row>
    <row r="190" spans="1:20" ht="63">
      <c r="A190" s="493">
        <v>17</v>
      </c>
      <c r="B190" s="501">
        <v>7000024605</v>
      </c>
      <c r="C190" s="501">
        <v>200</v>
      </c>
      <c r="D190" s="501" t="s">
        <v>827</v>
      </c>
      <c r="E190" s="501">
        <v>1000059208</v>
      </c>
      <c r="F190" s="501">
        <v>85359030</v>
      </c>
      <c r="G190" s="491"/>
      <c r="H190" s="501">
        <v>18</v>
      </c>
      <c r="I190" s="492"/>
      <c r="J190" s="495" t="s">
        <v>842</v>
      </c>
      <c r="K190" s="501" t="s">
        <v>300</v>
      </c>
      <c r="L190" s="501">
        <v>1</v>
      </c>
      <c r="M190" s="502"/>
      <c r="N190" s="503" t="str">
        <f t="shared" si="37"/>
        <v>INCLUDED</v>
      </c>
      <c r="O190" s="579">
        <f t="shared" si="39"/>
        <v>0</v>
      </c>
      <c r="P190" s="579">
        <f t="shared" si="40"/>
        <v>0</v>
      </c>
      <c r="Q190" s="579">
        <f>Discount!$H$36</f>
        <v>0</v>
      </c>
      <c r="R190" s="584">
        <f t="shared" si="41"/>
        <v>0</v>
      </c>
      <c r="S190" s="584">
        <f t="shared" si="42"/>
        <v>0</v>
      </c>
      <c r="T190" s="702">
        <f t="shared" si="38"/>
        <v>0</v>
      </c>
    </row>
    <row r="191" spans="1:20" ht="31.5">
      <c r="A191" s="493">
        <v>18</v>
      </c>
      <c r="B191" s="501">
        <v>7000024605</v>
      </c>
      <c r="C191" s="501">
        <v>150</v>
      </c>
      <c r="D191" s="501" t="s">
        <v>827</v>
      </c>
      <c r="E191" s="501">
        <v>1000004505</v>
      </c>
      <c r="F191" s="501">
        <v>85359030</v>
      </c>
      <c r="G191" s="491"/>
      <c r="H191" s="501">
        <v>18</v>
      </c>
      <c r="I191" s="492"/>
      <c r="J191" s="495" t="s">
        <v>843</v>
      </c>
      <c r="K191" s="501" t="s">
        <v>300</v>
      </c>
      <c r="L191" s="501">
        <v>1</v>
      </c>
      <c r="M191" s="502"/>
      <c r="N191" s="503" t="str">
        <f t="shared" ref="N191:N289" si="43">IF(M191=0, "INCLUDED", IF(ISERROR(M191*L191), M191, M191*L191))</f>
        <v>INCLUDED</v>
      </c>
      <c r="O191" s="579">
        <f t="shared" ref="O191:O289" si="44">IF(N191="Included",0,N191)</f>
        <v>0</v>
      </c>
      <c r="P191" s="579">
        <f t="shared" ref="P191:P218" si="45">IF( I191="",H191*(IF(N191="Included",0,N191))/100,I191*(IF(N191="Included",0,N191)))</f>
        <v>0</v>
      </c>
      <c r="Q191" s="579">
        <f>Discount!$H$36</f>
        <v>0</v>
      </c>
      <c r="R191" s="584">
        <f t="shared" ref="R191:R289" si="46">Q191*O191</f>
        <v>0</v>
      </c>
      <c r="S191" s="584">
        <f t="shared" ref="S191:S289" si="47">IF(I191="",H191*R191/100,I191*R191)</f>
        <v>0</v>
      </c>
      <c r="T191" s="702">
        <f t="shared" ref="T191:T289" si="48">M191*L191</f>
        <v>0</v>
      </c>
    </row>
    <row r="192" spans="1:20" ht="31.5">
      <c r="A192" s="493">
        <v>19</v>
      </c>
      <c r="B192" s="501">
        <v>7000024605</v>
      </c>
      <c r="C192" s="501">
        <v>160</v>
      </c>
      <c r="D192" s="501" t="s">
        <v>827</v>
      </c>
      <c r="E192" s="501">
        <v>1000009711</v>
      </c>
      <c r="F192" s="501">
        <v>85389000</v>
      </c>
      <c r="G192" s="491"/>
      <c r="H192" s="501">
        <v>18</v>
      </c>
      <c r="I192" s="492"/>
      <c r="J192" s="495" t="s">
        <v>844</v>
      </c>
      <c r="K192" s="501" t="s">
        <v>300</v>
      </c>
      <c r="L192" s="501">
        <v>2</v>
      </c>
      <c r="M192" s="502"/>
      <c r="N192" s="503" t="str">
        <f t="shared" si="43"/>
        <v>INCLUDED</v>
      </c>
      <c r="O192" s="579">
        <f t="shared" si="44"/>
        <v>0</v>
      </c>
      <c r="P192" s="579">
        <f t="shared" si="45"/>
        <v>0</v>
      </c>
      <c r="Q192" s="579">
        <f>Discount!$H$36</f>
        <v>0</v>
      </c>
      <c r="R192" s="584">
        <f t="shared" si="46"/>
        <v>0</v>
      </c>
      <c r="S192" s="584">
        <f t="shared" si="47"/>
        <v>0</v>
      </c>
      <c r="T192" s="702">
        <f t="shared" si="48"/>
        <v>0</v>
      </c>
    </row>
    <row r="193" spans="1:20" ht="31.5">
      <c r="A193" s="493">
        <v>20</v>
      </c>
      <c r="B193" s="501">
        <v>7000024605</v>
      </c>
      <c r="C193" s="501">
        <v>180</v>
      </c>
      <c r="D193" s="501" t="s">
        <v>827</v>
      </c>
      <c r="E193" s="501">
        <v>1000032796</v>
      </c>
      <c r="F193" s="501">
        <v>85389000</v>
      </c>
      <c r="G193" s="491"/>
      <c r="H193" s="501">
        <v>18</v>
      </c>
      <c r="I193" s="492"/>
      <c r="J193" s="495" t="s">
        <v>845</v>
      </c>
      <c r="K193" s="501" t="s">
        <v>300</v>
      </c>
      <c r="L193" s="501">
        <v>3</v>
      </c>
      <c r="M193" s="502"/>
      <c r="N193" s="503" t="str">
        <f t="shared" si="43"/>
        <v>INCLUDED</v>
      </c>
      <c r="O193" s="579">
        <f t="shared" si="44"/>
        <v>0</v>
      </c>
      <c r="P193" s="579">
        <f t="shared" si="45"/>
        <v>0</v>
      </c>
      <c r="Q193" s="579">
        <f>Discount!$H$36</f>
        <v>0</v>
      </c>
      <c r="R193" s="584">
        <f t="shared" si="46"/>
        <v>0</v>
      </c>
      <c r="S193" s="584">
        <f t="shared" si="47"/>
        <v>0</v>
      </c>
      <c r="T193" s="702">
        <f t="shared" si="48"/>
        <v>0</v>
      </c>
    </row>
    <row r="194" spans="1:20" ht="47.25">
      <c r="A194" s="493">
        <v>21</v>
      </c>
      <c r="B194" s="501">
        <v>7000024605</v>
      </c>
      <c r="C194" s="501">
        <v>170</v>
      </c>
      <c r="D194" s="501" t="s">
        <v>827</v>
      </c>
      <c r="E194" s="501">
        <v>1000004287</v>
      </c>
      <c r="F194" s="501">
        <v>85389000</v>
      </c>
      <c r="G194" s="491"/>
      <c r="H194" s="501">
        <v>18</v>
      </c>
      <c r="I194" s="492"/>
      <c r="J194" s="495" t="s">
        <v>846</v>
      </c>
      <c r="K194" s="501" t="s">
        <v>475</v>
      </c>
      <c r="L194" s="501">
        <v>550</v>
      </c>
      <c r="M194" s="502"/>
      <c r="N194" s="503" t="str">
        <f t="shared" si="43"/>
        <v>INCLUDED</v>
      </c>
      <c r="O194" s="579">
        <f t="shared" si="44"/>
        <v>0</v>
      </c>
      <c r="P194" s="579">
        <f t="shared" si="45"/>
        <v>0</v>
      </c>
      <c r="Q194" s="579">
        <f>Discount!$H$36</f>
        <v>0</v>
      </c>
      <c r="R194" s="584">
        <f t="shared" si="46"/>
        <v>0</v>
      </c>
      <c r="S194" s="584">
        <f t="shared" si="47"/>
        <v>0</v>
      </c>
      <c r="T194" s="702">
        <f t="shared" si="48"/>
        <v>0</v>
      </c>
    </row>
    <row r="195" spans="1:20" ht="31.5">
      <c r="A195" s="493">
        <v>22</v>
      </c>
      <c r="B195" s="501">
        <v>7000024605</v>
      </c>
      <c r="C195" s="501">
        <v>190</v>
      </c>
      <c r="D195" s="501" t="s">
        <v>827</v>
      </c>
      <c r="E195" s="501">
        <v>1000032802</v>
      </c>
      <c r="F195" s="501">
        <v>85359030</v>
      </c>
      <c r="G195" s="491"/>
      <c r="H195" s="501">
        <v>18</v>
      </c>
      <c r="I195" s="492"/>
      <c r="J195" s="495" t="s">
        <v>847</v>
      </c>
      <c r="K195" s="501" t="s">
        <v>300</v>
      </c>
      <c r="L195" s="501">
        <v>2</v>
      </c>
      <c r="M195" s="502"/>
      <c r="N195" s="503" t="str">
        <f t="shared" si="43"/>
        <v>INCLUDED</v>
      </c>
      <c r="O195" s="579">
        <f t="shared" si="44"/>
        <v>0</v>
      </c>
      <c r="P195" s="579">
        <f t="shared" si="45"/>
        <v>0</v>
      </c>
      <c r="Q195" s="579">
        <f>Discount!$H$36</f>
        <v>0</v>
      </c>
      <c r="R195" s="584">
        <f t="shared" si="46"/>
        <v>0</v>
      </c>
      <c r="S195" s="584">
        <f t="shared" si="47"/>
        <v>0</v>
      </c>
      <c r="T195" s="702">
        <f t="shared" si="48"/>
        <v>0</v>
      </c>
    </row>
    <row r="196" spans="1:20" ht="63">
      <c r="A196" s="493">
        <v>23</v>
      </c>
      <c r="B196" s="501">
        <v>7000024605</v>
      </c>
      <c r="C196" s="501">
        <v>210</v>
      </c>
      <c r="D196" s="501" t="s">
        <v>827</v>
      </c>
      <c r="E196" s="501">
        <v>1000065958</v>
      </c>
      <c r="F196" s="501">
        <v>85359030</v>
      </c>
      <c r="G196" s="491"/>
      <c r="H196" s="501">
        <v>18</v>
      </c>
      <c r="I196" s="492"/>
      <c r="J196" s="495" t="s">
        <v>848</v>
      </c>
      <c r="K196" s="501" t="s">
        <v>300</v>
      </c>
      <c r="L196" s="501">
        <v>1</v>
      </c>
      <c r="M196" s="502"/>
      <c r="N196" s="503" t="str">
        <f t="shared" si="43"/>
        <v>INCLUDED</v>
      </c>
      <c r="O196" s="579">
        <f t="shared" si="44"/>
        <v>0</v>
      </c>
      <c r="P196" s="579">
        <f t="shared" si="45"/>
        <v>0</v>
      </c>
      <c r="Q196" s="579">
        <f>Discount!$H$36</f>
        <v>0</v>
      </c>
      <c r="R196" s="584">
        <f t="shared" si="46"/>
        <v>0</v>
      </c>
      <c r="S196" s="584">
        <f t="shared" si="47"/>
        <v>0</v>
      </c>
      <c r="T196" s="702">
        <f t="shared" si="48"/>
        <v>0</v>
      </c>
    </row>
    <row r="197" spans="1:20" ht="47.25">
      <c r="A197" s="493">
        <v>24</v>
      </c>
      <c r="B197" s="501">
        <v>7000025450</v>
      </c>
      <c r="C197" s="501">
        <v>10</v>
      </c>
      <c r="D197" s="501" t="s">
        <v>827</v>
      </c>
      <c r="E197" s="501">
        <v>1000004295</v>
      </c>
      <c r="F197" s="501">
        <v>85389000</v>
      </c>
      <c r="G197" s="491"/>
      <c r="H197" s="501">
        <v>18</v>
      </c>
      <c r="I197" s="492"/>
      <c r="J197" s="495" t="s">
        <v>1081</v>
      </c>
      <c r="K197" s="501" t="s">
        <v>475</v>
      </c>
      <c r="L197" s="501">
        <v>1300</v>
      </c>
      <c r="M197" s="502"/>
      <c r="N197" s="503" t="str">
        <f t="shared" si="43"/>
        <v>INCLUDED</v>
      </c>
      <c r="O197" s="579">
        <f t="shared" si="44"/>
        <v>0</v>
      </c>
      <c r="P197" s="579">
        <f t="shared" si="45"/>
        <v>0</v>
      </c>
      <c r="Q197" s="579">
        <f>Discount!$H$36</f>
        <v>0</v>
      </c>
      <c r="R197" s="584">
        <f t="shared" si="46"/>
        <v>0</v>
      </c>
      <c r="S197" s="584">
        <f t="shared" si="47"/>
        <v>0</v>
      </c>
      <c r="T197" s="702">
        <f t="shared" si="48"/>
        <v>0</v>
      </c>
    </row>
    <row r="198" spans="1:20" ht="47.25">
      <c r="A198" s="493">
        <v>25</v>
      </c>
      <c r="B198" s="501">
        <v>7000024605</v>
      </c>
      <c r="C198" s="501">
        <v>220</v>
      </c>
      <c r="D198" s="501" t="s">
        <v>828</v>
      </c>
      <c r="E198" s="501">
        <v>1000024692</v>
      </c>
      <c r="F198" s="501">
        <v>85389000</v>
      </c>
      <c r="G198" s="491"/>
      <c r="H198" s="501">
        <v>18</v>
      </c>
      <c r="I198" s="492"/>
      <c r="J198" s="495" t="s">
        <v>585</v>
      </c>
      <c r="K198" s="501" t="s">
        <v>300</v>
      </c>
      <c r="L198" s="501">
        <v>1</v>
      </c>
      <c r="M198" s="502"/>
      <c r="N198" s="503" t="str">
        <f t="shared" si="43"/>
        <v>INCLUDED</v>
      </c>
      <c r="O198" s="579">
        <f t="shared" si="44"/>
        <v>0</v>
      </c>
      <c r="P198" s="579">
        <f t="shared" si="45"/>
        <v>0</v>
      </c>
      <c r="Q198" s="579">
        <f>Discount!$H$36</f>
        <v>0</v>
      </c>
      <c r="R198" s="584">
        <f t="shared" si="46"/>
        <v>0</v>
      </c>
      <c r="S198" s="584">
        <f t="shared" si="47"/>
        <v>0</v>
      </c>
      <c r="T198" s="702">
        <f t="shared" si="48"/>
        <v>0</v>
      </c>
    </row>
    <row r="199" spans="1:20" ht="47.25">
      <c r="A199" s="493">
        <v>26</v>
      </c>
      <c r="B199" s="501">
        <v>7000024605</v>
      </c>
      <c r="C199" s="501">
        <v>230</v>
      </c>
      <c r="D199" s="501" t="s">
        <v>828</v>
      </c>
      <c r="E199" s="501">
        <v>1000024691</v>
      </c>
      <c r="F199" s="501">
        <v>85389000</v>
      </c>
      <c r="G199" s="491"/>
      <c r="H199" s="501">
        <v>18</v>
      </c>
      <c r="I199" s="492"/>
      <c r="J199" s="495" t="s">
        <v>849</v>
      </c>
      <c r="K199" s="501" t="s">
        <v>300</v>
      </c>
      <c r="L199" s="501">
        <v>1</v>
      </c>
      <c r="M199" s="502"/>
      <c r="N199" s="503" t="str">
        <f t="shared" si="43"/>
        <v>INCLUDED</v>
      </c>
      <c r="O199" s="579">
        <f t="shared" si="44"/>
        <v>0</v>
      </c>
      <c r="P199" s="579">
        <f t="shared" si="45"/>
        <v>0</v>
      </c>
      <c r="Q199" s="579">
        <f>Discount!$H$36</f>
        <v>0</v>
      </c>
      <c r="R199" s="584">
        <f t="shared" si="46"/>
        <v>0</v>
      </c>
      <c r="S199" s="584">
        <f t="shared" si="47"/>
        <v>0</v>
      </c>
      <c r="T199" s="702">
        <f t="shared" si="48"/>
        <v>0</v>
      </c>
    </row>
    <row r="200" spans="1:20" ht="47.25">
      <c r="A200" s="493">
        <v>27</v>
      </c>
      <c r="B200" s="501">
        <v>7000024605</v>
      </c>
      <c r="C200" s="501">
        <v>240</v>
      </c>
      <c r="D200" s="501" t="s">
        <v>828</v>
      </c>
      <c r="E200" s="501">
        <v>1000025441</v>
      </c>
      <c r="F200" s="501">
        <v>85389000</v>
      </c>
      <c r="G200" s="491"/>
      <c r="H200" s="501">
        <v>18</v>
      </c>
      <c r="I200" s="492"/>
      <c r="J200" s="495" t="s">
        <v>586</v>
      </c>
      <c r="K200" s="501" t="s">
        <v>300</v>
      </c>
      <c r="L200" s="501">
        <v>1</v>
      </c>
      <c r="M200" s="502"/>
      <c r="N200" s="503" t="str">
        <f t="shared" si="43"/>
        <v>INCLUDED</v>
      </c>
      <c r="O200" s="579">
        <f t="shared" si="44"/>
        <v>0</v>
      </c>
      <c r="P200" s="579">
        <f t="shared" si="45"/>
        <v>0</v>
      </c>
      <c r="Q200" s="579">
        <f>Discount!$H$36</f>
        <v>0</v>
      </c>
      <c r="R200" s="584">
        <f t="shared" si="46"/>
        <v>0</v>
      </c>
      <c r="S200" s="584">
        <f t="shared" si="47"/>
        <v>0</v>
      </c>
      <c r="T200" s="702">
        <f t="shared" si="48"/>
        <v>0</v>
      </c>
    </row>
    <row r="201" spans="1:20" ht="47.25">
      <c r="A201" s="493">
        <v>28</v>
      </c>
      <c r="B201" s="501">
        <v>7000024605</v>
      </c>
      <c r="C201" s="501">
        <v>250</v>
      </c>
      <c r="D201" s="501" t="s">
        <v>828</v>
      </c>
      <c r="E201" s="501">
        <v>1000025440</v>
      </c>
      <c r="F201" s="501">
        <v>85389000</v>
      </c>
      <c r="G201" s="491"/>
      <c r="H201" s="501">
        <v>18</v>
      </c>
      <c r="I201" s="492"/>
      <c r="J201" s="495" t="s">
        <v>850</v>
      </c>
      <c r="K201" s="501" t="s">
        <v>300</v>
      </c>
      <c r="L201" s="501">
        <v>1</v>
      </c>
      <c r="M201" s="502"/>
      <c r="N201" s="503" t="str">
        <f t="shared" si="43"/>
        <v>INCLUDED</v>
      </c>
      <c r="O201" s="579">
        <f t="shared" si="44"/>
        <v>0</v>
      </c>
      <c r="P201" s="579">
        <f t="shared" si="45"/>
        <v>0</v>
      </c>
      <c r="Q201" s="579">
        <f>Discount!$H$36</f>
        <v>0</v>
      </c>
      <c r="R201" s="584">
        <f t="shared" si="46"/>
        <v>0</v>
      </c>
      <c r="S201" s="584">
        <f t="shared" si="47"/>
        <v>0</v>
      </c>
      <c r="T201" s="702">
        <f t="shared" si="48"/>
        <v>0</v>
      </c>
    </row>
    <row r="202" spans="1:20" ht="47.25">
      <c r="A202" s="493">
        <v>29</v>
      </c>
      <c r="B202" s="501">
        <v>7000024605</v>
      </c>
      <c r="C202" s="501">
        <v>260</v>
      </c>
      <c r="D202" s="501" t="s">
        <v>828</v>
      </c>
      <c r="E202" s="501">
        <v>1000032132</v>
      </c>
      <c r="F202" s="501">
        <v>85389000</v>
      </c>
      <c r="G202" s="491"/>
      <c r="H202" s="501">
        <v>18</v>
      </c>
      <c r="I202" s="492"/>
      <c r="J202" s="495" t="s">
        <v>587</v>
      </c>
      <c r="K202" s="501" t="s">
        <v>299</v>
      </c>
      <c r="L202" s="501">
        <v>1</v>
      </c>
      <c r="M202" s="502"/>
      <c r="N202" s="503" t="str">
        <f t="shared" si="43"/>
        <v>INCLUDED</v>
      </c>
      <c r="O202" s="579">
        <f t="shared" si="44"/>
        <v>0</v>
      </c>
      <c r="P202" s="579">
        <f t="shared" si="45"/>
        <v>0</v>
      </c>
      <c r="Q202" s="579">
        <f>Discount!$H$36</f>
        <v>0</v>
      </c>
      <c r="R202" s="584">
        <f t="shared" si="46"/>
        <v>0</v>
      </c>
      <c r="S202" s="584">
        <f t="shared" si="47"/>
        <v>0</v>
      </c>
      <c r="T202" s="702">
        <f t="shared" si="48"/>
        <v>0</v>
      </c>
    </row>
    <row r="203" spans="1:20" ht="47.25">
      <c r="A203" s="493">
        <v>30</v>
      </c>
      <c r="B203" s="501">
        <v>7000024605</v>
      </c>
      <c r="C203" s="501">
        <v>270</v>
      </c>
      <c r="D203" s="501" t="s">
        <v>828</v>
      </c>
      <c r="E203" s="501">
        <v>1000025329</v>
      </c>
      <c r="F203" s="501">
        <v>90318000</v>
      </c>
      <c r="G203" s="491"/>
      <c r="H203" s="501">
        <v>18</v>
      </c>
      <c r="I203" s="492"/>
      <c r="J203" s="495" t="s">
        <v>525</v>
      </c>
      <c r="K203" s="501" t="s">
        <v>299</v>
      </c>
      <c r="L203" s="501">
        <v>1</v>
      </c>
      <c r="M203" s="502"/>
      <c r="N203" s="503" t="str">
        <f t="shared" si="43"/>
        <v>INCLUDED</v>
      </c>
      <c r="O203" s="579">
        <f t="shared" si="44"/>
        <v>0</v>
      </c>
      <c r="P203" s="579">
        <f t="shared" si="45"/>
        <v>0</v>
      </c>
      <c r="Q203" s="579">
        <f>Discount!$H$36</f>
        <v>0</v>
      </c>
      <c r="R203" s="584">
        <f t="shared" si="46"/>
        <v>0</v>
      </c>
      <c r="S203" s="584">
        <f t="shared" si="47"/>
        <v>0</v>
      </c>
      <c r="T203" s="702">
        <f t="shared" si="48"/>
        <v>0</v>
      </c>
    </row>
    <row r="204" spans="1:20" ht="31.5">
      <c r="A204" s="493">
        <v>31</v>
      </c>
      <c r="B204" s="501">
        <v>7000024605</v>
      </c>
      <c r="C204" s="501">
        <v>280</v>
      </c>
      <c r="D204" s="501" t="s">
        <v>573</v>
      </c>
      <c r="E204" s="501">
        <v>1000002011</v>
      </c>
      <c r="F204" s="501">
        <v>85049010</v>
      </c>
      <c r="G204" s="491"/>
      <c r="H204" s="501">
        <v>18</v>
      </c>
      <c r="I204" s="492"/>
      <c r="J204" s="495" t="s">
        <v>851</v>
      </c>
      <c r="K204" s="501" t="s">
        <v>299</v>
      </c>
      <c r="L204" s="501">
        <v>1</v>
      </c>
      <c r="M204" s="502"/>
      <c r="N204" s="503" t="str">
        <f t="shared" si="43"/>
        <v>INCLUDED</v>
      </c>
      <c r="O204" s="579">
        <f t="shared" si="44"/>
        <v>0</v>
      </c>
      <c r="P204" s="579">
        <f t="shared" si="45"/>
        <v>0</v>
      </c>
      <c r="Q204" s="579">
        <f>Discount!$H$36</f>
        <v>0</v>
      </c>
      <c r="R204" s="584">
        <f t="shared" si="46"/>
        <v>0</v>
      </c>
      <c r="S204" s="584">
        <f t="shared" si="47"/>
        <v>0</v>
      </c>
      <c r="T204" s="702">
        <f t="shared" si="48"/>
        <v>0</v>
      </c>
    </row>
    <row r="205" spans="1:20" ht="31.5">
      <c r="A205" s="493">
        <v>32</v>
      </c>
      <c r="B205" s="501">
        <v>7000024605</v>
      </c>
      <c r="C205" s="501">
        <v>290</v>
      </c>
      <c r="D205" s="501" t="s">
        <v>829</v>
      </c>
      <c r="E205" s="501">
        <v>1000005789</v>
      </c>
      <c r="F205" s="501">
        <v>85371000</v>
      </c>
      <c r="G205" s="491"/>
      <c r="H205" s="501">
        <v>18</v>
      </c>
      <c r="I205" s="492"/>
      <c r="J205" s="495" t="s">
        <v>537</v>
      </c>
      <c r="K205" s="501" t="s">
        <v>299</v>
      </c>
      <c r="L205" s="501">
        <v>1</v>
      </c>
      <c r="M205" s="502"/>
      <c r="N205" s="503" t="str">
        <f t="shared" si="43"/>
        <v>INCLUDED</v>
      </c>
      <c r="O205" s="579">
        <f t="shared" si="44"/>
        <v>0</v>
      </c>
      <c r="P205" s="579">
        <f t="shared" si="45"/>
        <v>0</v>
      </c>
      <c r="Q205" s="579">
        <f>Discount!$H$36</f>
        <v>0</v>
      </c>
      <c r="R205" s="584">
        <f t="shared" si="46"/>
        <v>0</v>
      </c>
      <c r="S205" s="584">
        <f t="shared" si="47"/>
        <v>0</v>
      </c>
      <c r="T205" s="702">
        <f t="shared" si="48"/>
        <v>0</v>
      </c>
    </row>
    <row r="206" spans="1:20" ht="31.5">
      <c r="A206" s="493">
        <v>33</v>
      </c>
      <c r="B206" s="501">
        <v>7000024605</v>
      </c>
      <c r="C206" s="501">
        <v>300</v>
      </c>
      <c r="D206" s="501" t="s">
        <v>829</v>
      </c>
      <c r="E206" s="501">
        <v>1000005074</v>
      </c>
      <c r="F206" s="501">
        <v>85371000</v>
      </c>
      <c r="G206" s="491"/>
      <c r="H206" s="501">
        <v>18</v>
      </c>
      <c r="I206" s="492"/>
      <c r="J206" s="495" t="s">
        <v>589</v>
      </c>
      <c r="K206" s="501" t="s">
        <v>299</v>
      </c>
      <c r="L206" s="501">
        <v>3</v>
      </c>
      <c r="M206" s="502"/>
      <c r="N206" s="503" t="str">
        <f t="shared" si="43"/>
        <v>INCLUDED</v>
      </c>
      <c r="O206" s="579">
        <f t="shared" si="44"/>
        <v>0</v>
      </c>
      <c r="P206" s="579">
        <f t="shared" si="45"/>
        <v>0</v>
      </c>
      <c r="Q206" s="579">
        <f>Discount!$H$36</f>
        <v>0</v>
      </c>
      <c r="R206" s="584">
        <f t="shared" si="46"/>
        <v>0</v>
      </c>
      <c r="S206" s="584">
        <f t="shared" si="47"/>
        <v>0</v>
      </c>
      <c r="T206" s="702">
        <f t="shared" si="48"/>
        <v>0</v>
      </c>
    </row>
    <row r="207" spans="1:20" ht="47.25">
      <c r="A207" s="493">
        <v>34</v>
      </c>
      <c r="B207" s="501">
        <v>7000024605</v>
      </c>
      <c r="C207" s="501">
        <v>310</v>
      </c>
      <c r="D207" s="501" t="s">
        <v>829</v>
      </c>
      <c r="E207" s="501">
        <v>1000005072</v>
      </c>
      <c r="F207" s="501">
        <v>85371000</v>
      </c>
      <c r="G207" s="491"/>
      <c r="H207" s="501">
        <v>18</v>
      </c>
      <c r="I207" s="492"/>
      <c r="J207" s="495" t="s">
        <v>852</v>
      </c>
      <c r="K207" s="501" t="s">
        <v>300</v>
      </c>
      <c r="L207" s="501">
        <v>1</v>
      </c>
      <c r="M207" s="502"/>
      <c r="N207" s="503" t="str">
        <f t="shared" si="43"/>
        <v>INCLUDED</v>
      </c>
      <c r="O207" s="579">
        <f t="shared" si="44"/>
        <v>0</v>
      </c>
      <c r="P207" s="579">
        <f t="shared" si="45"/>
        <v>0</v>
      </c>
      <c r="Q207" s="579">
        <f>Discount!$H$36</f>
        <v>0</v>
      </c>
      <c r="R207" s="584">
        <f t="shared" si="46"/>
        <v>0</v>
      </c>
      <c r="S207" s="584">
        <f t="shared" si="47"/>
        <v>0</v>
      </c>
      <c r="T207" s="702">
        <f t="shared" si="48"/>
        <v>0</v>
      </c>
    </row>
    <row r="208" spans="1:20" ht="31.5">
      <c r="A208" s="493">
        <v>35</v>
      </c>
      <c r="B208" s="501">
        <v>7000024605</v>
      </c>
      <c r="C208" s="501">
        <v>320</v>
      </c>
      <c r="D208" s="501" t="s">
        <v>830</v>
      </c>
      <c r="E208" s="501">
        <v>1000002165</v>
      </c>
      <c r="F208" s="501">
        <v>85371000</v>
      </c>
      <c r="G208" s="491"/>
      <c r="H208" s="501">
        <v>18</v>
      </c>
      <c r="I208" s="492"/>
      <c r="J208" s="495" t="s">
        <v>853</v>
      </c>
      <c r="K208" s="501" t="s">
        <v>299</v>
      </c>
      <c r="L208" s="501">
        <v>3</v>
      </c>
      <c r="M208" s="502"/>
      <c r="N208" s="503" t="str">
        <f t="shared" si="43"/>
        <v>INCLUDED</v>
      </c>
      <c r="O208" s="579">
        <f t="shared" si="44"/>
        <v>0</v>
      </c>
      <c r="P208" s="579">
        <f t="shared" si="45"/>
        <v>0</v>
      </c>
      <c r="Q208" s="579">
        <f>Discount!$H$36</f>
        <v>0</v>
      </c>
      <c r="R208" s="584">
        <f t="shared" si="46"/>
        <v>0</v>
      </c>
      <c r="S208" s="584">
        <f t="shared" si="47"/>
        <v>0</v>
      </c>
      <c r="T208" s="702">
        <f t="shared" si="48"/>
        <v>0</v>
      </c>
    </row>
    <row r="209" spans="1:20" ht="47.25">
      <c r="A209" s="493">
        <v>36</v>
      </c>
      <c r="B209" s="501">
        <v>7000024605</v>
      </c>
      <c r="C209" s="501">
        <v>330</v>
      </c>
      <c r="D209" s="501" t="s">
        <v>830</v>
      </c>
      <c r="E209" s="501">
        <v>1000002146</v>
      </c>
      <c r="F209" s="501">
        <v>85371000</v>
      </c>
      <c r="G209" s="491"/>
      <c r="H209" s="501">
        <v>18</v>
      </c>
      <c r="I209" s="492"/>
      <c r="J209" s="495" t="s">
        <v>854</v>
      </c>
      <c r="K209" s="501" t="s">
        <v>300</v>
      </c>
      <c r="L209" s="501">
        <v>1</v>
      </c>
      <c r="M209" s="502"/>
      <c r="N209" s="503" t="str">
        <f t="shared" si="43"/>
        <v>INCLUDED</v>
      </c>
      <c r="O209" s="579">
        <f t="shared" si="44"/>
        <v>0</v>
      </c>
      <c r="P209" s="579">
        <f t="shared" si="45"/>
        <v>0</v>
      </c>
      <c r="Q209" s="579">
        <f>Discount!$H$36</f>
        <v>0</v>
      </c>
      <c r="R209" s="584">
        <f t="shared" si="46"/>
        <v>0</v>
      </c>
      <c r="S209" s="584">
        <f t="shared" si="47"/>
        <v>0</v>
      </c>
      <c r="T209" s="702">
        <f t="shared" si="48"/>
        <v>0</v>
      </c>
    </row>
    <row r="210" spans="1:20" ht="31.5">
      <c r="A210" s="493">
        <v>37</v>
      </c>
      <c r="B210" s="501">
        <v>7000024605</v>
      </c>
      <c r="C210" s="501">
        <v>340</v>
      </c>
      <c r="D210" s="501" t="s">
        <v>656</v>
      </c>
      <c r="E210" s="501">
        <v>1000003409</v>
      </c>
      <c r="F210" s="501">
        <v>85371000</v>
      </c>
      <c r="G210" s="491"/>
      <c r="H210" s="501">
        <v>18</v>
      </c>
      <c r="I210" s="492"/>
      <c r="J210" s="495" t="s">
        <v>855</v>
      </c>
      <c r="K210" s="501" t="s">
        <v>299</v>
      </c>
      <c r="L210" s="501">
        <v>2</v>
      </c>
      <c r="M210" s="502"/>
      <c r="N210" s="503" t="str">
        <f t="shared" si="43"/>
        <v>INCLUDED</v>
      </c>
      <c r="O210" s="579">
        <f t="shared" si="44"/>
        <v>0</v>
      </c>
      <c r="P210" s="579">
        <f t="shared" si="45"/>
        <v>0</v>
      </c>
      <c r="Q210" s="579">
        <f>Discount!$H$36</f>
        <v>0</v>
      </c>
      <c r="R210" s="584">
        <f t="shared" si="46"/>
        <v>0</v>
      </c>
      <c r="S210" s="584">
        <f t="shared" si="47"/>
        <v>0</v>
      </c>
      <c r="T210" s="702">
        <f t="shared" si="48"/>
        <v>0</v>
      </c>
    </row>
    <row r="211" spans="1:20" ht="31.5">
      <c r="A211" s="493">
        <v>38</v>
      </c>
      <c r="B211" s="501">
        <v>7000024605</v>
      </c>
      <c r="C211" s="501">
        <v>350</v>
      </c>
      <c r="D211" s="501" t="s">
        <v>656</v>
      </c>
      <c r="E211" s="501">
        <v>1000003411</v>
      </c>
      <c r="F211" s="501">
        <v>85371000</v>
      </c>
      <c r="G211" s="491"/>
      <c r="H211" s="501">
        <v>18</v>
      </c>
      <c r="I211" s="492"/>
      <c r="J211" s="495" t="s">
        <v>856</v>
      </c>
      <c r="K211" s="501" t="s">
        <v>299</v>
      </c>
      <c r="L211" s="501">
        <v>1</v>
      </c>
      <c r="M211" s="502"/>
      <c r="N211" s="503" t="str">
        <f t="shared" si="43"/>
        <v>INCLUDED</v>
      </c>
      <c r="O211" s="579">
        <f t="shared" si="44"/>
        <v>0</v>
      </c>
      <c r="P211" s="579">
        <f t="shared" si="45"/>
        <v>0</v>
      </c>
      <c r="Q211" s="579">
        <f>Discount!$H$36</f>
        <v>0</v>
      </c>
      <c r="R211" s="584">
        <f t="shared" si="46"/>
        <v>0</v>
      </c>
      <c r="S211" s="584">
        <f t="shared" si="47"/>
        <v>0</v>
      </c>
      <c r="T211" s="702">
        <f t="shared" si="48"/>
        <v>0</v>
      </c>
    </row>
    <row r="212" spans="1:20" ht="31.5">
      <c r="A212" s="493">
        <v>39</v>
      </c>
      <c r="B212" s="501">
        <v>7000024605</v>
      </c>
      <c r="C212" s="501">
        <v>360</v>
      </c>
      <c r="D212" s="501" t="s">
        <v>656</v>
      </c>
      <c r="E212" s="501">
        <v>1000005535</v>
      </c>
      <c r="F212" s="501">
        <v>85371000</v>
      </c>
      <c r="G212" s="491"/>
      <c r="H212" s="501">
        <v>18</v>
      </c>
      <c r="I212" s="492"/>
      <c r="J212" s="495" t="s">
        <v>658</v>
      </c>
      <c r="K212" s="501" t="s">
        <v>299</v>
      </c>
      <c r="L212" s="501">
        <v>2</v>
      </c>
      <c r="M212" s="502"/>
      <c r="N212" s="503" t="str">
        <f t="shared" si="43"/>
        <v>INCLUDED</v>
      </c>
      <c r="O212" s="579">
        <f t="shared" si="44"/>
        <v>0</v>
      </c>
      <c r="P212" s="579">
        <f t="shared" si="45"/>
        <v>0</v>
      </c>
      <c r="Q212" s="579">
        <f>Discount!$H$36</f>
        <v>0</v>
      </c>
      <c r="R212" s="584">
        <f t="shared" si="46"/>
        <v>0</v>
      </c>
      <c r="S212" s="584">
        <f t="shared" si="47"/>
        <v>0</v>
      </c>
      <c r="T212" s="702">
        <f t="shared" si="48"/>
        <v>0</v>
      </c>
    </row>
    <row r="213" spans="1:20" ht="31.5">
      <c r="A213" s="493">
        <v>40</v>
      </c>
      <c r="B213" s="501">
        <v>7000024605</v>
      </c>
      <c r="C213" s="501">
        <v>370</v>
      </c>
      <c r="D213" s="501" t="s">
        <v>656</v>
      </c>
      <c r="E213" s="501">
        <v>1000005537</v>
      </c>
      <c r="F213" s="501">
        <v>85371000</v>
      </c>
      <c r="G213" s="491"/>
      <c r="H213" s="501">
        <v>18</v>
      </c>
      <c r="I213" s="492"/>
      <c r="J213" s="495" t="s">
        <v>659</v>
      </c>
      <c r="K213" s="501" t="s">
        <v>299</v>
      </c>
      <c r="L213" s="501">
        <v>1</v>
      </c>
      <c r="M213" s="502"/>
      <c r="N213" s="503" t="str">
        <f t="shared" si="43"/>
        <v>INCLUDED</v>
      </c>
      <c r="O213" s="579">
        <f t="shared" si="44"/>
        <v>0</v>
      </c>
      <c r="P213" s="579">
        <f t="shared" si="45"/>
        <v>0</v>
      </c>
      <c r="Q213" s="579">
        <f>Discount!$H$36</f>
        <v>0</v>
      </c>
      <c r="R213" s="584">
        <f t="shared" si="46"/>
        <v>0</v>
      </c>
      <c r="S213" s="584">
        <f t="shared" si="47"/>
        <v>0</v>
      </c>
      <c r="T213" s="702">
        <f t="shared" si="48"/>
        <v>0</v>
      </c>
    </row>
    <row r="214" spans="1:20" ht="47.25">
      <c r="A214" s="493">
        <v>41</v>
      </c>
      <c r="B214" s="501">
        <v>7000024605</v>
      </c>
      <c r="C214" s="501">
        <v>380</v>
      </c>
      <c r="D214" s="501" t="s">
        <v>574</v>
      </c>
      <c r="E214" s="501">
        <v>1000011353</v>
      </c>
      <c r="F214" s="501">
        <v>85389000</v>
      </c>
      <c r="G214" s="491"/>
      <c r="H214" s="501">
        <v>18</v>
      </c>
      <c r="I214" s="492"/>
      <c r="J214" s="495" t="s">
        <v>536</v>
      </c>
      <c r="K214" s="501" t="s">
        <v>300</v>
      </c>
      <c r="L214" s="501">
        <v>1</v>
      </c>
      <c r="M214" s="502"/>
      <c r="N214" s="503" t="str">
        <f t="shared" si="43"/>
        <v>INCLUDED</v>
      </c>
      <c r="O214" s="579">
        <f t="shared" si="44"/>
        <v>0</v>
      </c>
      <c r="P214" s="579">
        <f t="shared" si="45"/>
        <v>0</v>
      </c>
      <c r="Q214" s="579">
        <f>Discount!$H$36</f>
        <v>0</v>
      </c>
      <c r="R214" s="584">
        <f t="shared" si="46"/>
        <v>0</v>
      </c>
      <c r="S214" s="584">
        <f t="shared" si="47"/>
        <v>0</v>
      </c>
      <c r="T214" s="702">
        <f t="shared" si="48"/>
        <v>0</v>
      </c>
    </row>
    <row r="215" spans="1:20" ht="47.25">
      <c r="A215" s="493">
        <v>42</v>
      </c>
      <c r="B215" s="501">
        <v>7000024605</v>
      </c>
      <c r="C215" s="501">
        <v>390</v>
      </c>
      <c r="D215" s="501" t="s">
        <v>574</v>
      </c>
      <c r="E215" s="501">
        <v>1000011334</v>
      </c>
      <c r="F215" s="501">
        <v>72169990</v>
      </c>
      <c r="G215" s="491"/>
      <c r="H215" s="501">
        <v>18</v>
      </c>
      <c r="I215" s="492"/>
      <c r="J215" s="495" t="s">
        <v>504</v>
      </c>
      <c r="K215" s="501" t="s">
        <v>300</v>
      </c>
      <c r="L215" s="501">
        <v>1</v>
      </c>
      <c r="M215" s="502"/>
      <c r="N215" s="503" t="str">
        <f t="shared" si="43"/>
        <v>INCLUDED</v>
      </c>
      <c r="O215" s="579">
        <f t="shared" si="44"/>
        <v>0</v>
      </c>
      <c r="P215" s="579">
        <f t="shared" si="45"/>
        <v>0</v>
      </c>
      <c r="Q215" s="579">
        <f>Discount!$H$36</f>
        <v>0</v>
      </c>
      <c r="R215" s="584">
        <f t="shared" si="46"/>
        <v>0</v>
      </c>
      <c r="S215" s="584">
        <f t="shared" si="47"/>
        <v>0</v>
      </c>
      <c r="T215" s="702">
        <f t="shared" si="48"/>
        <v>0</v>
      </c>
    </row>
    <row r="216" spans="1:20" ht="141.75">
      <c r="A216" s="493">
        <v>43</v>
      </c>
      <c r="B216" s="501">
        <v>7000024605</v>
      </c>
      <c r="C216" s="501">
        <v>400</v>
      </c>
      <c r="D216" s="501" t="s">
        <v>574</v>
      </c>
      <c r="E216" s="501">
        <v>1000015788</v>
      </c>
      <c r="F216" s="501">
        <v>85049010</v>
      </c>
      <c r="G216" s="491"/>
      <c r="H216" s="501">
        <v>18</v>
      </c>
      <c r="I216" s="492"/>
      <c r="J216" s="495" t="s">
        <v>857</v>
      </c>
      <c r="K216" s="501" t="s">
        <v>535</v>
      </c>
      <c r="L216" s="501">
        <v>1</v>
      </c>
      <c r="M216" s="502"/>
      <c r="N216" s="503" t="str">
        <f t="shared" si="43"/>
        <v>INCLUDED</v>
      </c>
      <c r="O216" s="579">
        <f t="shared" si="44"/>
        <v>0</v>
      </c>
      <c r="P216" s="579">
        <f t="shared" si="45"/>
        <v>0</v>
      </c>
      <c r="Q216" s="579">
        <f>Discount!$H$36</f>
        <v>0</v>
      </c>
      <c r="R216" s="584">
        <f t="shared" si="46"/>
        <v>0</v>
      </c>
      <c r="S216" s="584">
        <f t="shared" si="47"/>
        <v>0</v>
      </c>
      <c r="T216" s="702">
        <f t="shared" si="48"/>
        <v>0</v>
      </c>
    </row>
    <row r="217" spans="1:20" ht="31.5">
      <c r="A217" s="493">
        <v>44</v>
      </c>
      <c r="B217" s="501">
        <v>7000024605</v>
      </c>
      <c r="C217" s="501">
        <v>840</v>
      </c>
      <c r="D217" s="501" t="s">
        <v>831</v>
      </c>
      <c r="E217" s="501">
        <v>1000027418</v>
      </c>
      <c r="F217" s="501">
        <v>84151090</v>
      </c>
      <c r="G217" s="491"/>
      <c r="H217" s="501">
        <v>28</v>
      </c>
      <c r="I217" s="492"/>
      <c r="J217" s="495" t="s">
        <v>592</v>
      </c>
      <c r="K217" s="501" t="s">
        <v>300</v>
      </c>
      <c r="L217" s="501">
        <v>1</v>
      </c>
      <c r="M217" s="502"/>
      <c r="N217" s="503" t="str">
        <f t="shared" si="43"/>
        <v>INCLUDED</v>
      </c>
      <c r="O217" s="579">
        <f t="shared" si="44"/>
        <v>0</v>
      </c>
      <c r="P217" s="579">
        <f t="shared" si="45"/>
        <v>0</v>
      </c>
      <c r="Q217" s="579">
        <f>Discount!$H$36</f>
        <v>0</v>
      </c>
      <c r="R217" s="584">
        <f t="shared" si="46"/>
        <v>0</v>
      </c>
      <c r="S217" s="584">
        <f t="shared" si="47"/>
        <v>0</v>
      </c>
      <c r="T217" s="702">
        <f t="shared" si="48"/>
        <v>0</v>
      </c>
    </row>
    <row r="218" spans="1:20" ht="31.5">
      <c r="A218" s="493">
        <v>45</v>
      </c>
      <c r="B218" s="501">
        <v>7000024605</v>
      </c>
      <c r="C218" s="501">
        <v>850</v>
      </c>
      <c r="D218" s="501" t="s">
        <v>831</v>
      </c>
      <c r="E218" s="501">
        <v>1000022410</v>
      </c>
      <c r="F218" s="501">
        <v>84159000</v>
      </c>
      <c r="G218" s="491"/>
      <c r="H218" s="501">
        <v>28</v>
      </c>
      <c r="I218" s="492"/>
      <c r="J218" s="495" t="s">
        <v>591</v>
      </c>
      <c r="K218" s="501" t="s">
        <v>300</v>
      </c>
      <c r="L218" s="501">
        <v>1</v>
      </c>
      <c r="M218" s="502"/>
      <c r="N218" s="503" t="str">
        <f t="shared" si="43"/>
        <v>INCLUDED</v>
      </c>
      <c r="O218" s="579">
        <f t="shared" si="44"/>
        <v>0</v>
      </c>
      <c r="P218" s="579">
        <f t="shared" si="45"/>
        <v>0</v>
      </c>
      <c r="Q218" s="579">
        <f>Discount!$H$36</f>
        <v>0</v>
      </c>
      <c r="R218" s="584">
        <f t="shared" si="46"/>
        <v>0</v>
      </c>
      <c r="S218" s="584">
        <f t="shared" si="47"/>
        <v>0</v>
      </c>
      <c r="T218" s="702">
        <f t="shared" si="48"/>
        <v>0</v>
      </c>
    </row>
    <row r="219" spans="1:20" ht="31.5">
      <c r="A219" s="493">
        <v>46</v>
      </c>
      <c r="B219" s="501">
        <v>7000024605</v>
      </c>
      <c r="C219" s="501">
        <v>860</v>
      </c>
      <c r="D219" s="501" t="s">
        <v>831</v>
      </c>
      <c r="E219" s="501">
        <v>1000022408</v>
      </c>
      <c r="F219" s="501">
        <v>84159000</v>
      </c>
      <c r="G219" s="491"/>
      <c r="H219" s="501">
        <v>28</v>
      </c>
      <c r="I219" s="492"/>
      <c r="J219" s="495" t="s">
        <v>858</v>
      </c>
      <c r="K219" s="501" t="s">
        <v>300</v>
      </c>
      <c r="L219" s="501">
        <v>1</v>
      </c>
      <c r="M219" s="502"/>
      <c r="N219" s="503" t="str">
        <f t="shared" si="43"/>
        <v>INCLUDED</v>
      </c>
      <c r="O219" s="579">
        <f t="shared" si="44"/>
        <v>0</v>
      </c>
      <c r="P219" s="579">
        <f>IF( I219="",H219*(IF(N219="Included",0,N219))/100,I219*(IF(N219="Included",0,N219)))</f>
        <v>0</v>
      </c>
      <c r="Q219" s="579">
        <f>Discount!$H$36</f>
        <v>0</v>
      </c>
      <c r="R219" s="584">
        <f t="shared" si="46"/>
        <v>0</v>
      </c>
      <c r="S219" s="584">
        <f t="shared" si="47"/>
        <v>0</v>
      </c>
      <c r="T219" s="702">
        <f t="shared" si="48"/>
        <v>0</v>
      </c>
    </row>
    <row r="220" spans="1:20" ht="31.5">
      <c r="A220" s="493">
        <v>47</v>
      </c>
      <c r="B220" s="501">
        <v>7000024605</v>
      </c>
      <c r="C220" s="501">
        <v>870</v>
      </c>
      <c r="D220" s="501" t="s">
        <v>831</v>
      </c>
      <c r="E220" s="501">
        <v>1000025963</v>
      </c>
      <c r="F220" s="501">
        <v>84151090</v>
      </c>
      <c r="G220" s="491"/>
      <c r="H220" s="501">
        <v>28</v>
      </c>
      <c r="I220" s="492"/>
      <c r="J220" s="495" t="s">
        <v>859</v>
      </c>
      <c r="K220" s="501" t="s">
        <v>300</v>
      </c>
      <c r="L220" s="501">
        <v>1</v>
      </c>
      <c r="M220" s="502"/>
      <c r="N220" s="503" t="str">
        <f t="shared" si="43"/>
        <v>INCLUDED</v>
      </c>
      <c r="O220" s="579">
        <f t="shared" si="44"/>
        <v>0</v>
      </c>
      <c r="P220" s="579">
        <f>IF( I220="",H220*(IF(N220="Included",0,N220))/100,I220*(IF(N220="Included",0,N220)))</f>
        <v>0</v>
      </c>
      <c r="Q220" s="579">
        <f>Discount!$H$36</f>
        <v>0</v>
      </c>
      <c r="R220" s="584">
        <f t="shared" si="46"/>
        <v>0</v>
      </c>
      <c r="S220" s="584">
        <f t="shared" si="47"/>
        <v>0</v>
      </c>
      <c r="T220" s="702">
        <f t="shared" si="48"/>
        <v>0</v>
      </c>
    </row>
    <row r="221" spans="1:20">
      <c r="A221" s="493">
        <v>48</v>
      </c>
      <c r="B221" s="501">
        <v>7000024605</v>
      </c>
      <c r="C221" s="501">
        <v>410</v>
      </c>
      <c r="D221" s="501" t="s">
        <v>832</v>
      </c>
      <c r="E221" s="501">
        <v>1000031985</v>
      </c>
      <c r="F221" s="501">
        <v>85446020</v>
      </c>
      <c r="G221" s="491"/>
      <c r="H221" s="501">
        <v>18</v>
      </c>
      <c r="I221" s="492"/>
      <c r="J221" s="495" t="s">
        <v>527</v>
      </c>
      <c r="K221" s="501" t="s">
        <v>301</v>
      </c>
      <c r="L221" s="501">
        <v>1</v>
      </c>
      <c r="M221" s="502"/>
      <c r="N221" s="503" t="str">
        <f t="shared" si="43"/>
        <v>INCLUDED</v>
      </c>
      <c r="O221" s="579">
        <f t="shared" si="44"/>
        <v>0</v>
      </c>
      <c r="P221" s="579">
        <f t="shared" ref="P221:P289" si="49">IF( I221="",H221*(IF(N221="Included",0,N221))/100,I221*(IF(N221="Included",0,N221)))</f>
        <v>0</v>
      </c>
      <c r="Q221" s="579">
        <f>Discount!$H$36</f>
        <v>0</v>
      </c>
      <c r="R221" s="584">
        <f t="shared" si="46"/>
        <v>0</v>
      </c>
      <c r="S221" s="584">
        <f t="shared" si="47"/>
        <v>0</v>
      </c>
      <c r="T221" s="702">
        <f t="shared" si="48"/>
        <v>0</v>
      </c>
    </row>
    <row r="222" spans="1:20">
      <c r="A222" s="493">
        <v>49</v>
      </c>
      <c r="B222" s="501">
        <v>7000024605</v>
      </c>
      <c r="C222" s="501">
        <v>420</v>
      </c>
      <c r="D222" s="501" t="s">
        <v>832</v>
      </c>
      <c r="E222" s="501">
        <v>1000031943</v>
      </c>
      <c r="F222" s="501">
        <v>85446020</v>
      </c>
      <c r="G222" s="491"/>
      <c r="H222" s="501">
        <v>18</v>
      </c>
      <c r="I222" s="492"/>
      <c r="J222" s="495" t="s">
        <v>528</v>
      </c>
      <c r="K222" s="501" t="s">
        <v>301</v>
      </c>
      <c r="L222" s="501">
        <v>1</v>
      </c>
      <c r="M222" s="502"/>
      <c r="N222" s="503" t="str">
        <f t="shared" si="43"/>
        <v>INCLUDED</v>
      </c>
      <c r="O222" s="579">
        <f t="shared" si="44"/>
        <v>0</v>
      </c>
      <c r="P222" s="579">
        <f t="shared" si="49"/>
        <v>0</v>
      </c>
      <c r="Q222" s="579">
        <f>Discount!$H$36</f>
        <v>0</v>
      </c>
      <c r="R222" s="584">
        <f t="shared" si="46"/>
        <v>0</v>
      </c>
      <c r="S222" s="584">
        <f t="shared" si="47"/>
        <v>0</v>
      </c>
      <c r="T222" s="702">
        <f t="shared" si="48"/>
        <v>0</v>
      </c>
    </row>
    <row r="223" spans="1:20">
      <c r="A223" s="493">
        <v>50</v>
      </c>
      <c r="B223" s="501">
        <v>7000024605</v>
      </c>
      <c r="C223" s="501">
        <v>430</v>
      </c>
      <c r="D223" s="501" t="s">
        <v>832</v>
      </c>
      <c r="E223" s="501">
        <v>1000031976</v>
      </c>
      <c r="F223" s="501">
        <v>85446020</v>
      </c>
      <c r="G223" s="491"/>
      <c r="H223" s="501">
        <v>18</v>
      </c>
      <c r="I223" s="492"/>
      <c r="J223" s="495" t="s">
        <v>514</v>
      </c>
      <c r="K223" s="501" t="s">
        <v>301</v>
      </c>
      <c r="L223" s="501">
        <v>4</v>
      </c>
      <c r="M223" s="502"/>
      <c r="N223" s="503" t="str">
        <f t="shared" si="43"/>
        <v>INCLUDED</v>
      </c>
      <c r="O223" s="579">
        <f t="shared" si="44"/>
        <v>0</v>
      </c>
      <c r="P223" s="579">
        <f t="shared" si="49"/>
        <v>0</v>
      </c>
      <c r="Q223" s="579">
        <f>Discount!$H$36</f>
        <v>0</v>
      </c>
      <c r="R223" s="584">
        <f t="shared" si="46"/>
        <v>0</v>
      </c>
      <c r="S223" s="584">
        <f t="shared" si="47"/>
        <v>0</v>
      </c>
      <c r="T223" s="702">
        <f t="shared" si="48"/>
        <v>0</v>
      </c>
    </row>
    <row r="224" spans="1:20">
      <c r="A224" s="493">
        <v>51</v>
      </c>
      <c r="B224" s="501">
        <v>7000024605</v>
      </c>
      <c r="C224" s="501">
        <v>440</v>
      </c>
      <c r="D224" s="501" t="s">
        <v>832</v>
      </c>
      <c r="E224" s="501">
        <v>1000031957</v>
      </c>
      <c r="F224" s="501">
        <v>85446020</v>
      </c>
      <c r="G224" s="491"/>
      <c r="H224" s="501">
        <v>18</v>
      </c>
      <c r="I224" s="492"/>
      <c r="J224" s="495" t="s">
        <v>601</v>
      </c>
      <c r="K224" s="501" t="s">
        <v>301</v>
      </c>
      <c r="L224" s="501">
        <v>2</v>
      </c>
      <c r="M224" s="502"/>
      <c r="N224" s="503" t="str">
        <f t="shared" ref="N224:N283" si="50">IF(M224=0, "INCLUDED", IF(ISERROR(M224*L224), M224, M224*L224))</f>
        <v>INCLUDED</v>
      </c>
      <c r="O224" s="579">
        <f t="shared" ref="O224:O283" si="51">IF(N224="Included",0,N224)</f>
        <v>0</v>
      </c>
      <c r="P224" s="579">
        <f t="shared" ref="P224:P258" si="52">IF( I224="",H224*(IF(N224="Included",0,N224))/100,I224*(IF(N224="Included",0,N224)))</f>
        <v>0</v>
      </c>
      <c r="Q224" s="579">
        <f>Discount!$H$36</f>
        <v>0</v>
      </c>
      <c r="R224" s="584">
        <f t="shared" ref="R224:R283" si="53">Q224*O224</f>
        <v>0</v>
      </c>
      <c r="S224" s="584">
        <f t="shared" ref="S224:S283" si="54">IF(I224="",H224*R224/100,I224*R224)</f>
        <v>0</v>
      </c>
      <c r="T224" s="702">
        <f t="shared" ref="T224:T283" si="55">M224*L224</f>
        <v>0</v>
      </c>
    </row>
    <row r="225" spans="1:20">
      <c r="A225" s="493">
        <v>52</v>
      </c>
      <c r="B225" s="501">
        <v>7000024605</v>
      </c>
      <c r="C225" s="501">
        <v>520</v>
      </c>
      <c r="D225" s="501" t="s">
        <v>832</v>
      </c>
      <c r="E225" s="501">
        <v>1000031911</v>
      </c>
      <c r="F225" s="501">
        <v>85446020</v>
      </c>
      <c r="G225" s="491"/>
      <c r="H225" s="501">
        <v>18</v>
      </c>
      <c r="I225" s="492"/>
      <c r="J225" s="495" t="s">
        <v>602</v>
      </c>
      <c r="K225" s="501" t="s">
        <v>301</v>
      </c>
      <c r="L225" s="501">
        <v>2</v>
      </c>
      <c r="M225" s="502"/>
      <c r="N225" s="503" t="str">
        <f t="shared" si="50"/>
        <v>INCLUDED</v>
      </c>
      <c r="O225" s="579">
        <f t="shared" si="51"/>
        <v>0</v>
      </c>
      <c r="P225" s="579">
        <f t="shared" si="52"/>
        <v>0</v>
      </c>
      <c r="Q225" s="579">
        <f>Discount!$H$36</f>
        <v>0</v>
      </c>
      <c r="R225" s="584">
        <f t="shared" si="53"/>
        <v>0</v>
      </c>
      <c r="S225" s="584">
        <f t="shared" si="54"/>
        <v>0</v>
      </c>
      <c r="T225" s="702">
        <f t="shared" si="55"/>
        <v>0</v>
      </c>
    </row>
    <row r="226" spans="1:20">
      <c r="A226" s="493">
        <v>53</v>
      </c>
      <c r="B226" s="501">
        <v>7000024605</v>
      </c>
      <c r="C226" s="501">
        <v>450</v>
      </c>
      <c r="D226" s="501" t="s">
        <v>832</v>
      </c>
      <c r="E226" s="501">
        <v>1000031953</v>
      </c>
      <c r="F226" s="501">
        <v>85446020</v>
      </c>
      <c r="G226" s="491"/>
      <c r="H226" s="501">
        <v>18</v>
      </c>
      <c r="I226" s="492"/>
      <c r="J226" s="495" t="s">
        <v>513</v>
      </c>
      <c r="K226" s="501" t="s">
        <v>301</v>
      </c>
      <c r="L226" s="501">
        <v>1</v>
      </c>
      <c r="M226" s="502"/>
      <c r="N226" s="503" t="str">
        <f t="shared" si="50"/>
        <v>INCLUDED</v>
      </c>
      <c r="O226" s="579">
        <f t="shared" si="51"/>
        <v>0</v>
      </c>
      <c r="P226" s="579">
        <f t="shared" si="52"/>
        <v>0</v>
      </c>
      <c r="Q226" s="579">
        <f>Discount!$H$36</f>
        <v>0</v>
      </c>
      <c r="R226" s="584">
        <f t="shared" si="53"/>
        <v>0</v>
      </c>
      <c r="S226" s="584">
        <f t="shared" si="54"/>
        <v>0</v>
      </c>
      <c r="T226" s="702">
        <f t="shared" si="55"/>
        <v>0</v>
      </c>
    </row>
    <row r="227" spans="1:20">
      <c r="A227" s="493">
        <v>54</v>
      </c>
      <c r="B227" s="501">
        <v>7000024605</v>
      </c>
      <c r="C227" s="501">
        <v>460</v>
      </c>
      <c r="D227" s="501" t="s">
        <v>832</v>
      </c>
      <c r="E227" s="501">
        <v>1000032049</v>
      </c>
      <c r="F227" s="501">
        <v>85446020</v>
      </c>
      <c r="G227" s="491"/>
      <c r="H227" s="501">
        <v>18</v>
      </c>
      <c r="I227" s="492"/>
      <c r="J227" s="495" t="s">
        <v>677</v>
      </c>
      <c r="K227" s="501" t="s">
        <v>301</v>
      </c>
      <c r="L227" s="501">
        <v>0.5</v>
      </c>
      <c r="M227" s="502"/>
      <c r="N227" s="503" t="str">
        <f t="shared" si="50"/>
        <v>INCLUDED</v>
      </c>
      <c r="O227" s="579">
        <f t="shared" si="51"/>
        <v>0</v>
      </c>
      <c r="P227" s="579">
        <f t="shared" si="52"/>
        <v>0</v>
      </c>
      <c r="Q227" s="579">
        <f>Discount!$H$36</f>
        <v>0</v>
      </c>
      <c r="R227" s="584">
        <f t="shared" si="53"/>
        <v>0</v>
      </c>
      <c r="S227" s="584">
        <f t="shared" si="54"/>
        <v>0</v>
      </c>
      <c r="T227" s="702">
        <f t="shared" si="55"/>
        <v>0</v>
      </c>
    </row>
    <row r="228" spans="1:20">
      <c r="A228" s="493">
        <v>55</v>
      </c>
      <c r="B228" s="501">
        <v>7000024605</v>
      </c>
      <c r="C228" s="501">
        <v>470</v>
      </c>
      <c r="D228" s="501" t="s">
        <v>832</v>
      </c>
      <c r="E228" s="501">
        <v>1000056265</v>
      </c>
      <c r="F228" s="501">
        <v>85446020</v>
      </c>
      <c r="G228" s="491"/>
      <c r="H228" s="501">
        <v>18</v>
      </c>
      <c r="I228" s="492"/>
      <c r="J228" s="495" t="s">
        <v>530</v>
      </c>
      <c r="K228" s="501" t="s">
        <v>301</v>
      </c>
      <c r="L228" s="501">
        <v>2</v>
      </c>
      <c r="M228" s="502"/>
      <c r="N228" s="503" t="str">
        <f t="shared" si="50"/>
        <v>INCLUDED</v>
      </c>
      <c r="O228" s="579">
        <f t="shared" si="51"/>
        <v>0</v>
      </c>
      <c r="P228" s="579">
        <f t="shared" si="52"/>
        <v>0</v>
      </c>
      <c r="Q228" s="579">
        <f>Discount!$H$36</f>
        <v>0</v>
      </c>
      <c r="R228" s="584">
        <f t="shared" si="53"/>
        <v>0</v>
      </c>
      <c r="S228" s="584">
        <f t="shared" si="54"/>
        <v>0</v>
      </c>
      <c r="T228" s="702">
        <f t="shared" si="55"/>
        <v>0</v>
      </c>
    </row>
    <row r="229" spans="1:20">
      <c r="A229" s="493">
        <v>56</v>
      </c>
      <c r="B229" s="501">
        <v>7000024605</v>
      </c>
      <c r="C229" s="501">
        <v>480</v>
      </c>
      <c r="D229" s="501" t="s">
        <v>832</v>
      </c>
      <c r="E229" s="501">
        <v>1000056264</v>
      </c>
      <c r="F229" s="501">
        <v>85446020</v>
      </c>
      <c r="G229" s="491"/>
      <c r="H229" s="501">
        <v>18</v>
      </c>
      <c r="I229" s="492"/>
      <c r="J229" s="495" t="s">
        <v>529</v>
      </c>
      <c r="K229" s="501" t="s">
        <v>301</v>
      </c>
      <c r="L229" s="501">
        <v>2</v>
      </c>
      <c r="M229" s="502"/>
      <c r="N229" s="503" t="str">
        <f t="shared" si="50"/>
        <v>INCLUDED</v>
      </c>
      <c r="O229" s="579">
        <f t="shared" si="51"/>
        <v>0</v>
      </c>
      <c r="P229" s="579">
        <f t="shared" si="52"/>
        <v>0</v>
      </c>
      <c r="Q229" s="579">
        <f>Discount!$H$36</f>
        <v>0</v>
      </c>
      <c r="R229" s="584">
        <f t="shared" si="53"/>
        <v>0</v>
      </c>
      <c r="S229" s="584">
        <f t="shared" si="54"/>
        <v>0</v>
      </c>
      <c r="T229" s="702">
        <f t="shared" si="55"/>
        <v>0</v>
      </c>
    </row>
    <row r="230" spans="1:20">
      <c r="A230" s="493">
        <v>57</v>
      </c>
      <c r="B230" s="501">
        <v>7000024605</v>
      </c>
      <c r="C230" s="501">
        <v>490</v>
      </c>
      <c r="D230" s="501" t="s">
        <v>832</v>
      </c>
      <c r="E230" s="501">
        <v>1000031887</v>
      </c>
      <c r="F230" s="501">
        <v>85446020</v>
      </c>
      <c r="G230" s="491"/>
      <c r="H230" s="501">
        <v>18</v>
      </c>
      <c r="I230" s="492"/>
      <c r="J230" s="495" t="s">
        <v>516</v>
      </c>
      <c r="K230" s="501" t="s">
        <v>301</v>
      </c>
      <c r="L230" s="501">
        <v>2</v>
      </c>
      <c r="M230" s="502"/>
      <c r="N230" s="503" t="str">
        <f t="shared" si="50"/>
        <v>INCLUDED</v>
      </c>
      <c r="O230" s="579">
        <f t="shared" si="51"/>
        <v>0</v>
      </c>
      <c r="P230" s="579">
        <f t="shared" si="52"/>
        <v>0</v>
      </c>
      <c r="Q230" s="579">
        <f>Discount!$H$36</f>
        <v>0</v>
      </c>
      <c r="R230" s="584">
        <f t="shared" si="53"/>
        <v>0</v>
      </c>
      <c r="S230" s="584">
        <f t="shared" si="54"/>
        <v>0</v>
      </c>
      <c r="T230" s="702">
        <f t="shared" si="55"/>
        <v>0</v>
      </c>
    </row>
    <row r="231" spans="1:20">
      <c r="A231" s="493">
        <v>58</v>
      </c>
      <c r="B231" s="501">
        <v>7000024605</v>
      </c>
      <c r="C231" s="501">
        <v>500</v>
      </c>
      <c r="D231" s="501" t="s">
        <v>832</v>
      </c>
      <c r="E231" s="501">
        <v>1000031987</v>
      </c>
      <c r="F231" s="501">
        <v>85446020</v>
      </c>
      <c r="G231" s="491"/>
      <c r="H231" s="501">
        <v>18</v>
      </c>
      <c r="I231" s="492"/>
      <c r="J231" s="495" t="s">
        <v>515</v>
      </c>
      <c r="K231" s="501" t="s">
        <v>301</v>
      </c>
      <c r="L231" s="501">
        <v>1.5</v>
      </c>
      <c r="M231" s="502"/>
      <c r="N231" s="503" t="str">
        <f t="shared" si="50"/>
        <v>INCLUDED</v>
      </c>
      <c r="O231" s="579">
        <f t="shared" si="51"/>
        <v>0</v>
      </c>
      <c r="P231" s="579">
        <f t="shared" si="52"/>
        <v>0</v>
      </c>
      <c r="Q231" s="579">
        <f>Discount!$H$36</f>
        <v>0</v>
      </c>
      <c r="R231" s="584">
        <f t="shared" si="53"/>
        <v>0</v>
      </c>
      <c r="S231" s="584">
        <f t="shared" si="54"/>
        <v>0</v>
      </c>
      <c r="T231" s="702">
        <f t="shared" si="55"/>
        <v>0</v>
      </c>
    </row>
    <row r="232" spans="1:20">
      <c r="A232" s="493">
        <v>59</v>
      </c>
      <c r="B232" s="501">
        <v>7000024605</v>
      </c>
      <c r="C232" s="501">
        <v>510</v>
      </c>
      <c r="D232" s="501" t="s">
        <v>832</v>
      </c>
      <c r="E232" s="501">
        <v>1000031964</v>
      </c>
      <c r="F232" s="501">
        <v>85446020</v>
      </c>
      <c r="G232" s="491"/>
      <c r="H232" s="501">
        <v>18</v>
      </c>
      <c r="I232" s="492"/>
      <c r="J232" s="495" t="s">
        <v>665</v>
      </c>
      <c r="K232" s="501" t="s">
        <v>301</v>
      </c>
      <c r="L232" s="501">
        <v>1</v>
      </c>
      <c r="M232" s="502"/>
      <c r="N232" s="503" t="str">
        <f t="shared" si="50"/>
        <v>INCLUDED</v>
      </c>
      <c r="O232" s="579">
        <f t="shared" si="51"/>
        <v>0</v>
      </c>
      <c r="P232" s="579">
        <f t="shared" si="52"/>
        <v>0</v>
      </c>
      <c r="Q232" s="579">
        <f>Discount!$H$36</f>
        <v>0</v>
      </c>
      <c r="R232" s="584">
        <f t="shared" si="53"/>
        <v>0</v>
      </c>
      <c r="S232" s="584">
        <f t="shared" si="54"/>
        <v>0</v>
      </c>
      <c r="T232" s="702">
        <f t="shared" si="55"/>
        <v>0</v>
      </c>
    </row>
    <row r="233" spans="1:20">
      <c r="A233" s="493">
        <v>60</v>
      </c>
      <c r="B233" s="501">
        <v>7000024605</v>
      </c>
      <c r="C233" s="501">
        <v>530</v>
      </c>
      <c r="D233" s="501" t="s">
        <v>833</v>
      </c>
      <c r="E233" s="501">
        <v>1000013802</v>
      </c>
      <c r="F233" s="501">
        <v>94059900</v>
      </c>
      <c r="G233" s="491"/>
      <c r="H233" s="501">
        <v>18</v>
      </c>
      <c r="I233" s="492"/>
      <c r="J233" s="495" t="s">
        <v>860</v>
      </c>
      <c r="K233" s="501" t="s">
        <v>300</v>
      </c>
      <c r="L233" s="501">
        <v>1</v>
      </c>
      <c r="M233" s="502"/>
      <c r="N233" s="503" t="str">
        <f t="shared" si="50"/>
        <v>INCLUDED</v>
      </c>
      <c r="O233" s="579">
        <f t="shared" si="51"/>
        <v>0</v>
      </c>
      <c r="P233" s="579">
        <f t="shared" si="52"/>
        <v>0</v>
      </c>
      <c r="Q233" s="579">
        <f>Discount!$H$36</f>
        <v>0</v>
      </c>
      <c r="R233" s="584">
        <f t="shared" si="53"/>
        <v>0</v>
      </c>
      <c r="S233" s="584">
        <f t="shared" si="54"/>
        <v>0</v>
      </c>
      <c r="T233" s="702">
        <f t="shared" si="55"/>
        <v>0</v>
      </c>
    </row>
    <row r="234" spans="1:20">
      <c r="A234" s="493">
        <v>61</v>
      </c>
      <c r="B234" s="501">
        <v>7000024605</v>
      </c>
      <c r="C234" s="501">
        <v>540</v>
      </c>
      <c r="D234" s="501" t="s">
        <v>833</v>
      </c>
      <c r="E234" s="501">
        <v>1000013801</v>
      </c>
      <c r="F234" s="501">
        <v>94059900</v>
      </c>
      <c r="G234" s="491"/>
      <c r="H234" s="501">
        <v>18</v>
      </c>
      <c r="I234" s="492"/>
      <c r="J234" s="495" t="s">
        <v>861</v>
      </c>
      <c r="K234" s="501" t="s">
        <v>300</v>
      </c>
      <c r="L234" s="501">
        <v>1</v>
      </c>
      <c r="M234" s="502"/>
      <c r="N234" s="503" t="str">
        <f t="shared" si="50"/>
        <v>INCLUDED</v>
      </c>
      <c r="O234" s="579">
        <f t="shared" si="51"/>
        <v>0</v>
      </c>
      <c r="P234" s="579">
        <f t="shared" si="52"/>
        <v>0</v>
      </c>
      <c r="Q234" s="579">
        <f>Discount!$H$36</f>
        <v>0</v>
      </c>
      <c r="R234" s="584">
        <f t="shared" si="53"/>
        <v>0</v>
      </c>
      <c r="S234" s="584">
        <f t="shared" si="54"/>
        <v>0</v>
      </c>
      <c r="T234" s="702">
        <f t="shared" si="55"/>
        <v>0</v>
      </c>
    </row>
    <row r="235" spans="1:20" ht="31.5">
      <c r="A235" s="493">
        <v>62</v>
      </c>
      <c r="B235" s="501">
        <v>7000024605</v>
      </c>
      <c r="C235" s="501">
        <v>550</v>
      </c>
      <c r="D235" s="501" t="s">
        <v>834</v>
      </c>
      <c r="E235" s="501">
        <v>1000038387</v>
      </c>
      <c r="F235" s="501">
        <v>94051090</v>
      </c>
      <c r="G235" s="491"/>
      <c r="H235" s="501">
        <v>18</v>
      </c>
      <c r="I235" s="492"/>
      <c r="J235" s="495" t="s">
        <v>752</v>
      </c>
      <c r="K235" s="501" t="s">
        <v>299</v>
      </c>
      <c r="L235" s="501">
        <v>20</v>
      </c>
      <c r="M235" s="502"/>
      <c r="N235" s="503" t="str">
        <f t="shared" si="50"/>
        <v>INCLUDED</v>
      </c>
      <c r="O235" s="579">
        <f t="shared" si="51"/>
        <v>0</v>
      </c>
      <c r="P235" s="579">
        <f t="shared" si="52"/>
        <v>0</v>
      </c>
      <c r="Q235" s="579">
        <f>Discount!$H$36</f>
        <v>0</v>
      </c>
      <c r="R235" s="584">
        <f t="shared" si="53"/>
        <v>0</v>
      </c>
      <c r="S235" s="584">
        <f t="shared" si="54"/>
        <v>0</v>
      </c>
      <c r="T235" s="702">
        <f t="shared" si="55"/>
        <v>0</v>
      </c>
    </row>
    <row r="236" spans="1:20" ht="31.5">
      <c r="A236" s="493">
        <v>63</v>
      </c>
      <c r="B236" s="501">
        <v>7000024605</v>
      </c>
      <c r="C236" s="501">
        <v>560</v>
      </c>
      <c r="D236" s="501" t="s">
        <v>834</v>
      </c>
      <c r="E236" s="501">
        <v>1000038325</v>
      </c>
      <c r="F236" s="501">
        <v>94059900</v>
      </c>
      <c r="G236" s="491"/>
      <c r="H236" s="501">
        <v>18</v>
      </c>
      <c r="I236" s="492"/>
      <c r="J236" s="495" t="s">
        <v>512</v>
      </c>
      <c r="K236" s="501" t="s">
        <v>299</v>
      </c>
      <c r="L236" s="501">
        <v>20</v>
      </c>
      <c r="M236" s="502"/>
      <c r="N236" s="503" t="str">
        <f t="shared" si="50"/>
        <v>INCLUDED</v>
      </c>
      <c r="O236" s="579">
        <f t="shared" si="51"/>
        <v>0</v>
      </c>
      <c r="P236" s="579">
        <f t="shared" si="52"/>
        <v>0</v>
      </c>
      <c r="Q236" s="579">
        <f>Discount!$H$36</f>
        <v>0</v>
      </c>
      <c r="R236" s="584">
        <f t="shared" si="53"/>
        <v>0</v>
      </c>
      <c r="S236" s="584">
        <f t="shared" si="54"/>
        <v>0</v>
      </c>
      <c r="T236" s="702">
        <f t="shared" si="55"/>
        <v>0</v>
      </c>
    </row>
    <row r="237" spans="1:20" ht="31.5">
      <c r="A237" s="493">
        <v>64</v>
      </c>
      <c r="B237" s="501">
        <v>7000024605</v>
      </c>
      <c r="C237" s="501">
        <v>570</v>
      </c>
      <c r="D237" s="501" t="s">
        <v>834</v>
      </c>
      <c r="E237" s="501">
        <v>1000004952</v>
      </c>
      <c r="F237" s="501">
        <v>94059900</v>
      </c>
      <c r="G237" s="491"/>
      <c r="H237" s="501">
        <v>18</v>
      </c>
      <c r="I237" s="492"/>
      <c r="J237" s="495" t="s">
        <v>596</v>
      </c>
      <c r="K237" s="501" t="s">
        <v>299</v>
      </c>
      <c r="L237" s="501">
        <v>2</v>
      </c>
      <c r="M237" s="502"/>
      <c r="N237" s="503" t="str">
        <f t="shared" si="50"/>
        <v>INCLUDED</v>
      </c>
      <c r="O237" s="579">
        <f t="shared" si="51"/>
        <v>0</v>
      </c>
      <c r="P237" s="579">
        <f t="shared" si="52"/>
        <v>0</v>
      </c>
      <c r="Q237" s="579">
        <f>Discount!$H$36</f>
        <v>0</v>
      </c>
      <c r="R237" s="584">
        <f t="shared" si="53"/>
        <v>0</v>
      </c>
      <c r="S237" s="584">
        <f t="shared" si="54"/>
        <v>0</v>
      </c>
      <c r="T237" s="702">
        <f t="shared" si="55"/>
        <v>0</v>
      </c>
    </row>
    <row r="238" spans="1:20">
      <c r="A238" s="493">
        <v>65</v>
      </c>
      <c r="B238" s="501">
        <v>7000024605</v>
      </c>
      <c r="C238" s="501">
        <v>580</v>
      </c>
      <c r="D238" s="501" t="s">
        <v>834</v>
      </c>
      <c r="E238" s="501">
        <v>1000001894</v>
      </c>
      <c r="F238" s="501">
        <v>94059900</v>
      </c>
      <c r="G238" s="491"/>
      <c r="H238" s="501">
        <v>18</v>
      </c>
      <c r="I238" s="492"/>
      <c r="J238" s="495" t="s">
        <v>862</v>
      </c>
      <c r="K238" s="501" t="s">
        <v>299</v>
      </c>
      <c r="L238" s="501">
        <v>1</v>
      </c>
      <c r="M238" s="502"/>
      <c r="N238" s="503" t="str">
        <f t="shared" si="50"/>
        <v>INCLUDED</v>
      </c>
      <c r="O238" s="579">
        <f t="shared" si="51"/>
        <v>0</v>
      </c>
      <c r="P238" s="579">
        <f t="shared" si="52"/>
        <v>0</v>
      </c>
      <c r="Q238" s="579">
        <f>Discount!$H$36</f>
        <v>0</v>
      </c>
      <c r="R238" s="584">
        <f t="shared" si="53"/>
        <v>0</v>
      </c>
      <c r="S238" s="584">
        <f t="shared" si="54"/>
        <v>0</v>
      </c>
      <c r="T238" s="702">
        <f t="shared" si="55"/>
        <v>0</v>
      </c>
    </row>
    <row r="239" spans="1:20">
      <c r="A239" s="493">
        <v>66</v>
      </c>
      <c r="B239" s="501">
        <v>7000024605</v>
      </c>
      <c r="C239" s="501">
        <v>590</v>
      </c>
      <c r="D239" s="501" t="s">
        <v>834</v>
      </c>
      <c r="E239" s="501">
        <v>1000014547</v>
      </c>
      <c r="F239" s="501">
        <v>85371000</v>
      </c>
      <c r="G239" s="491"/>
      <c r="H239" s="501">
        <v>18</v>
      </c>
      <c r="I239" s="492"/>
      <c r="J239" s="495" t="s">
        <v>505</v>
      </c>
      <c r="K239" s="501" t="s">
        <v>299</v>
      </c>
      <c r="L239" s="501">
        <v>2</v>
      </c>
      <c r="M239" s="502"/>
      <c r="N239" s="503" t="str">
        <f t="shared" si="50"/>
        <v>INCLUDED</v>
      </c>
      <c r="O239" s="579">
        <f t="shared" si="51"/>
        <v>0</v>
      </c>
      <c r="P239" s="579">
        <f t="shared" si="52"/>
        <v>0</v>
      </c>
      <c r="Q239" s="579">
        <f>Discount!$H$36</f>
        <v>0</v>
      </c>
      <c r="R239" s="584">
        <f t="shared" si="53"/>
        <v>0</v>
      </c>
      <c r="S239" s="584">
        <f t="shared" si="54"/>
        <v>0</v>
      </c>
      <c r="T239" s="702">
        <f t="shared" si="55"/>
        <v>0</v>
      </c>
    </row>
    <row r="240" spans="1:20">
      <c r="A240" s="493">
        <v>67</v>
      </c>
      <c r="B240" s="501">
        <v>7000024605</v>
      </c>
      <c r="C240" s="501">
        <v>600</v>
      </c>
      <c r="D240" s="501" t="s">
        <v>653</v>
      </c>
      <c r="E240" s="501">
        <v>1000012022</v>
      </c>
      <c r="F240" s="501">
        <v>84241000</v>
      </c>
      <c r="G240" s="491"/>
      <c r="H240" s="501">
        <v>18</v>
      </c>
      <c r="I240" s="492"/>
      <c r="J240" s="495" t="s">
        <v>511</v>
      </c>
      <c r="K240" s="501" t="s">
        <v>299</v>
      </c>
      <c r="L240" s="501">
        <v>2</v>
      </c>
      <c r="M240" s="502"/>
      <c r="N240" s="503" t="str">
        <f t="shared" si="50"/>
        <v>INCLUDED</v>
      </c>
      <c r="O240" s="579">
        <f t="shared" si="51"/>
        <v>0</v>
      </c>
      <c r="P240" s="579">
        <f t="shared" si="52"/>
        <v>0</v>
      </c>
      <c r="Q240" s="579">
        <f>Discount!$H$36</f>
        <v>0</v>
      </c>
      <c r="R240" s="584">
        <f t="shared" si="53"/>
        <v>0</v>
      </c>
      <c r="S240" s="584">
        <f t="shared" si="54"/>
        <v>0</v>
      </c>
      <c r="T240" s="702">
        <f t="shared" si="55"/>
        <v>0</v>
      </c>
    </row>
    <row r="241" spans="1:20">
      <c r="A241" s="493">
        <v>68</v>
      </c>
      <c r="B241" s="501">
        <v>7000024605</v>
      </c>
      <c r="C241" s="501">
        <v>610</v>
      </c>
      <c r="D241" s="501" t="s">
        <v>653</v>
      </c>
      <c r="E241" s="501">
        <v>1000012027</v>
      </c>
      <c r="F241" s="501">
        <v>84241000</v>
      </c>
      <c r="G241" s="491"/>
      <c r="H241" s="501">
        <v>18</v>
      </c>
      <c r="I241" s="492"/>
      <c r="J241" s="495" t="s">
        <v>594</v>
      </c>
      <c r="K241" s="501" t="s">
        <v>299</v>
      </c>
      <c r="L241" s="501">
        <v>2</v>
      </c>
      <c r="M241" s="502"/>
      <c r="N241" s="503" t="str">
        <f t="shared" si="50"/>
        <v>INCLUDED</v>
      </c>
      <c r="O241" s="579">
        <f t="shared" si="51"/>
        <v>0</v>
      </c>
      <c r="P241" s="579">
        <f t="shared" si="52"/>
        <v>0</v>
      </c>
      <c r="Q241" s="579">
        <f>Discount!$H$36</f>
        <v>0</v>
      </c>
      <c r="R241" s="584">
        <f t="shared" si="53"/>
        <v>0</v>
      </c>
      <c r="S241" s="584">
        <f t="shared" si="54"/>
        <v>0</v>
      </c>
      <c r="T241" s="702">
        <f t="shared" si="55"/>
        <v>0</v>
      </c>
    </row>
    <row r="242" spans="1:20" ht="31.5">
      <c r="A242" s="493">
        <v>69</v>
      </c>
      <c r="B242" s="501">
        <v>7000024605</v>
      </c>
      <c r="C242" s="501">
        <v>640</v>
      </c>
      <c r="D242" s="501" t="s">
        <v>653</v>
      </c>
      <c r="E242" s="501">
        <v>1000012024</v>
      </c>
      <c r="F242" s="501">
        <v>84241000</v>
      </c>
      <c r="G242" s="491"/>
      <c r="H242" s="501">
        <v>18</v>
      </c>
      <c r="I242" s="492"/>
      <c r="J242" s="495" t="s">
        <v>663</v>
      </c>
      <c r="K242" s="501" t="s">
        <v>299</v>
      </c>
      <c r="L242" s="501">
        <v>2</v>
      </c>
      <c r="M242" s="502"/>
      <c r="N242" s="503" t="str">
        <f t="shared" si="50"/>
        <v>INCLUDED</v>
      </c>
      <c r="O242" s="579">
        <f t="shared" si="51"/>
        <v>0</v>
      </c>
      <c r="P242" s="579">
        <f t="shared" si="52"/>
        <v>0</v>
      </c>
      <c r="Q242" s="579">
        <f>Discount!$H$36</f>
        <v>0</v>
      </c>
      <c r="R242" s="584">
        <f t="shared" si="53"/>
        <v>0</v>
      </c>
      <c r="S242" s="584">
        <f t="shared" si="54"/>
        <v>0</v>
      </c>
      <c r="T242" s="702">
        <f t="shared" si="55"/>
        <v>0</v>
      </c>
    </row>
    <row r="243" spans="1:20">
      <c r="A243" s="493">
        <v>70</v>
      </c>
      <c r="B243" s="501">
        <v>7000024605</v>
      </c>
      <c r="C243" s="501">
        <v>620</v>
      </c>
      <c r="D243" s="501" t="s">
        <v>653</v>
      </c>
      <c r="E243" s="501">
        <v>1000012011</v>
      </c>
      <c r="F243" s="501">
        <v>85311020</v>
      </c>
      <c r="G243" s="491"/>
      <c r="H243" s="501">
        <v>18</v>
      </c>
      <c r="I243" s="492"/>
      <c r="J243" s="495" t="s">
        <v>593</v>
      </c>
      <c r="K243" s="501" t="s">
        <v>300</v>
      </c>
      <c r="L243" s="501">
        <v>1</v>
      </c>
      <c r="M243" s="502"/>
      <c r="N243" s="503" t="str">
        <f t="shared" si="50"/>
        <v>INCLUDED</v>
      </c>
      <c r="O243" s="579">
        <f t="shared" si="51"/>
        <v>0</v>
      </c>
      <c r="P243" s="579">
        <f t="shared" si="52"/>
        <v>0</v>
      </c>
      <c r="Q243" s="579">
        <f>Discount!$H$36</f>
        <v>0</v>
      </c>
      <c r="R243" s="584">
        <f t="shared" si="53"/>
        <v>0</v>
      </c>
      <c r="S243" s="584">
        <f t="shared" si="54"/>
        <v>0</v>
      </c>
      <c r="T243" s="702">
        <f t="shared" si="55"/>
        <v>0</v>
      </c>
    </row>
    <row r="244" spans="1:20">
      <c r="A244" s="493">
        <v>71</v>
      </c>
      <c r="B244" s="501">
        <v>7000024605</v>
      </c>
      <c r="C244" s="501">
        <v>630</v>
      </c>
      <c r="D244" s="501" t="s">
        <v>653</v>
      </c>
      <c r="E244" s="501">
        <v>1000012010</v>
      </c>
      <c r="F244" s="501">
        <v>85311020</v>
      </c>
      <c r="G244" s="491"/>
      <c r="H244" s="501">
        <v>18</v>
      </c>
      <c r="I244" s="492"/>
      <c r="J244" s="495" t="s">
        <v>863</v>
      </c>
      <c r="K244" s="501" t="s">
        <v>300</v>
      </c>
      <c r="L244" s="501">
        <v>1</v>
      </c>
      <c r="M244" s="502"/>
      <c r="N244" s="503" t="str">
        <f t="shared" si="50"/>
        <v>INCLUDED</v>
      </c>
      <c r="O244" s="579">
        <f t="shared" si="51"/>
        <v>0</v>
      </c>
      <c r="P244" s="579">
        <f t="shared" si="52"/>
        <v>0</v>
      </c>
      <c r="Q244" s="579">
        <f>Discount!$H$36</f>
        <v>0</v>
      </c>
      <c r="R244" s="584">
        <f t="shared" si="53"/>
        <v>0</v>
      </c>
      <c r="S244" s="584">
        <f t="shared" si="54"/>
        <v>0</v>
      </c>
      <c r="T244" s="702">
        <f t="shared" si="55"/>
        <v>0</v>
      </c>
    </row>
    <row r="245" spans="1:20" ht="63">
      <c r="A245" s="493">
        <v>72</v>
      </c>
      <c r="B245" s="501">
        <v>7000024605</v>
      </c>
      <c r="C245" s="501">
        <v>650</v>
      </c>
      <c r="D245" s="501" t="s">
        <v>653</v>
      </c>
      <c r="E245" s="501">
        <v>1000012072</v>
      </c>
      <c r="F245" s="501">
        <v>84248990</v>
      </c>
      <c r="G245" s="491"/>
      <c r="H245" s="501">
        <v>18</v>
      </c>
      <c r="I245" s="492"/>
      <c r="J245" s="495" t="s">
        <v>538</v>
      </c>
      <c r="K245" s="501" t="s">
        <v>300</v>
      </c>
      <c r="L245" s="501">
        <v>3</v>
      </c>
      <c r="M245" s="502"/>
      <c r="N245" s="503" t="str">
        <f t="shared" si="50"/>
        <v>INCLUDED</v>
      </c>
      <c r="O245" s="579">
        <f t="shared" si="51"/>
        <v>0</v>
      </c>
      <c r="P245" s="579">
        <f t="shared" si="52"/>
        <v>0</v>
      </c>
      <c r="Q245" s="579">
        <f>Discount!$H$36</f>
        <v>0</v>
      </c>
      <c r="R245" s="584">
        <f t="shared" si="53"/>
        <v>0</v>
      </c>
      <c r="S245" s="584">
        <f t="shared" si="54"/>
        <v>0</v>
      </c>
      <c r="T245" s="702">
        <f t="shared" si="55"/>
        <v>0</v>
      </c>
    </row>
    <row r="246" spans="1:20" ht="47.25">
      <c r="A246" s="493">
        <v>73</v>
      </c>
      <c r="B246" s="501">
        <v>7000025453</v>
      </c>
      <c r="C246" s="501">
        <v>10</v>
      </c>
      <c r="D246" s="501" t="s">
        <v>653</v>
      </c>
      <c r="E246" s="501">
        <v>1000012039</v>
      </c>
      <c r="F246" s="501">
        <v>84819090</v>
      </c>
      <c r="G246" s="491"/>
      <c r="H246" s="501">
        <v>18</v>
      </c>
      <c r="I246" s="492"/>
      <c r="J246" s="495" t="s">
        <v>664</v>
      </c>
      <c r="K246" s="501" t="s">
        <v>300</v>
      </c>
      <c r="L246" s="501">
        <v>1</v>
      </c>
      <c r="M246" s="502"/>
      <c r="N246" s="503" t="str">
        <f t="shared" si="50"/>
        <v>INCLUDED</v>
      </c>
      <c r="O246" s="579">
        <f t="shared" si="51"/>
        <v>0</v>
      </c>
      <c r="P246" s="579">
        <f t="shared" si="52"/>
        <v>0</v>
      </c>
      <c r="Q246" s="579">
        <f>Discount!$H$36</f>
        <v>0</v>
      </c>
      <c r="R246" s="584">
        <f t="shared" si="53"/>
        <v>0</v>
      </c>
      <c r="S246" s="584">
        <f t="shared" si="54"/>
        <v>0</v>
      </c>
      <c r="T246" s="702">
        <f t="shared" si="55"/>
        <v>0</v>
      </c>
    </row>
    <row r="247" spans="1:20">
      <c r="A247" s="493">
        <v>74</v>
      </c>
      <c r="B247" s="501">
        <v>7000024605</v>
      </c>
      <c r="C247" s="501">
        <v>660</v>
      </c>
      <c r="D247" s="501" t="s">
        <v>575</v>
      </c>
      <c r="E247" s="501">
        <v>1000032055</v>
      </c>
      <c r="F247" s="501">
        <v>72159090</v>
      </c>
      <c r="G247" s="491"/>
      <c r="H247" s="501">
        <v>18</v>
      </c>
      <c r="I247" s="492"/>
      <c r="J247" s="495" t="s">
        <v>540</v>
      </c>
      <c r="K247" s="501" t="s">
        <v>301</v>
      </c>
      <c r="L247" s="501">
        <v>2</v>
      </c>
      <c r="M247" s="502"/>
      <c r="N247" s="503" t="str">
        <f t="shared" si="50"/>
        <v>INCLUDED</v>
      </c>
      <c r="O247" s="579">
        <f t="shared" si="51"/>
        <v>0</v>
      </c>
      <c r="P247" s="579">
        <f t="shared" si="52"/>
        <v>0</v>
      </c>
      <c r="Q247" s="579">
        <f>Discount!$H$36</f>
        <v>0</v>
      </c>
      <c r="R247" s="584">
        <f t="shared" si="53"/>
        <v>0</v>
      </c>
      <c r="S247" s="584">
        <f t="shared" si="54"/>
        <v>0</v>
      </c>
      <c r="T247" s="702">
        <f t="shared" si="55"/>
        <v>0</v>
      </c>
    </row>
    <row r="248" spans="1:20" ht="141.75">
      <c r="A248" s="493">
        <v>75</v>
      </c>
      <c r="B248" s="501">
        <v>7000024605</v>
      </c>
      <c r="C248" s="501">
        <v>670</v>
      </c>
      <c r="D248" s="501" t="s">
        <v>726</v>
      </c>
      <c r="E248" s="501">
        <v>1000030433</v>
      </c>
      <c r="F248" s="501">
        <v>85287390</v>
      </c>
      <c r="G248" s="491"/>
      <c r="H248" s="501">
        <v>18</v>
      </c>
      <c r="I248" s="492"/>
      <c r="J248" s="495" t="s">
        <v>531</v>
      </c>
      <c r="K248" s="501" t="s">
        <v>300</v>
      </c>
      <c r="L248" s="501">
        <v>1</v>
      </c>
      <c r="M248" s="502"/>
      <c r="N248" s="503" t="str">
        <f t="shared" si="50"/>
        <v>INCLUDED</v>
      </c>
      <c r="O248" s="579">
        <f t="shared" si="51"/>
        <v>0</v>
      </c>
      <c r="P248" s="579">
        <f t="shared" si="52"/>
        <v>0</v>
      </c>
      <c r="Q248" s="579">
        <f>Discount!$H$36</f>
        <v>0</v>
      </c>
      <c r="R248" s="584">
        <f t="shared" si="53"/>
        <v>0</v>
      </c>
      <c r="S248" s="584">
        <f t="shared" si="54"/>
        <v>0</v>
      </c>
      <c r="T248" s="702">
        <f t="shared" si="55"/>
        <v>0</v>
      </c>
    </row>
    <row r="249" spans="1:20" ht="63">
      <c r="A249" s="493">
        <v>76</v>
      </c>
      <c r="B249" s="501">
        <v>7000024605</v>
      </c>
      <c r="C249" s="501">
        <v>890</v>
      </c>
      <c r="D249" s="501" t="s">
        <v>835</v>
      </c>
      <c r="E249" s="501">
        <v>1000049806</v>
      </c>
      <c r="F249" s="501">
        <v>85359030</v>
      </c>
      <c r="G249" s="491"/>
      <c r="H249" s="501">
        <v>18</v>
      </c>
      <c r="I249" s="492"/>
      <c r="J249" s="495" t="s">
        <v>636</v>
      </c>
      <c r="K249" s="501" t="s">
        <v>300</v>
      </c>
      <c r="L249" s="501">
        <v>1</v>
      </c>
      <c r="M249" s="502"/>
      <c r="N249" s="503" t="str">
        <f t="shared" si="50"/>
        <v>INCLUDED</v>
      </c>
      <c r="O249" s="579">
        <f t="shared" si="51"/>
        <v>0</v>
      </c>
      <c r="P249" s="579">
        <f t="shared" si="52"/>
        <v>0</v>
      </c>
      <c r="Q249" s="579">
        <f>Discount!$H$36</f>
        <v>0</v>
      </c>
      <c r="R249" s="584">
        <f t="shared" si="53"/>
        <v>0</v>
      </c>
      <c r="S249" s="584">
        <f t="shared" si="54"/>
        <v>0</v>
      </c>
      <c r="T249" s="702">
        <f t="shared" si="55"/>
        <v>0</v>
      </c>
    </row>
    <row r="250" spans="1:20" ht="47.25">
      <c r="A250" s="493">
        <v>77</v>
      </c>
      <c r="B250" s="501">
        <v>7000024605</v>
      </c>
      <c r="C250" s="501">
        <v>900</v>
      </c>
      <c r="D250" s="501" t="s">
        <v>835</v>
      </c>
      <c r="E250" s="501">
        <v>1000058353</v>
      </c>
      <c r="F250" s="501">
        <v>85359030</v>
      </c>
      <c r="G250" s="491"/>
      <c r="H250" s="501">
        <v>18</v>
      </c>
      <c r="I250" s="492"/>
      <c r="J250" s="495" t="s">
        <v>612</v>
      </c>
      <c r="K250" s="501" t="s">
        <v>300</v>
      </c>
      <c r="L250" s="501">
        <v>1</v>
      </c>
      <c r="M250" s="502"/>
      <c r="N250" s="503" t="str">
        <f t="shared" si="50"/>
        <v>INCLUDED</v>
      </c>
      <c r="O250" s="579">
        <f t="shared" si="51"/>
        <v>0</v>
      </c>
      <c r="P250" s="579">
        <f t="shared" si="52"/>
        <v>0</v>
      </c>
      <c r="Q250" s="579">
        <f>Discount!$H$36</f>
        <v>0</v>
      </c>
      <c r="R250" s="584">
        <f t="shared" si="53"/>
        <v>0</v>
      </c>
      <c r="S250" s="584">
        <f t="shared" si="54"/>
        <v>0</v>
      </c>
      <c r="T250" s="702">
        <f t="shared" si="55"/>
        <v>0</v>
      </c>
    </row>
    <row r="251" spans="1:20" ht="47.25">
      <c r="A251" s="493">
        <v>78</v>
      </c>
      <c r="B251" s="501">
        <v>7000024605</v>
      </c>
      <c r="C251" s="501">
        <v>910</v>
      </c>
      <c r="D251" s="501" t="s">
        <v>835</v>
      </c>
      <c r="E251" s="501">
        <v>1000049800</v>
      </c>
      <c r="F251" s="501">
        <v>85359030</v>
      </c>
      <c r="G251" s="491"/>
      <c r="H251" s="501">
        <v>18</v>
      </c>
      <c r="I251" s="492"/>
      <c r="J251" s="495" t="s">
        <v>637</v>
      </c>
      <c r="K251" s="501" t="s">
        <v>300</v>
      </c>
      <c r="L251" s="501">
        <v>1</v>
      </c>
      <c r="M251" s="502"/>
      <c r="N251" s="503" t="str">
        <f t="shared" si="50"/>
        <v>INCLUDED</v>
      </c>
      <c r="O251" s="579">
        <f t="shared" si="51"/>
        <v>0</v>
      </c>
      <c r="P251" s="579">
        <f t="shared" si="52"/>
        <v>0</v>
      </c>
      <c r="Q251" s="579">
        <f>Discount!$H$36</f>
        <v>0</v>
      </c>
      <c r="R251" s="584">
        <f t="shared" si="53"/>
        <v>0</v>
      </c>
      <c r="S251" s="584">
        <f t="shared" si="54"/>
        <v>0</v>
      </c>
      <c r="T251" s="702">
        <f t="shared" si="55"/>
        <v>0</v>
      </c>
    </row>
    <row r="252" spans="1:20" ht="63">
      <c r="A252" s="493">
        <v>79</v>
      </c>
      <c r="B252" s="501">
        <v>7000024605</v>
      </c>
      <c r="C252" s="501">
        <v>920</v>
      </c>
      <c r="D252" s="501" t="s">
        <v>835</v>
      </c>
      <c r="E252" s="501">
        <v>1000058357</v>
      </c>
      <c r="F252" s="501">
        <v>85359030</v>
      </c>
      <c r="G252" s="491"/>
      <c r="H252" s="501">
        <v>18</v>
      </c>
      <c r="I252" s="492"/>
      <c r="J252" s="495" t="s">
        <v>613</v>
      </c>
      <c r="K252" s="501" t="s">
        <v>300</v>
      </c>
      <c r="L252" s="501">
        <v>1</v>
      </c>
      <c r="M252" s="502"/>
      <c r="N252" s="503" t="str">
        <f t="shared" si="50"/>
        <v>INCLUDED</v>
      </c>
      <c r="O252" s="579">
        <f t="shared" si="51"/>
        <v>0</v>
      </c>
      <c r="P252" s="579">
        <f t="shared" si="52"/>
        <v>0</v>
      </c>
      <c r="Q252" s="579">
        <f>Discount!$H$36</f>
        <v>0</v>
      </c>
      <c r="R252" s="584">
        <f t="shared" si="53"/>
        <v>0</v>
      </c>
      <c r="S252" s="584">
        <f t="shared" si="54"/>
        <v>0</v>
      </c>
      <c r="T252" s="702">
        <f t="shared" si="55"/>
        <v>0</v>
      </c>
    </row>
    <row r="253" spans="1:20" ht="78.75">
      <c r="A253" s="493">
        <v>80</v>
      </c>
      <c r="B253" s="501">
        <v>7000024605</v>
      </c>
      <c r="C253" s="501">
        <v>930</v>
      </c>
      <c r="D253" s="501" t="s">
        <v>835</v>
      </c>
      <c r="E253" s="501">
        <v>1000058350</v>
      </c>
      <c r="F253" s="501">
        <v>85359030</v>
      </c>
      <c r="G253" s="491"/>
      <c r="H253" s="501">
        <v>18</v>
      </c>
      <c r="I253" s="492"/>
      <c r="J253" s="495" t="s">
        <v>614</v>
      </c>
      <c r="K253" s="501" t="s">
        <v>300</v>
      </c>
      <c r="L253" s="501">
        <v>1</v>
      </c>
      <c r="M253" s="502"/>
      <c r="N253" s="503" t="str">
        <f t="shared" si="50"/>
        <v>INCLUDED</v>
      </c>
      <c r="O253" s="579">
        <f t="shared" si="51"/>
        <v>0</v>
      </c>
      <c r="P253" s="579">
        <f t="shared" si="52"/>
        <v>0</v>
      </c>
      <c r="Q253" s="579">
        <f>Discount!$H$36</f>
        <v>0</v>
      </c>
      <c r="R253" s="584">
        <f t="shared" si="53"/>
        <v>0</v>
      </c>
      <c r="S253" s="584">
        <f t="shared" si="54"/>
        <v>0</v>
      </c>
      <c r="T253" s="702">
        <f t="shared" si="55"/>
        <v>0</v>
      </c>
    </row>
    <row r="254" spans="1:20" ht="47.25">
      <c r="A254" s="493">
        <v>81</v>
      </c>
      <c r="B254" s="501">
        <v>7000024605</v>
      </c>
      <c r="C254" s="501">
        <v>940</v>
      </c>
      <c r="D254" s="501" t="s">
        <v>835</v>
      </c>
      <c r="E254" s="501">
        <v>1000049496</v>
      </c>
      <c r="F254" s="501">
        <v>85359030</v>
      </c>
      <c r="G254" s="491"/>
      <c r="H254" s="501">
        <v>18</v>
      </c>
      <c r="I254" s="492"/>
      <c r="J254" s="495" t="s">
        <v>615</v>
      </c>
      <c r="K254" s="501" t="s">
        <v>300</v>
      </c>
      <c r="L254" s="501">
        <v>1</v>
      </c>
      <c r="M254" s="502"/>
      <c r="N254" s="503" t="str">
        <f t="shared" si="50"/>
        <v>INCLUDED</v>
      </c>
      <c r="O254" s="579">
        <f t="shared" si="51"/>
        <v>0</v>
      </c>
      <c r="P254" s="579">
        <f t="shared" si="52"/>
        <v>0</v>
      </c>
      <c r="Q254" s="579">
        <f>Discount!$H$36</f>
        <v>0</v>
      </c>
      <c r="R254" s="584">
        <f t="shared" si="53"/>
        <v>0</v>
      </c>
      <c r="S254" s="584">
        <f t="shared" si="54"/>
        <v>0</v>
      </c>
      <c r="T254" s="702">
        <f t="shared" si="55"/>
        <v>0</v>
      </c>
    </row>
    <row r="255" spans="1:20" ht="63">
      <c r="A255" s="493">
        <v>82</v>
      </c>
      <c r="B255" s="501">
        <v>7000024605</v>
      </c>
      <c r="C255" s="501">
        <v>950</v>
      </c>
      <c r="D255" s="501" t="s">
        <v>835</v>
      </c>
      <c r="E255" s="501">
        <v>1000049803</v>
      </c>
      <c r="F255" s="501">
        <v>85359030</v>
      </c>
      <c r="G255" s="491"/>
      <c r="H255" s="501">
        <v>18</v>
      </c>
      <c r="I255" s="492"/>
      <c r="J255" s="495" t="s">
        <v>638</v>
      </c>
      <c r="K255" s="501" t="s">
        <v>300</v>
      </c>
      <c r="L255" s="501">
        <v>1</v>
      </c>
      <c r="M255" s="502"/>
      <c r="N255" s="503" t="str">
        <f t="shared" si="50"/>
        <v>INCLUDED</v>
      </c>
      <c r="O255" s="579">
        <f t="shared" si="51"/>
        <v>0</v>
      </c>
      <c r="P255" s="579">
        <f t="shared" si="52"/>
        <v>0</v>
      </c>
      <c r="Q255" s="579">
        <f>Discount!$H$36</f>
        <v>0</v>
      </c>
      <c r="R255" s="584">
        <f t="shared" si="53"/>
        <v>0</v>
      </c>
      <c r="S255" s="584">
        <f t="shared" si="54"/>
        <v>0</v>
      </c>
      <c r="T255" s="702">
        <f t="shared" si="55"/>
        <v>0</v>
      </c>
    </row>
    <row r="256" spans="1:20" ht="409.5">
      <c r="A256" s="493">
        <v>83</v>
      </c>
      <c r="B256" s="501">
        <v>7000024605</v>
      </c>
      <c r="C256" s="501">
        <v>960</v>
      </c>
      <c r="D256" s="501" t="s">
        <v>835</v>
      </c>
      <c r="E256" s="501">
        <v>1000058375</v>
      </c>
      <c r="F256" s="501">
        <v>85359030</v>
      </c>
      <c r="G256" s="491"/>
      <c r="H256" s="501">
        <v>18</v>
      </c>
      <c r="I256" s="492"/>
      <c r="J256" s="495" t="s">
        <v>616</v>
      </c>
      <c r="K256" s="501" t="s">
        <v>299</v>
      </c>
      <c r="L256" s="501">
        <v>4</v>
      </c>
      <c r="M256" s="502"/>
      <c r="N256" s="503" t="str">
        <f t="shared" si="50"/>
        <v>INCLUDED</v>
      </c>
      <c r="O256" s="579">
        <f t="shared" si="51"/>
        <v>0</v>
      </c>
      <c r="P256" s="579">
        <f t="shared" si="52"/>
        <v>0</v>
      </c>
      <c r="Q256" s="579">
        <f>Discount!$H$36</f>
        <v>0</v>
      </c>
      <c r="R256" s="584">
        <f t="shared" si="53"/>
        <v>0</v>
      </c>
      <c r="S256" s="584">
        <f t="shared" si="54"/>
        <v>0</v>
      </c>
      <c r="T256" s="702">
        <f t="shared" si="55"/>
        <v>0</v>
      </c>
    </row>
    <row r="257" spans="1:20" ht="315">
      <c r="A257" s="493">
        <v>84</v>
      </c>
      <c r="B257" s="501">
        <v>7000024605</v>
      </c>
      <c r="C257" s="501">
        <v>970</v>
      </c>
      <c r="D257" s="501" t="s">
        <v>835</v>
      </c>
      <c r="E257" s="501">
        <v>1000058346</v>
      </c>
      <c r="F257" s="501">
        <v>85359030</v>
      </c>
      <c r="G257" s="491"/>
      <c r="H257" s="501">
        <v>18</v>
      </c>
      <c r="I257" s="492"/>
      <c r="J257" s="495" t="s">
        <v>617</v>
      </c>
      <c r="K257" s="501" t="s">
        <v>299</v>
      </c>
      <c r="L257" s="501">
        <v>2</v>
      </c>
      <c r="M257" s="502"/>
      <c r="N257" s="503" t="str">
        <f t="shared" si="50"/>
        <v>INCLUDED</v>
      </c>
      <c r="O257" s="579">
        <f t="shared" si="51"/>
        <v>0</v>
      </c>
      <c r="P257" s="579">
        <f t="shared" si="52"/>
        <v>0</v>
      </c>
      <c r="Q257" s="579">
        <f>Discount!$H$36</f>
        <v>0</v>
      </c>
      <c r="R257" s="584">
        <f t="shared" si="53"/>
        <v>0</v>
      </c>
      <c r="S257" s="584">
        <f t="shared" si="54"/>
        <v>0</v>
      </c>
      <c r="T257" s="702">
        <f t="shared" si="55"/>
        <v>0</v>
      </c>
    </row>
    <row r="258" spans="1:20" ht="315">
      <c r="A258" s="493">
        <v>85</v>
      </c>
      <c r="B258" s="501">
        <v>7000024605</v>
      </c>
      <c r="C258" s="501">
        <v>980</v>
      </c>
      <c r="D258" s="501" t="s">
        <v>835</v>
      </c>
      <c r="E258" s="501">
        <v>1000058342</v>
      </c>
      <c r="F258" s="501">
        <v>85359030</v>
      </c>
      <c r="G258" s="491"/>
      <c r="H258" s="501">
        <v>18</v>
      </c>
      <c r="I258" s="492"/>
      <c r="J258" s="495" t="s">
        <v>618</v>
      </c>
      <c r="K258" s="501" t="s">
        <v>299</v>
      </c>
      <c r="L258" s="501">
        <v>2</v>
      </c>
      <c r="M258" s="502"/>
      <c r="N258" s="503" t="str">
        <f t="shared" si="50"/>
        <v>INCLUDED</v>
      </c>
      <c r="O258" s="579">
        <f t="shared" si="51"/>
        <v>0</v>
      </c>
      <c r="P258" s="579">
        <f t="shared" si="52"/>
        <v>0</v>
      </c>
      <c r="Q258" s="579">
        <f>Discount!$H$36</f>
        <v>0</v>
      </c>
      <c r="R258" s="584">
        <f t="shared" si="53"/>
        <v>0</v>
      </c>
      <c r="S258" s="584">
        <f t="shared" si="54"/>
        <v>0</v>
      </c>
      <c r="T258" s="702">
        <f t="shared" si="55"/>
        <v>0</v>
      </c>
    </row>
    <row r="259" spans="1:20" ht="110.25">
      <c r="A259" s="493">
        <v>86</v>
      </c>
      <c r="B259" s="501">
        <v>7000024605</v>
      </c>
      <c r="C259" s="501">
        <v>990</v>
      </c>
      <c r="D259" s="501" t="s">
        <v>835</v>
      </c>
      <c r="E259" s="501">
        <v>1000058337</v>
      </c>
      <c r="F259" s="501">
        <v>85359030</v>
      </c>
      <c r="G259" s="491"/>
      <c r="H259" s="501">
        <v>18</v>
      </c>
      <c r="I259" s="492"/>
      <c r="J259" s="495" t="s">
        <v>619</v>
      </c>
      <c r="K259" s="501" t="s">
        <v>300</v>
      </c>
      <c r="L259" s="501">
        <v>1</v>
      </c>
      <c r="M259" s="502"/>
      <c r="N259" s="503" t="str">
        <f t="shared" si="50"/>
        <v>INCLUDED</v>
      </c>
      <c r="O259" s="579">
        <f t="shared" si="51"/>
        <v>0</v>
      </c>
      <c r="P259" s="579">
        <f>IF( I259="",H259*(IF(N259="Included",0,N259))/100,I259*(IF(N259="Included",0,N259)))</f>
        <v>0</v>
      </c>
      <c r="Q259" s="579">
        <f>Discount!$H$36</f>
        <v>0</v>
      </c>
      <c r="R259" s="584">
        <f t="shared" si="53"/>
        <v>0</v>
      </c>
      <c r="S259" s="584">
        <f t="shared" si="54"/>
        <v>0</v>
      </c>
      <c r="T259" s="702">
        <f t="shared" si="55"/>
        <v>0</v>
      </c>
    </row>
    <row r="260" spans="1:20" ht="110.25">
      <c r="A260" s="493">
        <v>87</v>
      </c>
      <c r="B260" s="501">
        <v>7000024605</v>
      </c>
      <c r="C260" s="501">
        <v>1000</v>
      </c>
      <c r="D260" s="501" t="s">
        <v>835</v>
      </c>
      <c r="E260" s="501">
        <v>1000058344</v>
      </c>
      <c r="F260" s="501">
        <v>85359030</v>
      </c>
      <c r="G260" s="491"/>
      <c r="H260" s="501">
        <v>18</v>
      </c>
      <c r="I260" s="492"/>
      <c r="J260" s="495" t="s">
        <v>620</v>
      </c>
      <c r="K260" s="501" t="s">
        <v>300</v>
      </c>
      <c r="L260" s="501">
        <v>1</v>
      </c>
      <c r="M260" s="502"/>
      <c r="N260" s="503" t="str">
        <f t="shared" si="50"/>
        <v>INCLUDED</v>
      </c>
      <c r="O260" s="579">
        <f t="shared" si="51"/>
        <v>0</v>
      </c>
      <c r="P260" s="579">
        <f>IF( I260="",H260*(IF(N260="Included",0,N260))/100,I260*(IF(N260="Included",0,N260)))</f>
        <v>0</v>
      </c>
      <c r="Q260" s="579">
        <f>Discount!$H$36</f>
        <v>0</v>
      </c>
      <c r="R260" s="584">
        <f t="shared" si="53"/>
        <v>0</v>
      </c>
      <c r="S260" s="584">
        <f t="shared" si="54"/>
        <v>0</v>
      </c>
      <c r="T260" s="702">
        <f t="shared" si="55"/>
        <v>0</v>
      </c>
    </row>
    <row r="261" spans="1:20" ht="110.25">
      <c r="A261" s="493">
        <v>88</v>
      </c>
      <c r="B261" s="501">
        <v>7000024605</v>
      </c>
      <c r="C261" s="501">
        <v>1010</v>
      </c>
      <c r="D261" s="501" t="s">
        <v>835</v>
      </c>
      <c r="E261" s="501">
        <v>1000058340</v>
      </c>
      <c r="F261" s="501">
        <v>85359030</v>
      </c>
      <c r="G261" s="491"/>
      <c r="H261" s="501">
        <v>18</v>
      </c>
      <c r="I261" s="492"/>
      <c r="J261" s="495" t="s">
        <v>621</v>
      </c>
      <c r="K261" s="501" t="s">
        <v>300</v>
      </c>
      <c r="L261" s="501">
        <v>1</v>
      </c>
      <c r="M261" s="502"/>
      <c r="N261" s="503" t="str">
        <f t="shared" si="50"/>
        <v>INCLUDED</v>
      </c>
      <c r="O261" s="579">
        <f t="shared" si="51"/>
        <v>0</v>
      </c>
      <c r="P261" s="579">
        <f t="shared" ref="P261:P283" si="56">IF( I261="",H261*(IF(N261="Included",0,N261))/100,I261*(IF(N261="Included",0,N261)))</f>
        <v>0</v>
      </c>
      <c r="Q261" s="579">
        <f>Discount!$H$36</f>
        <v>0</v>
      </c>
      <c r="R261" s="584">
        <f t="shared" si="53"/>
        <v>0</v>
      </c>
      <c r="S261" s="584">
        <f t="shared" si="54"/>
        <v>0</v>
      </c>
      <c r="T261" s="702">
        <f t="shared" si="55"/>
        <v>0</v>
      </c>
    </row>
    <row r="262" spans="1:20" ht="47.25">
      <c r="A262" s="493">
        <v>89</v>
      </c>
      <c r="B262" s="501">
        <v>7000024605</v>
      </c>
      <c r="C262" s="501">
        <v>1020</v>
      </c>
      <c r="D262" s="501" t="s">
        <v>835</v>
      </c>
      <c r="E262" s="501">
        <v>1000049779</v>
      </c>
      <c r="F262" s="501">
        <v>85359030</v>
      </c>
      <c r="G262" s="491"/>
      <c r="H262" s="501">
        <v>18</v>
      </c>
      <c r="I262" s="492"/>
      <c r="J262" s="495" t="s">
        <v>639</v>
      </c>
      <c r="K262" s="501" t="s">
        <v>300</v>
      </c>
      <c r="L262" s="501">
        <v>2</v>
      </c>
      <c r="M262" s="502"/>
      <c r="N262" s="503" t="str">
        <f t="shared" si="50"/>
        <v>INCLUDED</v>
      </c>
      <c r="O262" s="579">
        <f t="shared" si="51"/>
        <v>0</v>
      </c>
      <c r="P262" s="579">
        <f t="shared" si="56"/>
        <v>0</v>
      </c>
      <c r="Q262" s="579">
        <f>Discount!$H$36</f>
        <v>0</v>
      </c>
      <c r="R262" s="584">
        <f t="shared" si="53"/>
        <v>0</v>
      </c>
      <c r="S262" s="584">
        <f t="shared" si="54"/>
        <v>0</v>
      </c>
      <c r="T262" s="702">
        <f t="shared" si="55"/>
        <v>0</v>
      </c>
    </row>
    <row r="263" spans="1:20" ht="47.25">
      <c r="A263" s="493">
        <v>90</v>
      </c>
      <c r="B263" s="501">
        <v>7000024605</v>
      </c>
      <c r="C263" s="501">
        <v>1030</v>
      </c>
      <c r="D263" s="501" t="s">
        <v>835</v>
      </c>
      <c r="E263" s="501">
        <v>1000049781</v>
      </c>
      <c r="F263" s="501">
        <v>85359030</v>
      </c>
      <c r="G263" s="491"/>
      <c r="H263" s="501">
        <v>18</v>
      </c>
      <c r="I263" s="492"/>
      <c r="J263" s="495" t="s">
        <v>640</v>
      </c>
      <c r="K263" s="501" t="s">
        <v>300</v>
      </c>
      <c r="L263" s="501">
        <v>2</v>
      </c>
      <c r="M263" s="502"/>
      <c r="N263" s="503" t="str">
        <f t="shared" si="50"/>
        <v>INCLUDED</v>
      </c>
      <c r="O263" s="579">
        <f t="shared" si="51"/>
        <v>0</v>
      </c>
      <c r="P263" s="579">
        <f t="shared" si="56"/>
        <v>0</v>
      </c>
      <c r="Q263" s="579">
        <f>Discount!$H$36</f>
        <v>0</v>
      </c>
      <c r="R263" s="584">
        <f t="shared" si="53"/>
        <v>0</v>
      </c>
      <c r="S263" s="584">
        <f t="shared" si="54"/>
        <v>0</v>
      </c>
      <c r="T263" s="702">
        <f t="shared" si="55"/>
        <v>0</v>
      </c>
    </row>
    <row r="264" spans="1:20" ht="47.25">
      <c r="A264" s="493">
        <v>91</v>
      </c>
      <c r="B264" s="501">
        <v>7000024605</v>
      </c>
      <c r="C264" s="501">
        <v>1040</v>
      </c>
      <c r="D264" s="501" t="s">
        <v>835</v>
      </c>
      <c r="E264" s="501">
        <v>1000049780</v>
      </c>
      <c r="F264" s="501">
        <v>85359030</v>
      </c>
      <c r="G264" s="491"/>
      <c r="H264" s="501">
        <v>18</v>
      </c>
      <c r="I264" s="492"/>
      <c r="J264" s="495" t="s">
        <v>641</v>
      </c>
      <c r="K264" s="501" t="s">
        <v>300</v>
      </c>
      <c r="L264" s="501">
        <v>2</v>
      </c>
      <c r="M264" s="502"/>
      <c r="N264" s="503" t="str">
        <f t="shared" si="50"/>
        <v>INCLUDED</v>
      </c>
      <c r="O264" s="579">
        <f t="shared" si="51"/>
        <v>0</v>
      </c>
      <c r="P264" s="579">
        <f t="shared" si="56"/>
        <v>0</v>
      </c>
      <c r="Q264" s="579">
        <f>Discount!$H$36</f>
        <v>0</v>
      </c>
      <c r="R264" s="584">
        <f t="shared" si="53"/>
        <v>0</v>
      </c>
      <c r="S264" s="584">
        <f t="shared" si="54"/>
        <v>0</v>
      </c>
      <c r="T264" s="702">
        <f t="shared" si="55"/>
        <v>0</v>
      </c>
    </row>
    <row r="265" spans="1:20" ht="31.5">
      <c r="A265" s="493">
        <v>92</v>
      </c>
      <c r="B265" s="501">
        <v>7000024605</v>
      </c>
      <c r="C265" s="501">
        <v>1050</v>
      </c>
      <c r="D265" s="501" t="s">
        <v>835</v>
      </c>
      <c r="E265" s="501">
        <v>1000058338</v>
      </c>
      <c r="F265" s="501">
        <v>85359030</v>
      </c>
      <c r="G265" s="491"/>
      <c r="H265" s="501">
        <v>18</v>
      </c>
      <c r="I265" s="492"/>
      <c r="J265" s="495" t="s">
        <v>622</v>
      </c>
      <c r="K265" s="501" t="s">
        <v>300</v>
      </c>
      <c r="L265" s="501">
        <v>1</v>
      </c>
      <c r="M265" s="502"/>
      <c r="N265" s="503" t="str">
        <f t="shared" si="50"/>
        <v>INCLUDED</v>
      </c>
      <c r="O265" s="579">
        <f t="shared" si="51"/>
        <v>0</v>
      </c>
      <c r="P265" s="579">
        <f t="shared" si="56"/>
        <v>0</v>
      </c>
      <c r="Q265" s="579">
        <f>Discount!$H$36</f>
        <v>0</v>
      </c>
      <c r="R265" s="584">
        <f t="shared" si="53"/>
        <v>0</v>
      </c>
      <c r="S265" s="584">
        <f t="shared" si="54"/>
        <v>0</v>
      </c>
      <c r="T265" s="702">
        <f t="shared" si="55"/>
        <v>0</v>
      </c>
    </row>
    <row r="266" spans="1:20" ht="31.5">
      <c r="A266" s="493">
        <v>93</v>
      </c>
      <c r="B266" s="501">
        <v>7000024605</v>
      </c>
      <c r="C266" s="501">
        <v>1060</v>
      </c>
      <c r="D266" s="501" t="s">
        <v>835</v>
      </c>
      <c r="E266" s="501">
        <v>1000058345</v>
      </c>
      <c r="F266" s="501">
        <v>85359030</v>
      </c>
      <c r="G266" s="491"/>
      <c r="H266" s="501">
        <v>18</v>
      </c>
      <c r="I266" s="492"/>
      <c r="J266" s="495" t="s">
        <v>623</v>
      </c>
      <c r="K266" s="501" t="s">
        <v>300</v>
      </c>
      <c r="L266" s="501">
        <v>1</v>
      </c>
      <c r="M266" s="502"/>
      <c r="N266" s="503" t="str">
        <f t="shared" si="50"/>
        <v>INCLUDED</v>
      </c>
      <c r="O266" s="579">
        <f t="shared" si="51"/>
        <v>0</v>
      </c>
      <c r="P266" s="579">
        <f t="shared" si="56"/>
        <v>0</v>
      </c>
      <c r="Q266" s="579">
        <f>Discount!$H$36</f>
        <v>0</v>
      </c>
      <c r="R266" s="584">
        <f t="shared" si="53"/>
        <v>0</v>
      </c>
      <c r="S266" s="584">
        <f t="shared" si="54"/>
        <v>0</v>
      </c>
      <c r="T266" s="702">
        <f t="shared" si="55"/>
        <v>0</v>
      </c>
    </row>
    <row r="267" spans="1:20" ht="31.5">
      <c r="A267" s="493">
        <v>94</v>
      </c>
      <c r="B267" s="501">
        <v>7000024605</v>
      </c>
      <c r="C267" s="501">
        <v>1070</v>
      </c>
      <c r="D267" s="501" t="s">
        <v>835</v>
      </c>
      <c r="E267" s="501">
        <v>1000058341</v>
      </c>
      <c r="F267" s="501">
        <v>85359030</v>
      </c>
      <c r="G267" s="491"/>
      <c r="H267" s="501">
        <v>18</v>
      </c>
      <c r="I267" s="492"/>
      <c r="J267" s="495" t="s">
        <v>624</v>
      </c>
      <c r="K267" s="501" t="s">
        <v>300</v>
      </c>
      <c r="L267" s="501">
        <v>1</v>
      </c>
      <c r="M267" s="502"/>
      <c r="N267" s="503" t="str">
        <f t="shared" si="50"/>
        <v>INCLUDED</v>
      </c>
      <c r="O267" s="579">
        <f t="shared" si="51"/>
        <v>0</v>
      </c>
      <c r="P267" s="579">
        <f t="shared" si="56"/>
        <v>0</v>
      </c>
      <c r="Q267" s="579">
        <f>Discount!$H$36</f>
        <v>0</v>
      </c>
      <c r="R267" s="584">
        <f t="shared" si="53"/>
        <v>0</v>
      </c>
      <c r="S267" s="584">
        <f t="shared" si="54"/>
        <v>0</v>
      </c>
      <c r="T267" s="702">
        <f t="shared" si="55"/>
        <v>0</v>
      </c>
    </row>
    <row r="268" spans="1:20" ht="31.5">
      <c r="A268" s="493">
        <v>95</v>
      </c>
      <c r="B268" s="501">
        <v>7000024605</v>
      </c>
      <c r="C268" s="501">
        <v>1080</v>
      </c>
      <c r="D268" s="501" t="s">
        <v>835</v>
      </c>
      <c r="E268" s="501">
        <v>1000058339</v>
      </c>
      <c r="F268" s="501">
        <v>85359030</v>
      </c>
      <c r="G268" s="491"/>
      <c r="H268" s="501">
        <v>18</v>
      </c>
      <c r="I268" s="492"/>
      <c r="J268" s="495" t="s">
        <v>625</v>
      </c>
      <c r="K268" s="501" t="s">
        <v>299</v>
      </c>
      <c r="L268" s="501">
        <v>1</v>
      </c>
      <c r="M268" s="502"/>
      <c r="N268" s="503" t="str">
        <f t="shared" si="50"/>
        <v>INCLUDED</v>
      </c>
      <c r="O268" s="579">
        <f t="shared" si="51"/>
        <v>0</v>
      </c>
      <c r="P268" s="579">
        <f t="shared" si="56"/>
        <v>0</v>
      </c>
      <c r="Q268" s="579">
        <f>Discount!$H$36</f>
        <v>0</v>
      </c>
      <c r="R268" s="584">
        <f t="shared" si="53"/>
        <v>0</v>
      </c>
      <c r="S268" s="584">
        <f t="shared" si="54"/>
        <v>0</v>
      </c>
      <c r="T268" s="702">
        <f t="shared" si="55"/>
        <v>0</v>
      </c>
    </row>
    <row r="269" spans="1:20" ht="31.5">
      <c r="A269" s="493">
        <v>96</v>
      </c>
      <c r="B269" s="501">
        <v>7000024605</v>
      </c>
      <c r="C269" s="501">
        <v>1090</v>
      </c>
      <c r="D269" s="501" t="s">
        <v>835</v>
      </c>
      <c r="E269" s="501">
        <v>1000058347</v>
      </c>
      <c r="F269" s="501">
        <v>85359030</v>
      </c>
      <c r="G269" s="491"/>
      <c r="H269" s="501">
        <v>18</v>
      </c>
      <c r="I269" s="492"/>
      <c r="J269" s="495" t="s">
        <v>626</v>
      </c>
      <c r="K269" s="501" t="s">
        <v>299</v>
      </c>
      <c r="L269" s="501">
        <v>1</v>
      </c>
      <c r="M269" s="502"/>
      <c r="N269" s="503" t="str">
        <f t="shared" si="50"/>
        <v>INCLUDED</v>
      </c>
      <c r="O269" s="579">
        <f t="shared" si="51"/>
        <v>0</v>
      </c>
      <c r="P269" s="579">
        <f t="shared" si="56"/>
        <v>0</v>
      </c>
      <c r="Q269" s="579">
        <f>Discount!$H$36</f>
        <v>0</v>
      </c>
      <c r="R269" s="584">
        <f t="shared" si="53"/>
        <v>0</v>
      </c>
      <c r="S269" s="584">
        <f t="shared" si="54"/>
        <v>0</v>
      </c>
      <c r="T269" s="702">
        <f t="shared" si="55"/>
        <v>0</v>
      </c>
    </row>
    <row r="270" spans="1:20" ht="31.5">
      <c r="A270" s="493">
        <v>97</v>
      </c>
      <c r="B270" s="501">
        <v>7000024605</v>
      </c>
      <c r="C270" s="501">
        <v>1100</v>
      </c>
      <c r="D270" s="501" t="s">
        <v>835</v>
      </c>
      <c r="E270" s="501">
        <v>1000058343</v>
      </c>
      <c r="F270" s="501">
        <v>85359030</v>
      </c>
      <c r="G270" s="491"/>
      <c r="H270" s="501">
        <v>18</v>
      </c>
      <c r="I270" s="492"/>
      <c r="J270" s="495" t="s">
        <v>627</v>
      </c>
      <c r="K270" s="501" t="s">
        <v>299</v>
      </c>
      <c r="L270" s="501">
        <v>1</v>
      </c>
      <c r="M270" s="502"/>
      <c r="N270" s="503" t="str">
        <f t="shared" si="50"/>
        <v>INCLUDED</v>
      </c>
      <c r="O270" s="579">
        <f t="shared" si="51"/>
        <v>0</v>
      </c>
      <c r="P270" s="579">
        <f t="shared" si="56"/>
        <v>0</v>
      </c>
      <c r="Q270" s="579">
        <f>Discount!$H$36</f>
        <v>0</v>
      </c>
      <c r="R270" s="584">
        <f t="shared" si="53"/>
        <v>0</v>
      </c>
      <c r="S270" s="584">
        <f t="shared" si="54"/>
        <v>0</v>
      </c>
      <c r="T270" s="702">
        <f t="shared" si="55"/>
        <v>0</v>
      </c>
    </row>
    <row r="271" spans="1:20" ht="63">
      <c r="A271" s="493">
        <v>98</v>
      </c>
      <c r="B271" s="501">
        <v>7000024605</v>
      </c>
      <c r="C271" s="501">
        <v>1110</v>
      </c>
      <c r="D271" s="501" t="s">
        <v>835</v>
      </c>
      <c r="E271" s="501">
        <v>1000058359</v>
      </c>
      <c r="F271" s="501">
        <v>85359030</v>
      </c>
      <c r="G271" s="491"/>
      <c r="H271" s="501">
        <v>18</v>
      </c>
      <c r="I271" s="492"/>
      <c r="J271" s="495" t="s">
        <v>628</v>
      </c>
      <c r="K271" s="501" t="s">
        <v>299</v>
      </c>
      <c r="L271" s="501">
        <v>1</v>
      </c>
      <c r="M271" s="502"/>
      <c r="N271" s="503" t="str">
        <f t="shared" si="50"/>
        <v>INCLUDED</v>
      </c>
      <c r="O271" s="579">
        <f t="shared" si="51"/>
        <v>0</v>
      </c>
      <c r="P271" s="579">
        <f t="shared" si="56"/>
        <v>0</v>
      </c>
      <c r="Q271" s="579">
        <f>Discount!$H$36</f>
        <v>0</v>
      </c>
      <c r="R271" s="584">
        <f t="shared" si="53"/>
        <v>0</v>
      </c>
      <c r="S271" s="584">
        <f t="shared" si="54"/>
        <v>0</v>
      </c>
      <c r="T271" s="702">
        <f t="shared" si="55"/>
        <v>0</v>
      </c>
    </row>
    <row r="272" spans="1:20" ht="63">
      <c r="A272" s="493">
        <v>99</v>
      </c>
      <c r="B272" s="501">
        <v>7000024605</v>
      </c>
      <c r="C272" s="501">
        <v>1120</v>
      </c>
      <c r="D272" s="501" t="s">
        <v>835</v>
      </c>
      <c r="E272" s="501">
        <v>1000058358</v>
      </c>
      <c r="F272" s="501">
        <v>85359030</v>
      </c>
      <c r="G272" s="491"/>
      <c r="H272" s="501">
        <v>18</v>
      </c>
      <c r="I272" s="492"/>
      <c r="J272" s="495" t="s">
        <v>629</v>
      </c>
      <c r="K272" s="501" t="s">
        <v>299</v>
      </c>
      <c r="L272" s="501">
        <v>1</v>
      </c>
      <c r="M272" s="502"/>
      <c r="N272" s="503" t="str">
        <f t="shared" si="50"/>
        <v>INCLUDED</v>
      </c>
      <c r="O272" s="579">
        <f t="shared" si="51"/>
        <v>0</v>
      </c>
      <c r="P272" s="579">
        <f t="shared" si="56"/>
        <v>0</v>
      </c>
      <c r="Q272" s="579">
        <f>Discount!$H$36</f>
        <v>0</v>
      </c>
      <c r="R272" s="584">
        <f t="shared" si="53"/>
        <v>0</v>
      </c>
      <c r="S272" s="584">
        <f t="shared" si="54"/>
        <v>0</v>
      </c>
      <c r="T272" s="702">
        <f t="shared" si="55"/>
        <v>0</v>
      </c>
    </row>
    <row r="273" spans="1:20" ht="31.5">
      <c r="A273" s="493">
        <v>100</v>
      </c>
      <c r="B273" s="501">
        <v>7000024605</v>
      </c>
      <c r="C273" s="501">
        <v>1130</v>
      </c>
      <c r="D273" s="501" t="s">
        <v>835</v>
      </c>
      <c r="E273" s="501">
        <v>1000058360</v>
      </c>
      <c r="F273" s="501">
        <v>85359030</v>
      </c>
      <c r="G273" s="491"/>
      <c r="H273" s="501">
        <v>18</v>
      </c>
      <c r="I273" s="492"/>
      <c r="J273" s="495" t="s">
        <v>630</v>
      </c>
      <c r="K273" s="501" t="s">
        <v>299</v>
      </c>
      <c r="L273" s="501">
        <v>1</v>
      </c>
      <c r="M273" s="502"/>
      <c r="N273" s="503" t="str">
        <f t="shared" si="50"/>
        <v>INCLUDED</v>
      </c>
      <c r="O273" s="579">
        <f t="shared" si="51"/>
        <v>0</v>
      </c>
      <c r="P273" s="579">
        <f t="shared" si="56"/>
        <v>0</v>
      </c>
      <c r="Q273" s="579">
        <f>Discount!$H$36</f>
        <v>0</v>
      </c>
      <c r="R273" s="584">
        <f t="shared" si="53"/>
        <v>0</v>
      </c>
      <c r="S273" s="584">
        <f t="shared" si="54"/>
        <v>0</v>
      </c>
      <c r="T273" s="702">
        <f t="shared" si="55"/>
        <v>0</v>
      </c>
    </row>
    <row r="274" spans="1:20" ht="47.25">
      <c r="A274" s="493">
        <v>101</v>
      </c>
      <c r="B274" s="501">
        <v>7000024605</v>
      </c>
      <c r="C274" s="501">
        <v>1140</v>
      </c>
      <c r="D274" s="501" t="s">
        <v>835</v>
      </c>
      <c r="E274" s="501">
        <v>1000049809</v>
      </c>
      <c r="F274" s="501">
        <v>85359030</v>
      </c>
      <c r="G274" s="491"/>
      <c r="H274" s="501">
        <v>18</v>
      </c>
      <c r="I274" s="492"/>
      <c r="J274" s="495" t="s">
        <v>635</v>
      </c>
      <c r="K274" s="501" t="s">
        <v>300</v>
      </c>
      <c r="L274" s="501">
        <v>1</v>
      </c>
      <c r="M274" s="502"/>
      <c r="N274" s="503" t="str">
        <f t="shared" si="50"/>
        <v>INCLUDED</v>
      </c>
      <c r="O274" s="579">
        <f t="shared" si="51"/>
        <v>0</v>
      </c>
      <c r="P274" s="579">
        <f t="shared" si="56"/>
        <v>0</v>
      </c>
      <c r="Q274" s="579">
        <f>Discount!$H$36</f>
        <v>0</v>
      </c>
      <c r="R274" s="584">
        <f t="shared" si="53"/>
        <v>0</v>
      </c>
      <c r="S274" s="584">
        <f t="shared" si="54"/>
        <v>0</v>
      </c>
      <c r="T274" s="702">
        <f t="shared" si="55"/>
        <v>0</v>
      </c>
    </row>
    <row r="275" spans="1:20" ht="31.5">
      <c r="A275" s="493">
        <v>102</v>
      </c>
      <c r="B275" s="501">
        <v>7000024605</v>
      </c>
      <c r="C275" s="501">
        <v>1150</v>
      </c>
      <c r="D275" s="501" t="s">
        <v>835</v>
      </c>
      <c r="E275" s="501">
        <v>1000058364</v>
      </c>
      <c r="F275" s="501">
        <v>85359030</v>
      </c>
      <c r="G275" s="491"/>
      <c r="H275" s="501">
        <v>18</v>
      </c>
      <c r="I275" s="492"/>
      <c r="J275" s="495" t="s">
        <v>561</v>
      </c>
      <c r="K275" s="501" t="s">
        <v>299</v>
      </c>
      <c r="L275" s="501">
        <v>2</v>
      </c>
      <c r="M275" s="502"/>
      <c r="N275" s="503" t="str">
        <f t="shared" si="50"/>
        <v>INCLUDED</v>
      </c>
      <c r="O275" s="579">
        <f t="shared" si="51"/>
        <v>0</v>
      </c>
      <c r="P275" s="579">
        <f t="shared" si="56"/>
        <v>0</v>
      </c>
      <c r="Q275" s="579">
        <f>Discount!$H$36</f>
        <v>0</v>
      </c>
      <c r="R275" s="584">
        <f t="shared" si="53"/>
        <v>0</v>
      </c>
      <c r="S275" s="584">
        <f t="shared" si="54"/>
        <v>0</v>
      </c>
      <c r="T275" s="702">
        <f t="shared" si="55"/>
        <v>0</v>
      </c>
    </row>
    <row r="276" spans="1:20" ht="47.25">
      <c r="A276" s="493">
        <v>103</v>
      </c>
      <c r="B276" s="501">
        <v>7000024605</v>
      </c>
      <c r="C276" s="501">
        <v>1160</v>
      </c>
      <c r="D276" s="501" t="s">
        <v>835</v>
      </c>
      <c r="E276" s="501">
        <v>1000049818</v>
      </c>
      <c r="F276" s="501">
        <v>85359030</v>
      </c>
      <c r="G276" s="491"/>
      <c r="H276" s="501">
        <v>18</v>
      </c>
      <c r="I276" s="492"/>
      <c r="J276" s="495" t="s">
        <v>562</v>
      </c>
      <c r="K276" s="501" t="s">
        <v>300</v>
      </c>
      <c r="L276" s="501">
        <v>3</v>
      </c>
      <c r="M276" s="502"/>
      <c r="N276" s="503" t="str">
        <f t="shared" si="50"/>
        <v>INCLUDED</v>
      </c>
      <c r="O276" s="579">
        <f t="shared" si="51"/>
        <v>0</v>
      </c>
      <c r="P276" s="579">
        <f t="shared" si="56"/>
        <v>0</v>
      </c>
      <c r="Q276" s="579">
        <f>Discount!$H$36</f>
        <v>0</v>
      </c>
      <c r="R276" s="584">
        <f t="shared" si="53"/>
        <v>0</v>
      </c>
      <c r="S276" s="584">
        <f t="shared" si="54"/>
        <v>0</v>
      </c>
      <c r="T276" s="702">
        <f t="shared" si="55"/>
        <v>0</v>
      </c>
    </row>
    <row r="277" spans="1:20" ht="47.25">
      <c r="A277" s="493">
        <v>104</v>
      </c>
      <c r="B277" s="501">
        <v>7000024605</v>
      </c>
      <c r="C277" s="501">
        <v>1170</v>
      </c>
      <c r="D277" s="501" t="s">
        <v>835</v>
      </c>
      <c r="E277" s="501">
        <v>1000049754</v>
      </c>
      <c r="F277" s="501">
        <v>85359030</v>
      </c>
      <c r="G277" s="491"/>
      <c r="H277" s="501">
        <v>18</v>
      </c>
      <c r="I277" s="492"/>
      <c r="J277" s="495" t="s">
        <v>563</v>
      </c>
      <c r="K277" s="501" t="s">
        <v>300</v>
      </c>
      <c r="L277" s="501">
        <v>2</v>
      </c>
      <c r="M277" s="502"/>
      <c r="N277" s="503" t="str">
        <f t="shared" si="50"/>
        <v>INCLUDED</v>
      </c>
      <c r="O277" s="579">
        <f t="shared" si="51"/>
        <v>0</v>
      </c>
      <c r="P277" s="579">
        <f t="shared" si="56"/>
        <v>0</v>
      </c>
      <c r="Q277" s="579">
        <f>Discount!$H$36</f>
        <v>0</v>
      </c>
      <c r="R277" s="584">
        <f t="shared" si="53"/>
        <v>0</v>
      </c>
      <c r="S277" s="584">
        <f t="shared" si="54"/>
        <v>0</v>
      </c>
      <c r="T277" s="702">
        <f t="shared" si="55"/>
        <v>0</v>
      </c>
    </row>
    <row r="278" spans="1:20" ht="47.25">
      <c r="A278" s="493">
        <v>105</v>
      </c>
      <c r="B278" s="501">
        <v>7000024605</v>
      </c>
      <c r="C278" s="501">
        <v>1180</v>
      </c>
      <c r="D278" s="501" t="s">
        <v>835</v>
      </c>
      <c r="E278" s="501">
        <v>1000049763</v>
      </c>
      <c r="F278" s="501">
        <v>85359030</v>
      </c>
      <c r="G278" s="491"/>
      <c r="H278" s="501">
        <v>18</v>
      </c>
      <c r="I278" s="492"/>
      <c r="J278" s="495" t="s">
        <v>564</v>
      </c>
      <c r="K278" s="501" t="s">
        <v>300</v>
      </c>
      <c r="L278" s="501">
        <v>3</v>
      </c>
      <c r="M278" s="502"/>
      <c r="N278" s="503" t="str">
        <f t="shared" si="50"/>
        <v>INCLUDED</v>
      </c>
      <c r="O278" s="579">
        <f t="shared" si="51"/>
        <v>0</v>
      </c>
      <c r="P278" s="579">
        <f t="shared" si="56"/>
        <v>0</v>
      </c>
      <c r="Q278" s="579">
        <f>Discount!$H$36</f>
        <v>0</v>
      </c>
      <c r="R278" s="584">
        <f t="shared" si="53"/>
        <v>0</v>
      </c>
      <c r="S278" s="584">
        <f t="shared" si="54"/>
        <v>0</v>
      </c>
      <c r="T278" s="702">
        <f t="shared" si="55"/>
        <v>0</v>
      </c>
    </row>
    <row r="279" spans="1:20" ht="31.5">
      <c r="A279" s="493">
        <v>106</v>
      </c>
      <c r="B279" s="501">
        <v>7000024605</v>
      </c>
      <c r="C279" s="501">
        <v>1190</v>
      </c>
      <c r="D279" s="501" t="s">
        <v>835</v>
      </c>
      <c r="E279" s="501">
        <v>1000058362</v>
      </c>
      <c r="F279" s="501">
        <v>85359030</v>
      </c>
      <c r="G279" s="491"/>
      <c r="H279" s="501">
        <v>18</v>
      </c>
      <c r="I279" s="492"/>
      <c r="J279" s="495" t="s">
        <v>565</v>
      </c>
      <c r="K279" s="501" t="s">
        <v>300</v>
      </c>
      <c r="L279" s="501">
        <v>1</v>
      </c>
      <c r="M279" s="502"/>
      <c r="N279" s="503" t="str">
        <f t="shared" si="50"/>
        <v>INCLUDED</v>
      </c>
      <c r="O279" s="579">
        <f t="shared" si="51"/>
        <v>0</v>
      </c>
      <c r="P279" s="579">
        <f t="shared" si="56"/>
        <v>0</v>
      </c>
      <c r="Q279" s="579">
        <f>Discount!$H$36</f>
        <v>0</v>
      </c>
      <c r="R279" s="584">
        <f t="shared" si="53"/>
        <v>0</v>
      </c>
      <c r="S279" s="584">
        <f t="shared" si="54"/>
        <v>0</v>
      </c>
      <c r="T279" s="702">
        <f t="shared" si="55"/>
        <v>0</v>
      </c>
    </row>
    <row r="280" spans="1:20" ht="31.5">
      <c r="A280" s="493">
        <v>107</v>
      </c>
      <c r="B280" s="501">
        <v>7000024605</v>
      </c>
      <c r="C280" s="501">
        <v>1200</v>
      </c>
      <c r="D280" s="501" t="s">
        <v>835</v>
      </c>
      <c r="E280" s="501">
        <v>1000049751</v>
      </c>
      <c r="F280" s="501">
        <v>85359030</v>
      </c>
      <c r="G280" s="491"/>
      <c r="H280" s="501">
        <v>18</v>
      </c>
      <c r="I280" s="492"/>
      <c r="J280" s="495" t="s">
        <v>566</v>
      </c>
      <c r="K280" s="501" t="s">
        <v>300</v>
      </c>
      <c r="L280" s="501">
        <v>3</v>
      </c>
      <c r="M280" s="502"/>
      <c r="N280" s="503" t="str">
        <f t="shared" si="50"/>
        <v>INCLUDED</v>
      </c>
      <c r="O280" s="579">
        <f t="shared" si="51"/>
        <v>0</v>
      </c>
      <c r="P280" s="579">
        <f t="shared" si="56"/>
        <v>0</v>
      </c>
      <c r="Q280" s="579">
        <f>Discount!$H$36</f>
        <v>0</v>
      </c>
      <c r="R280" s="584">
        <f t="shared" si="53"/>
        <v>0</v>
      </c>
      <c r="S280" s="584">
        <f t="shared" si="54"/>
        <v>0</v>
      </c>
      <c r="T280" s="702">
        <f t="shared" si="55"/>
        <v>0</v>
      </c>
    </row>
    <row r="281" spans="1:20" ht="31.5">
      <c r="A281" s="493">
        <v>108</v>
      </c>
      <c r="B281" s="501">
        <v>7000024605</v>
      </c>
      <c r="C281" s="501">
        <v>1210</v>
      </c>
      <c r="D281" s="501" t="s">
        <v>835</v>
      </c>
      <c r="E281" s="501">
        <v>1000058363</v>
      </c>
      <c r="F281" s="501">
        <v>85359030</v>
      </c>
      <c r="G281" s="491"/>
      <c r="H281" s="501">
        <v>18</v>
      </c>
      <c r="I281" s="492"/>
      <c r="J281" s="495" t="s">
        <v>567</v>
      </c>
      <c r="K281" s="501" t="s">
        <v>535</v>
      </c>
      <c r="L281" s="501">
        <v>1</v>
      </c>
      <c r="M281" s="502"/>
      <c r="N281" s="503" t="str">
        <f t="shared" si="50"/>
        <v>INCLUDED</v>
      </c>
      <c r="O281" s="579">
        <f t="shared" si="51"/>
        <v>0</v>
      </c>
      <c r="P281" s="579">
        <f t="shared" si="56"/>
        <v>0</v>
      </c>
      <c r="Q281" s="579">
        <f>Discount!$H$36</f>
        <v>0</v>
      </c>
      <c r="R281" s="584">
        <f t="shared" si="53"/>
        <v>0</v>
      </c>
      <c r="S281" s="584">
        <f t="shared" si="54"/>
        <v>0</v>
      </c>
      <c r="T281" s="702">
        <f t="shared" si="55"/>
        <v>0</v>
      </c>
    </row>
    <row r="282" spans="1:20" ht="78.75">
      <c r="A282" s="493">
        <v>109</v>
      </c>
      <c r="B282" s="501">
        <v>7000024605</v>
      </c>
      <c r="C282" s="501">
        <v>1220</v>
      </c>
      <c r="D282" s="501" t="s">
        <v>835</v>
      </c>
      <c r="E282" s="501">
        <v>1000049784</v>
      </c>
      <c r="F282" s="501">
        <v>85359030</v>
      </c>
      <c r="G282" s="491"/>
      <c r="H282" s="501">
        <v>18</v>
      </c>
      <c r="I282" s="492"/>
      <c r="J282" s="495" t="s">
        <v>631</v>
      </c>
      <c r="K282" s="501" t="s">
        <v>300</v>
      </c>
      <c r="L282" s="501">
        <v>3</v>
      </c>
      <c r="M282" s="502"/>
      <c r="N282" s="503" t="str">
        <f t="shared" si="50"/>
        <v>INCLUDED</v>
      </c>
      <c r="O282" s="579">
        <f t="shared" si="51"/>
        <v>0</v>
      </c>
      <c r="P282" s="579">
        <f t="shared" si="56"/>
        <v>0</v>
      </c>
      <c r="Q282" s="579">
        <f>Discount!$H$36</f>
        <v>0</v>
      </c>
      <c r="R282" s="584">
        <f t="shared" si="53"/>
        <v>0</v>
      </c>
      <c r="S282" s="584">
        <f t="shared" si="54"/>
        <v>0</v>
      </c>
      <c r="T282" s="702">
        <f t="shared" si="55"/>
        <v>0</v>
      </c>
    </row>
    <row r="283" spans="1:20" ht="31.5">
      <c r="A283" s="493">
        <v>110</v>
      </c>
      <c r="B283" s="501">
        <v>7000024605</v>
      </c>
      <c r="C283" s="501">
        <v>1230</v>
      </c>
      <c r="D283" s="501" t="s">
        <v>835</v>
      </c>
      <c r="E283" s="501">
        <v>1000049506</v>
      </c>
      <c r="F283" s="501">
        <v>85359030</v>
      </c>
      <c r="G283" s="491"/>
      <c r="H283" s="501">
        <v>18</v>
      </c>
      <c r="I283" s="492"/>
      <c r="J283" s="495" t="s">
        <v>568</v>
      </c>
      <c r="K283" s="501" t="s">
        <v>299</v>
      </c>
      <c r="L283" s="501">
        <v>5</v>
      </c>
      <c r="M283" s="502"/>
      <c r="N283" s="503" t="str">
        <f t="shared" si="50"/>
        <v>INCLUDED</v>
      </c>
      <c r="O283" s="579">
        <f t="shared" si="51"/>
        <v>0</v>
      </c>
      <c r="P283" s="579">
        <f t="shared" si="56"/>
        <v>0</v>
      </c>
      <c r="Q283" s="579">
        <f>Discount!$H$36</f>
        <v>0</v>
      </c>
      <c r="R283" s="584">
        <f t="shared" si="53"/>
        <v>0</v>
      </c>
      <c r="S283" s="584">
        <f t="shared" si="54"/>
        <v>0</v>
      </c>
      <c r="T283" s="702">
        <f t="shared" si="55"/>
        <v>0</v>
      </c>
    </row>
    <row r="284" spans="1:20" ht="63">
      <c r="A284" s="493">
        <v>111</v>
      </c>
      <c r="B284" s="501">
        <v>7000024605</v>
      </c>
      <c r="C284" s="501">
        <v>1240</v>
      </c>
      <c r="D284" s="501" t="s">
        <v>835</v>
      </c>
      <c r="E284" s="501">
        <v>1000058366</v>
      </c>
      <c r="F284" s="501">
        <v>85359030</v>
      </c>
      <c r="G284" s="491"/>
      <c r="H284" s="501">
        <v>18</v>
      </c>
      <c r="I284" s="492"/>
      <c r="J284" s="495" t="s">
        <v>569</v>
      </c>
      <c r="K284" s="501" t="s">
        <v>299</v>
      </c>
      <c r="L284" s="501">
        <v>5</v>
      </c>
      <c r="M284" s="502"/>
      <c r="N284" s="503" t="str">
        <f t="shared" si="43"/>
        <v>INCLUDED</v>
      </c>
      <c r="O284" s="579">
        <f t="shared" si="44"/>
        <v>0</v>
      </c>
      <c r="P284" s="579">
        <f t="shared" si="49"/>
        <v>0</v>
      </c>
      <c r="Q284" s="579">
        <f>Discount!$H$36</f>
        <v>0</v>
      </c>
      <c r="R284" s="584">
        <f t="shared" si="46"/>
        <v>0</v>
      </c>
      <c r="S284" s="584">
        <f t="shared" si="47"/>
        <v>0</v>
      </c>
      <c r="T284" s="702">
        <f t="shared" si="48"/>
        <v>0</v>
      </c>
    </row>
    <row r="285" spans="1:20" ht="47.25">
      <c r="A285" s="493">
        <v>112</v>
      </c>
      <c r="B285" s="501">
        <v>7000024605</v>
      </c>
      <c r="C285" s="501">
        <v>1250</v>
      </c>
      <c r="D285" s="501" t="s">
        <v>835</v>
      </c>
      <c r="E285" s="501">
        <v>1000058361</v>
      </c>
      <c r="F285" s="501">
        <v>85359030</v>
      </c>
      <c r="G285" s="491"/>
      <c r="H285" s="501">
        <v>18</v>
      </c>
      <c r="I285" s="492"/>
      <c r="J285" s="495" t="s">
        <v>570</v>
      </c>
      <c r="K285" s="501" t="s">
        <v>299</v>
      </c>
      <c r="L285" s="501">
        <v>5</v>
      </c>
      <c r="M285" s="502"/>
      <c r="N285" s="503" t="str">
        <f t="shared" si="43"/>
        <v>INCLUDED</v>
      </c>
      <c r="O285" s="579">
        <f t="shared" si="44"/>
        <v>0</v>
      </c>
      <c r="P285" s="579">
        <f t="shared" si="49"/>
        <v>0</v>
      </c>
      <c r="Q285" s="579">
        <f>Discount!$H$36</f>
        <v>0</v>
      </c>
      <c r="R285" s="584">
        <f t="shared" si="46"/>
        <v>0</v>
      </c>
      <c r="S285" s="584">
        <f t="shared" si="47"/>
        <v>0</v>
      </c>
      <c r="T285" s="702">
        <f t="shared" si="48"/>
        <v>0</v>
      </c>
    </row>
    <row r="286" spans="1:20" ht="31.5">
      <c r="A286" s="493">
        <v>113</v>
      </c>
      <c r="B286" s="501">
        <v>7000024605</v>
      </c>
      <c r="C286" s="501">
        <v>1260</v>
      </c>
      <c r="D286" s="501" t="s">
        <v>835</v>
      </c>
      <c r="E286" s="501">
        <v>1000058365</v>
      </c>
      <c r="F286" s="501">
        <v>85359030</v>
      </c>
      <c r="G286" s="491"/>
      <c r="H286" s="501">
        <v>18</v>
      </c>
      <c r="I286" s="492"/>
      <c r="J286" s="495" t="s">
        <v>571</v>
      </c>
      <c r="K286" s="501" t="s">
        <v>299</v>
      </c>
      <c r="L286" s="501">
        <v>1</v>
      </c>
      <c r="M286" s="502"/>
      <c r="N286" s="503" t="str">
        <f t="shared" si="43"/>
        <v>INCLUDED</v>
      </c>
      <c r="O286" s="579">
        <f t="shared" si="44"/>
        <v>0</v>
      </c>
      <c r="P286" s="579">
        <f t="shared" si="49"/>
        <v>0</v>
      </c>
      <c r="Q286" s="579">
        <f>Discount!$H$36</f>
        <v>0</v>
      </c>
      <c r="R286" s="584">
        <f t="shared" si="46"/>
        <v>0</v>
      </c>
      <c r="S286" s="584">
        <f t="shared" si="47"/>
        <v>0</v>
      </c>
      <c r="T286" s="702">
        <f t="shared" si="48"/>
        <v>0</v>
      </c>
    </row>
    <row r="287" spans="1:20" ht="63">
      <c r="A287" s="493">
        <v>114</v>
      </c>
      <c r="B287" s="501">
        <v>7000024605</v>
      </c>
      <c r="C287" s="501">
        <v>1270</v>
      </c>
      <c r="D287" s="501" t="s">
        <v>835</v>
      </c>
      <c r="E287" s="501">
        <v>1000049499</v>
      </c>
      <c r="F287" s="501">
        <v>85359030</v>
      </c>
      <c r="G287" s="491"/>
      <c r="H287" s="501">
        <v>18</v>
      </c>
      <c r="I287" s="492"/>
      <c r="J287" s="495" t="s">
        <v>603</v>
      </c>
      <c r="K287" s="501" t="s">
        <v>300</v>
      </c>
      <c r="L287" s="501">
        <v>2</v>
      </c>
      <c r="M287" s="502"/>
      <c r="N287" s="503" t="str">
        <f t="shared" si="43"/>
        <v>INCLUDED</v>
      </c>
      <c r="O287" s="579">
        <f t="shared" si="44"/>
        <v>0</v>
      </c>
      <c r="P287" s="579">
        <f t="shared" si="49"/>
        <v>0</v>
      </c>
      <c r="Q287" s="579">
        <f>Discount!$H$36</f>
        <v>0</v>
      </c>
      <c r="R287" s="584">
        <f t="shared" si="46"/>
        <v>0</v>
      </c>
      <c r="S287" s="584">
        <f t="shared" si="47"/>
        <v>0</v>
      </c>
      <c r="T287" s="702">
        <f t="shared" si="48"/>
        <v>0</v>
      </c>
    </row>
    <row r="288" spans="1:20" ht="63">
      <c r="A288" s="493">
        <v>115</v>
      </c>
      <c r="B288" s="501">
        <v>7000024605</v>
      </c>
      <c r="C288" s="501">
        <v>1280</v>
      </c>
      <c r="D288" s="501" t="s">
        <v>835</v>
      </c>
      <c r="E288" s="501">
        <v>1000058349</v>
      </c>
      <c r="F288" s="501">
        <v>85359030</v>
      </c>
      <c r="G288" s="491"/>
      <c r="H288" s="501">
        <v>18</v>
      </c>
      <c r="I288" s="492"/>
      <c r="J288" s="495" t="s">
        <v>864</v>
      </c>
      <c r="K288" s="501" t="s">
        <v>300</v>
      </c>
      <c r="L288" s="501">
        <v>1</v>
      </c>
      <c r="M288" s="502"/>
      <c r="N288" s="503" t="str">
        <f t="shared" si="43"/>
        <v>INCLUDED</v>
      </c>
      <c r="O288" s="579">
        <f t="shared" si="44"/>
        <v>0</v>
      </c>
      <c r="P288" s="579">
        <f t="shared" si="49"/>
        <v>0</v>
      </c>
      <c r="Q288" s="579">
        <f>Discount!$H$36</f>
        <v>0</v>
      </c>
      <c r="R288" s="584">
        <f t="shared" si="46"/>
        <v>0</v>
      </c>
      <c r="S288" s="584">
        <f t="shared" si="47"/>
        <v>0</v>
      </c>
      <c r="T288" s="702">
        <f t="shared" si="48"/>
        <v>0</v>
      </c>
    </row>
    <row r="289" spans="1:20" ht="31.5">
      <c r="A289" s="493">
        <v>116</v>
      </c>
      <c r="B289" s="501">
        <v>7000024605</v>
      </c>
      <c r="C289" s="501">
        <v>1290</v>
      </c>
      <c r="D289" s="501" t="s">
        <v>835</v>
      </c>
      <c r="E289" s="501">
        <v>1000021872</v>
      </c>
      <c r="F289" s="501">
        <v>85389000</v>
      </c>
      <c r="G289" s="491"/>
      <c r="H289" s="501">
        <v>18</v>
      </c>
      <c r="I289" s="492"/>
      <c r="J289" s="495" t="s">
        <v>604</v>
      </c>
      <c r="K289" s="501" t="s">
        <v>300</v>
      </c>
      <c r="L289" s="501">
        <v>3</v>
      </c>
      <c r="M289" s="502"/>
      <c r="N289" s="503" t="str">
        <f t="shared" si="43"/>
        <v>INCLUDED</v>
      </c>
      <c r="O289" s="579">
        <f t="shared" si="44"/>
        <v>0</v>
      </c>
      <c r="P289" s="579">
        <f t="shared" si="49"/>
        <v>0</v>
      </c>
      <c r="Q289" s="579">
        <f>Discount!$H$36</f>
        <v>0</v>
      </c>
      <c r="R289" s="584">
        <f t="shared" si="46"/>
        <v>0</v>
      </c>
      <c r="S289" s="584">
        <f t="shared" si="47"/>
        <v>0</v>
      </c>
      <c r="T289" s="702">
        <f t="shared" si="48"/>
        <v>0</v>
      </c>
    </row>
    <row r="290" spans="1:20" ht="31.5">
      <c r="A290" s="493">
        <v>117</v>
      </c>
      <c r="B290" s="501">
        <v>7000024605</v>
      </c>
      <c r="C290" s="501">
        <v>1300</v>
      </c>
      <c r="D290" s="501" t="s">
        <v>835</v>
      </c>
      <c r="E290" s="501">
        <v>1000009207</v>
      </c>
      <c r="F290" s="501">
        <v>85389000</v>
      </c>
      <c r="G290" s="491"/>
      <c r="H290" s="501">
        <v>18</v>
      </c>
      <c r="I290" s="492"/>
      <c r="J290" s="495" t="s">
        <v>605</v>
      </c>
      <c r="K290" s="501" t="s">
        <v>300</v>
      </c>
      <c r="L290" s="501">
        <v>3</v>
      </c>
      <c r="M290" s="502"/>
      <c r="N290" s="503" t="str">
        <f t="shared" ref="N290:N316" si="57">IF(M290=0, "INCLUDED", IF(ISERROR(M290*L290), M290, M290*L290))</f>
        <v>INCLUDED</v>
      </c>
      <c r="O290" s="579">
        <f t="shared" ref="O290:O316" si="58">IF(N290="Included",0,N290)</f>
        <v>0</v>
      </c>
      <c r="P290" s="579">
        <f t="shared" ref="P290:P316" si="59">IF( I290="",H290*(IF(N290="Included",0,N290))/100,I290*(IF(N290="Included",0,N290)))</f>
        <v>0</v>
      </c>
      <c r="Q290" s="579">
        <f>Discount!$H$36</f>
        <v>0</v>
      </c>
      <c r="R290" s="584">
        <f t="shared" ref="R290:R316" si="60">Q290*O290</f>
        <v>0</v>
      </c>
      <c r="S290" s="584">
        <f t="shared" ref="S290:S316" si="61">IF(I290="",H290*R290/100,I290*R290)</f>
        <v>0</v>
      </c>
      <c r="T290" s="702">
        <f t="shared" ref="T290:T316" si="62">M290*L290</f>
        <v>0</v>
      </c>
    </row>
    <row r="291" spans="1:20" ht="47.25">
      <c r="A291" s="493">
        <v>118</v>
      </c>
      <c r="B291" s="501">
        <v>7000024605</v>
      </c>
      <c r="C291" s="501">
        <v>1310</v>
      </c>
      <c r="D291" s="501" t="s">
        <v>835</v>
      </c>
      <c r="E291" s="501">
        <v>1000058356</v>
      </c>
      <c r="F291" s="501">
        <v>85359030</v>
      </c>
      <c r="G291" s="491"/>
      <c r="H291" s="501">
        <v>18</v>
      </c>
      <c r="I291" s="492"/>
      <c r="J291" s="495" t="s">
        <v>606</v>
      </c>
      <c r="K291" s="501" t="s">
        <v>300</v>
      </c>
      <c r="L291" s="501">
        <v>1</v>
      </c>
      <c r="M291" s="502"/>
      <c r="N291" s="503" t="str">
        <f t="shared" si="57"/>
        <v>INCLUDED</v>
      </c>
      <c r="O291" s="579">
        <f t="shared" si="58"/>
        <v>0</v>
      </c>
      <c r="P291" s="579">
        <f t="shared" si="59"/>
        <v>0</v>
      </c>
      <c r="Q291" s="579">
        <f>Discount!$H$36</f>
        <v>0</v>
      </c>
      <c r="R291" s="584">
        <f t="shared" si="60"/>
        <v>0</v>
      </c>
      <c r="S291" s="584">
        <f t="shared" si="61"/>
        <v>0</v>
      </c>
      <c r="T291" s="702">
        <f t="shared" si="62"/>
        <v>0</v>
      </c>
    </row>
    <row r="292" spans="1:20" ht="31.5">
      <c r="A292" s="493">
        <v>119</v>
      </c>
      <c r="B292" s="501">
        <v>7000024605</v>
      </c>
      <c r="C292" s="501">
        <v>1320</v>
      </c>
      <c r="D292" s="501" t="s">
        <v>835</v>
      </c>
      <c r="E292" s="501">
        <v>1000007068</v>
      </c>
      <c r="F292" s="501">
        <v>85389000</v>
      </c>
      <c r="G292" s="491"/>
      <c r="H292" s="501">
        <v>18</v>
      </c>
      <c r="I292" s="492"/>
      <c r="J292" s="495" t="s">
        <v>607</v>
      </c>
      <c r="K292" s="501" t="s">
        <v>300</v>
      </c>
      <c r="L292" s="501">
        <v>3</v>
      </c>
      <c r="M292" s="502"/>
      <c r="N292" s="503" t="str">
        <f t="shared" si="57"/>
        <v>INCLUDED</v>
      </c>
      <c r="O292" s="579">
        <f t="shared" si="58"/>
        <v>0</v>
      </c>
      <c r="P292" s="579">
        <f t="shared" si="59"/>
        <v>0</v>
      </c>
      <c r="Q292" s="579">
        <f>Discount!$H$36</f>
        <v>0</v>
      </c>
      <c r="R292" s="584">
        <f t="shared" si="60"/>
        <v>0</v>
      </c>
      <c r="S292" s="584">
        <f t="shared" si="61"/>
        <v>0</v>
      </c>
      <c r="T292" s="702">
        <f t="shared" si="62"/>
        <v>0</v>
      </c>
    </row>
    <row r="293" spans="1:20" ht="31.5">
      <c r="A293" s="493">
        <v>120</v>
      </c>
      <c r="B293" s="501">
        <v>7000024605</v>
      </c>
      <c r="C293" s="501">
        <v>1330</v>
      </c>
      <c r="D293" s="501" t="s">
        <v>835</v>
      </c>
      <c r="E293" s="501">
        <v>1000058355</v>
      </c>
      <c r="F293" s="501">
        <v>85359030</v>
      </c>
      <c r="G293" s="491"/>
      <c r="H293" s="501">
        <v>18</v>
      </c>
      <c r="I293" s="492"/>
      <c r="J293" s="495" t="s">
        <v>608</v>
      </c>
      <c r="K293" s="501" t="s">
        <v>299</v>
      </c>
      <c r="L293" s="501">
        <v>3</v>
      </c>
      <c r="M293" s="502"/>
      <c r="N293" s="503" t="str">
        <f t="shared" si="57"/>
        <v>INCLUDED</v>
      </c>
      <c r="O293" s="579">
        <f t="shared" si="58"/>
        <v>0</v>
      </c>
      <c r="P293" s="579">
        <f t="shared" si="59"/>
        <v>0</v>
      </c>
      <c r="Q293" s="579">
        <f>Discount!$H$36</f>
        <v>0</v>
      </c>
      <c r="R293" s="584">
        <f t="shared" si="60"/>
        <v>0</v>
      </c>
      <c r="S293" s="584">
        <f t="shared" si="61"/>
        <v>0</v>
      </c>
      <c r="T293" s="702">
        <f t="shared" si="62"/>
        <v>0</v>
      </c>
    </row>
    <row r="294" spans="1:20" ht="63">
      <c r="A294" s="493">
        <v>121</v>
      </c>
      <c r="B294" s="501">
        <v>7000024605</v>
      </c>
      <c r="C294" s="501">
        <v>1340</v>
      </c>
      <c r="D294" s="501" t="s">
        <v>835</v>
      </c>
      <c r="E294" s="501">
        <v>1000058352</v>
      </c>
      <c r="F294" s="501">
        <v>85359030</v>
      </c>
      <c r="G294" s="491"/>
      <c r="H294" s="501">
        <v>18</v>
      </c>
      <c r="I294" s="492"/>
      <c r="J294" s="495" t="s">
        <v>609</v>
      </c>
      <c r="K294" s="501" t="s">
        <v>300</v>
      </c>
      <c r="L294" s="501">
        <v>1</v>
      </c>
      <c r="M294" s="502"/>
      <c r="N294" s="503" t="str">
        <f t="shared" si="57"/>
        <v>INCLUDED</v>
      </c>
      <c r="O294" s="579">
        <f t="shared" si="58"/>
        <v>0</v>
      </c>
      <c r="P294" s="579">
        <f t="shared" si="59"/>
        <v>0</v>
      </c>
      <c r="Q294" s="579">
        <f>Discount!$H$36</f>
        <v>0</v>
      </c>
      <c r="R294" s="584">
        <f t="shared" si="60"/>
        <v>0</v>
      </c>
      <c r="S294" s="584">
        <f t="shared" si="61"/>
        <v>0</v>
      </c>
      <c r="T294" s="702">
        <f t="shared" si="62"/>
        <v>0</v>
      </c>
    </row>
    <row r="295" spans="1:20" ht="47.25">
      <c r="A295" s="493">
        <v>122</v>
      </c>
      <c r="B295" s="501">
        <v>7000024605</v>
      </c>
      <c r="C295" s="501">
        <v>1350</v>
      </c>
      <c r="D295" s="501" t="s">
        <v>835</v>
      </c>
      <c r="E295" s="501">
        <v>1000049760</v>
      </c>
      <c r="F295" s="501">
        <v>85359030</v>
      </c>
      <c r="G295" s="491"/>
      <c r="H295" s="501">
        <v>18</v>
      </c>
      <c r="I295" s="492"/>
      <c r="J295" s="495" t="s">
        <v>632</v>
      </c>
      <c r="K295" s="501" t="s">
        <v>300</v>
      </c>
      <c r="L295" s="501">
        <v>1</v>
      </c>
      <c r="M295" s="502"/>
      <c r="N295" s="503" t="str">
        <f t="shared" si="57"/>
        <v>INCLUDED</v>
      </c>
      <c r="O295" s="579">
        <f t="shared" si="58"/>
        <v>0</v>
      </c>
      <c r="P295" s="579">
        <f t="shared" si="59"/>
        <v>0</v>
      </c>
      <c r="Q295" s="579">
        <f>Discount!$H$36</f>
        <v>0</v>
      </c>
      <c r="R295" s="584">
        <f t="shared" si="60"/>
        <v>0</v>
      </c>
      <c r="S295" s="584">
        <f t="shared" si="61"/>
        <v>0</v>
      </c>
      <c r="T295" s="702">
        <f t="shared" si="62"/>
        <v>0</v>
      </c>
    </row>
    <row r="296" spans="1:20" ht="47.25">
      <c r="A296" s="493">
        <v>123</v>
      </c>
      <c r="B296" s="501">
        <v>7000024605</v>
      </c>
      <c r="C296" s="501">
        <v>1360</v>
      </c>
      <c r="D296" s="501" t="s">
        <v>835</v>
      </c>
      <c r="E296" s="501">
        <v>1000058351</v>
      </c>
      <c r="F296" s="501">
        <v>85359030</v>
      </c>
      <c r="G296" s="491"/>
      <c r="H296" s="501">
        <v>18</v>
      </c>
      <c r="I296" s="492"/>
      <c r="J296" s="495" t="s">
        <v>610</v>
      </c>
      <c r="K296" s="501" t="s">
        <v>300</v>
      </c>
      <c r="L296" s="501">
        <v>1</v>
      </c>
      <c r="M296" s="502"/>
      <c r="N296" s="503" t="str">
        <f t="shared" si="57"/>
        <v>INCLUDED</v>
      </c>
      <c r="O296" s="579">
        <f t="shared" si="58"/>
        <v>0</v>
      </c>
      <c r="P296" s="579">
        <f t="shared" si="59"/>
        <v>0</v>
      </c>
      <c r="Q296" s="579">
        <f>Discount!$H$36</f>
        <v>0</v>
      </c>
      <c r="R296" s="584">
        <f t="shared" si="60"/>
        <v>0</v>
      </c>
      <c r="S296" s="584">
        <f t="shared" si="61"/>
        <v>0</v>
      </c>
      <c r="T296" s="702">
        <f t="shared" si="62"/>
        <v>0</v>
      </c>
    </row>
    <row r="297" spans="1:20" ht="47.25">
      <c r="A297" s="493">
        <v>124</v>
      </c>
      <c r="B297" s="501">
        <v>7000024605</v>
      </c>
      <c r="C297" s="501">
        <v>1370</v>
      </c>
      <c r="D297" s="501" t="s">
        <v>835</v>
      </c>
      <c r="E297" s="501">
        <v>1000058354</v>
      </c>
      <c r="F297" s="501">
        <v>85359030</v>
      </c>
      <c r="G297" s="491"/>
      <c r="H297" s="501">
        <v>18</v>
      </c>
      <c r="I297" s="492"/>
      <c r="J297" s="495" t="s">
        <v>611</v>
      </c>
      <c r="K297" s="501" t="s">
        <v>300</v>
      </c>
      <c r="L297" s="501">
        <v>1</v>
      </c>
      <c r="M297" s="502"/>
      <c r="N297" s="503" t="str">
        <f t="shared" si="57"/>
        <v>INCLUDED</v>
      </c>
      <c r="O297" s="579">
        <f t="shared" si="58"/>
        <v>0</v>
      </c>
      <c r="P297" s="579">
        <f t="shared" si="59"/>
        <v>0</v>
      </c>
      <c r="Q297" s="579">
        <f>Discount!$H$36</f>
        <v>0</v>
      </c>
      <c r="R297" s="584">
        <f t="shared" si="60"/>
        <v>0</v>
      </c>
      <c r="S297" s="584">
        <f t="shared" si="61"/>
        <v>0</v>
      </c>
      <c r="T297" s="702">
        <f t="shared" si="62"/>
        <v>0</v>
      </c>
    </row>
    <row r="298" spans="1:20" ht="47.25">
      <c r="A298" s="493">
        <v>125</v>
      </c>
      <c r="B298" s="501">
        <v>7000024605</v>
      </c>
      <c r="C298" s="501">
        <v>1380</v>
      </c>
      <c r="D298" s="501" t="s">
        <v>835</v>
      </c>
      <c r="E298" s="501">
        <v>1000049836</v>
      </c>
      <c r="F298" s="501">
        <v>85359030</v>
      </c>
      <c r="G298" s="491"/>
      <c r="H298" s="501">
        <v>18</v>
      </c>
      <c r="I298" s="492"/>
      <c r="J298" s="495" t="s">
        <v>633</v>
      </c>
      <c r="K298" s="501" t="s">
        <v>300</v>
      </c>
      <c r="L298" s="501">
        <v>1</v>
      </c>
      <c r="M298" s="502"/>
      <c r="N298" s="503" t="str">
        <f t="shared" si="57"/>
        <v>INCLUDED</v>
      </c>
      <c r="O298" s="579">
        <f t="shared" si="58"/>
        <v>0</v>
      </c>
      <c r="P298" s="579">
        <f t="shared" si="59"/>
        <v>0</v>
      </c>
      <c r="Q298" s="579">
        <f>Discount!$H$36</f>
        <v>0</v>
      </c>
      <c r="R298" s="584">
        <f t="shared" si="60"/>
        <v>0</v>
      </c>
      <c r="S298" s="584">
        <f t="shared" si="61"/>
        <v>0</v>
      </c>
      <c r="T298" s="702">
        <f t="shared" si="62"/>
        <v>0</v>
      </c>
    </row>
    <row r="299" spans="1:20" ht="47.25">
      <c r="A299" s="493">
        <v>126</v>
      </c>
      <c r="B299" s="501">
        <v>7000024605</v>
      </c>
      <c r="C299" s="501">
        <v>1390</v>
      </c>
      <c r="D299" s="501" t="s">
        <v>835</v>
      </c>
      <c r="E299" s="501">
        <v>1000049796</v>
      </c>
      <c r="F299" s="501">
        <v>85359030</v>
      </c>
      <c r="G299" s="491"/>
      <c r="H299" s="501">
        <v>18</v>
      </c>
      <c r="I299" s="492"/>
      <c r="J299" s="495" t="s">
        <v>634</v>
      </c>
      <c r="K299" s="501" t="s">
        <v>300</v>
      </c>
      <c r="L299" s="501">
        <v>1</v>
      </c>
      <c r="M299" s="502"/>
      <c r="N299" s="503" t="str">
        <f t="shared" si="57"/>
        <v>INCLUDED</v>
      </c>
      <c r="O299" s="579">
        <f t="shared" si="58"/>
        <v>0</v>
      </c>
      <c r="P299" s="579">
        <f t="shared" si="59"/>
        <v>0</v>
      </c>
      <c r="Q299" s="579">
        <f>Discount!$H$36</f>
        <v>0</v>
      </c>
      <c r="R299" s="584">
        <f t="shared" si="60"/>
        <v>0</v>
      </c>
      <c r="S299" s="584">
        <f t="shared" si="61"/>
        <v>0</v>
      </c>
      <c r="T299" s="702">
        <f t="shared" si="62"/>
        <v>0</v>
      </c>
    </row>
    <row r="300" spans="1:20" ht="47.25">
      <c r="A300" s="493">
        <v>127</v>
      </c>
      <c r="B300" s="501">
        <v>7000024605</v>
      </c>
      <c r="C300" s="501">
        <v>1400</v>
      </c>
      <c r="D300" s="501" t="s">
        <v>836</v>
      </c>
      <c r="E300" s="501">
        <v>1000049808</v>
      </c>
      <c r="F300" s="501">
        <v>85359030</v>
      </c>
      <c r="G300" s="491"/>
      <c r="H300" s="501">
        <v>18</v>
      </c>
      <c r="I300" s="492"/>
      <c r="J300" s="495" t="s">
        <v>865</v>
      </c>
      <c r="K300" s="501" t="s">
        <v>300</v>
      </c>
      <c r="L300" s="501">
        <v>1</v>
      </c>
      <c r="M300" s="502"/>
      <c r="N300" s="503" t="str">
        <f t="shared" si="57"/>
        <v>INCLUDED</v>
      </c>
      <c r="O300" s="579">
        <f t="shared" si="58"/>
        <v>0</v>
      </c>
      <c r="P300" s="579">
        <f t="shared" si="59"/>
        <v>0</v>
      </c>
      <c r="Q300" s="579">
        <f>Discount!$H$36</f>
        <v>0</v>
      </c>
      <c r="R300" s="584">
        <f t="shared" si="60"/>
        <v>0</v>
      </c>
      <c r="S300" s="584">
        <f t="shared" si="61"/>
        <v>0</v>
      </c>
      <c r="T300" s="702">
        <f t="shared" si="62"/>
        <v>0</v>
      </c>
    </row>
    <row r="301" spans="1:20" ht="63">
      <c r="A301" s="493">
        <v>128</v>
      </c>
      <c r="B301" s="501">
        <v>7000024605</v>
      </c>
      <c r="C301" s="501">
        <v>1410</v>
      </c>
      <c r="D301" s="501" t="s">
        <v>836</v>
      </c>
      <c r="E301" s="501">
        <v>1000049805</v>
      </c>
      <c r="F301" s="501">
        <v>85359030</v>
      </c>
      <c r="G301" s="491"/>
      <c r="H301" s="501">
        <v>18</v>
      </c>
      <c r="I301" s="492"/>
      <c r="J301" s="495" t="s">
        <v>866</v>
      </c>
      <c r="K301" s="501" t="s">
        <v>300</v>
      </c>
      <c r="L301" s="501">
        <v>1</v>
      </c>
      <c r="M301" s="502"/>
      <c r="N301" s="503" t="str">
        <f t="shared" si="57"/>
        <v>INCLUDED</v>
      </c>
      <c r="O301" s="579">
        <f t="shared" si="58"/>
        <v>0</v>
      </c>
      <c r="P301" s="579">
        <f t="shared" si="59"/>
        <v>0</v>
      </c>
      <c r="Q301" s="579">
        <f>Discount!$H$36</f>
        <v>0</v>
      </c>
      <c r="R301" s="584">
        <f t="shared" si="60"/>
        <v>0</v>
      </c>
      <c r="S301" s="584">
        <f t="shared" si="61"/>
        <v>0</v>
      </c>
      <c r="T301" s="702">
        <f t="shared" si="62"/>
        <v>0</v>
      </c>
    </row>
    <row r="302" spans="1:20" ht="47.25">
      <c r="A302" s="493">
        <v>129</v>
      </c>
      <c r="B302" s="501">
        <v>7000024605</v>
      </c>
      <c r="C302" s="501">
        <v>1420</v>
      </c>
      <c r="D302" s="501" t="s">
        <v>836</v>
      </c>
      <c r="E302" s="501">
        <v>1000058321</v>
      </c>
      <c r="F302" s="501">
        <v>85359030</v>
      </c>
      <c r="G302" s="491"/>
      <c r="H302" s="501">
        <v>18</v>
      </c>
      <c r="I302" s="492"/>
      <c r="J302" s="495" t="s">
        <v>867</v>
      </c>
      <c r="K302" s="501" t="s">
        <v>300</v>
      </c>
      <c r="L302" s="501">
        <v>1</v>
      </c>
      <c r="M302" s="502"/>
      <c r="N302" s="503" t="str">
        <f t="shared" si="57"/>
        <v>INCLUDED</v>
      </c>
      <c r="O302" s="579">
        <f t="shared" si="58"/>
        <v>0</v>
      </c>
      <c r="P302" s="579">
        <f t="shared" si="59"/>
        <v>0</v>
      </c>
      <c r="Q302" s="579">
        <f>Discount!$H$36</f>
        <v>0</v>
      </c>
      <c r="R302" s="584">
        <f t="shared" si="60"/>
        <v>0</v>
      </c>
      <c r="S302" s="584">
        <f t="shared" si="61"/>
        <v>0</v>
      </c>
      <c r="T302" s="702">
        <f t="shared" si="62"/>
        <v>0</v>
      </c>
    </row>
    <row r="303" spans="1:20" ht="47.25">
      <c r="A303" s="493">
        <v>130</v>
      </c>
      <c r="B303" s="501">
        <v>7000024605</v>
      </c>
      <c r="C303" s="501">
        <v>1430</v>
      </c>
      <c r="D303" s="501" t="s">
        <v>836</v>
      </c>
      <c r="E303" s="501">
        <v>1000049799</v>
      </c>
      <c r="F303" s="501">
        <v>85359030</v>
      </c>
      <c r="G303" s="491"/>
      <c r="H303" s="501">
        <v>18</v>
      </c>
      <c r="I303" s="492"/>
      <c r="J303" s="495" t="s">
        <v>868</v>
      </c>
      <c r="K303" s="501" t="s">
        <v>300</v>
      </c>
      <c r="L303" s="501">
        <v>1</v>
      </c>
      <c r="M303" s="502"/>
      <c r="N303" s="503" t="str">
        <f t="shared" si="57"/>
        <v>INCLUDED</v>
      </c>
      <c r="O303" s="579">
        <f t="shared" si="58"/>
        <v>0</v>
      </c>
      <c r="P303" s="579">
        <f t="shared" si="59"/>
        <v>0</v>
      </c>
      <c r="Q303" s="579">
        <f>Discount!$H$36</f>
        <v>0</v>
      </c>
      <c r="R303" s="584">
        <f t="shared" si="60"/>
        <v>0</v>
      </c>
      <c r="S303" s="584">
        <f t="shared" si="61"/>
        <v>0</v>
      </c>
      <c r="T303" s="702">
        <f t="shared" si="62"/>
        <v>0</v>
      </c>
    </row>
    <row r="304" spans="1:20" ht="63">
      <c r="A304" s="493">
        <v>131</v>
      </c>
      <c r="B304" s="501">
        <v>7000024605</v>
      </c>
      <c r="C304" s="501">
        <v>1440</v>
      </c>
      <c r="D304" s="501" t="s">
        <v>836</v>
      </c>
      <c r="E304" s="501">
        <v>1000058325</v>
      </c>
      <c r="F304" s="501">
        <v>85359030</v>
      </c>
      <c r="G304" s="491"/>
      <c r="H304" s="501">
        <v>18</v>
      </c>
      <c r="I304" s="492"/>
      <c r="J304" s="495" t="s">
        <v>869</v>
      </c>
      <c r="K304" s="501" t="s">
        <v>300</v>
      </c>
      <c r="L304" s="501">
        <v>1</v>
      </c>
      <c r="M304" s="502"/>
      <c r="N304" s="503" t="str">
        <f t="shared" si="57"/>
        <v>INCLUDED</v>
      </c>
      <c r="O304" s="579">
        <f t="shared" si="58"/>
        <v>0</v>
      </c>
      <c r="P304" s="579">
        <f t="shared" si="59"/>
        <v>0</v>
      </c>
      <c r="Q304" s="579">
        <f>Discount!$H$36</f>
        <v>0</v>
      </c>
      <c r="R304" s="584">
        <f t="shared" si="60"/>
        <v>0</v>
      </c>
      <c r="S304" s="584">
        <f t="shared" si="61"/>
        <v>0</v>
      </c>
      <c r="T304" s="702">
        <f t="shared" si="62"/>
        <v>0</v>
      </c>
    </row>
    <row r="305" spans="1:20" ht="78.75">
      <c r="A305" s="493">
        <v>132</v>
      </c>
      <c r="B305" s="501">
        <v>7000024605</v>
      </c>
      <c r="C305" s="501">
        <v>1450</v>
      </c>
      <c r="D305" s="501" t="s">
        <v>836</v>
      </c>
      <c r="E305" s="501">
        <v>1000058318</v>
      </c>
      <c r="F305" s="501">
        <v>85359030</v>
      </c>
      <c r="G305" s="491"/>
      <c r="H305" s="501">
        <v>18</v>
      </c>
      <c r="I305" s="492"/>
      <c r="J305" s="495" t="s">
        <v>870</v>
      </c>
      <c r="K305" s="501" t="s">
        <v>300</v>
      </c>
      <c r="L305" s="501">
        <v>1</v>
      </c>
      <c r="M305" s="502"/>
      <c r="N305" s="503" t="str">
        <f t="shared" si="57"/>
        <v>INCLUDED</v>
      </c>
      <c r="O305" s="579">
        <f t="shared" si="58"/>
        <v>0</v>
      </c>
      <c r="P305" s="579">
        <f t="shared" si="59"/>
        <v>0</v>
      </c>
      <c r="Q305" s="579">
        <f>Discount!$H$36</f>
        <v>0</v>
      </c>
      <c r="R305" s="584">
        <f t="shared" si="60"/>
        <v>0</v>
      </c>
      <c r="S305" s="584">
        <f t="shared" si="61"/>
        <v>0</v>
      </c>
      <c r="T305" s="702">
        <f t="shared" si="62"/>
        <v>0</v>
      </c>
    </row>
    <row r="306" spans="1:20" ht="47.25">
      <c r="A306" s="493">
        <v>133</v>
      </c>
      <c r="B306" s="501">
        <v>7000024605</v>
      </c>
      <c r="C306" s="501">
        <v>1460</v>
      </c>
      <c r="D306" s="501" t="s">
        <v>836</v>
      </c>
      <c r="E306" s="501">
        <v>1000049495</v>
      </c>
      <c r="F306" s="501">
        <v>85359030</v>
      </c>
      <c r="G306" s="491"/>
      <c r="H306" s="501">
        <v>18</v>
      </c>
      <c r="I306" s="492"/>
      <c r="J306" s="495" t="s">
        <v>871</v>
      </c>
      <c r="K306" s="501" t="s">
        <v>300</v>
      </c>
      <c r="L306" s="501">
        <v>1</v>
      </c>
      <c r="M306" s="502"/>
      <c r="N306" s="503" t="str">
        <f t="shared" si="57"/>
        <v>INCLUDED</v>
      </c>
      <c r="O306" s="579">
        <f t="shared" si="58"/>
        <v>0</v>
      </c>
      <c r="P306" s="579">
        <f t="shared" si="59"/>
        <v>0</v>
      </c>
      <c r="Q306" s="579">
        <f>Discount!$H$36</f>
        <v>0</v>
      </c>
      <c r="R306" s="584">
        <f t="shared" si="60"/>
        <v>0</v>
      </c>
      <c r="S306" s="584">
        <f t="shared" si="61"/>
        <v>0</v>
      </c>
      <c r="T306" s="702">
        <f t="shared" si="62"/>
        <v>0</v>
      </c>
    </row>
    <row r="307" spans="1:20" ht="63">
      <c r="A307" s="493">
        <v>134</v>
      </c>
      <c r="B307" s="501">
        <v>7000024605</v>
      </c>
      <c r="C307" s="501">
        <v>1470</v>
      </c>
      <c r="D307" s="501" t="s">
        <v>836</v>
      </c>
      <c r="E307" s="501">
        <v>1000049802</v>
      </c>
      <c r="F307" s="501">
        <v>85359030</v>
      </c>
      <c r="G307" s="491"/>
      <c r="H307" s="501">
        <v>18</v>
      </c>
      <c r="I307" s="492"/>
      <c r="J307" s="495" t="s">
        <v>872</v>
      </c>
      <c r="K307" s="501" t="s">
        <v>300</v>
      </c>
      <c r="L307" s="501">
        <v>1</v>
      </c>
      <c r="M307" s="502"/>
      <c r="N307" s="503" t="str">
        <f t="shared" si="57"/>
        <v>INCLUDED</v>
      </c>
      <c r="O307" s="579">
        <f t="shared" si="58"/>
        <v>0</v>
      </c>
      <c r="P307" s="579">
        <f t="shared" si="59"/>
        <v>0</v>
      </c>
      <c r="Q307" s="579">
        <f>Discount!$H$36</f>
        <v>0</v>
      </c>
      <c r="R307" s="584">
        <f t="shared" si="60"/>
        <v>0</v>
      </c>
      <c r="S307" s="584">
        <f t="shared" si="61"/>
        <v>0</v>
      </c>
      <c r="T307" s="702">
        <f t="shared" si="62"/>
        <v>0</v>
      </c>
    </row>
    <row r="308" spans="1:20" ht="409.5">
      <c r="A308" s="493">
        <v>135</v>
      </c>
      <c r="B308" s="501">
        <v>7000024605</v>
      </c>
      <c r="C308" s="501">
        <v>1480</v>
      </c>
      <c r="D308" s="501" t="s">
        <v>836</v>
      </c>
      <c r="E308" s="501">
        <v>1000058374</v>
      </c>
      <c r="F308" s="501">
        <v>85359030</v>
      </c>
      <c r="G308" s="491"/>
      <c r="H308" s="501">
        <v>18</v>
      </c>
      <c r="I308" s="492"/>
      <c r="J308" s="495" t="s">
        <v>873</v>
      </c>
      <c r="K308" s="501" t="s">
        <v>299</v>
      </c>
      <c r="L308" s="501">
        <v>4</v>
      </c>
      <c r="M308" s="502"/>
      <c r="N308" s="503" t="str">
        <f t="shared" si="57"/>
        <v>INCLUDED</v>
      </c>
      <c r="O308" s="579">
        <f t="shared" si="58"/>
        <v>0</v>
      </c>
      <c r="P308" s="579">
        <f t="shared" si="59"/>
        <v>0</v>
      </c>
      <c r="Q308" s="579">
        <f>Discount!$H$36</f>
        <v>0</v>
      </c>
      <c r="R308" s="584">
        <f t="shared" si="60"/>
        <v>0</v>
      </c>
      <c r="S308" s="584">
        <f t="shared" si="61"/>
        <v>0</v>
      </c>
      <c r="T308" s="702">
        <f t="shared" si="62"/>
        <v>0</v>
      </c>
    </row>
    <row r="309" spans="1:20" ht="315">
      <c r="A309" s="493">
        <v>136</v>
      </c>
      <c r="B309" s="501">
        <v>7000024605</v>
      </c>
      <c r="C309" s="501">
        <v>1490</v>
      </c>
      <c r="D309" s="501" t="s">
        <v>836</v>
      </c>
      <c r="E309" s="501">
        <v>1000058314</v>
      </c>
      <c r="F309" s="501">
        <v>85359030</v>
      </c>
      <c r="G309" s="491"/>
      <c r="H309" s="501">
        <v>18</v>
      </c>
      <c r="I309" s="492"/>
      <c r="J309" s="495" t="s">
        <v>874</v>
      </c>
      <c r="K309" s="501" t="s">
        <v>299</v>
      </c>
      <c r="L309" s="501">
        <v>2</v>
      </c>
      <c r="M309" s="502"/>
      <c r="N309" s="503" t="str">
        <f t="shared" si="57"/>
        <v>INCLUDED</v>
      </c>
      <c r="O309" s="579">
        <f t="shared" si="58"/>
        <v>0</v>
      </c>
      <c r="P309" s="579">
        <f t="shared" si="59"/>
        <v>0</v>
      </c>
      <c r="Q309" s="579">
        <f>Discount!$H$36</f>
        <v>0</v>
      </c>
      <c r="R309" s="584">
        <f t="shared" si="60"/>
        <v>0</v>
      </c>
      <c r="S309" s="584">
        <f t="shared" si="61"/>
        <v>0</v>
      </c>
      <c r="T309" s="702">
        <f t="shared" si="62"/>
        <v>0</v>
      </c>
    </row>
    <row r="310" spans="1:20" ht="315">
      <c r="A310" s="493">
        <v>137</v>
      </c>
      <c r="B310" s="501">
        <v>7000024605</v>
      </c>
      <c r="C310" s="501">
        <v>1500</v>
      </c>
      <c r="D310" s="501" t="s">
        <v>836</v>
      </c>
      <c r="E310" s="501">
        <v>1000058310</v>
      </c>
      <c r="F310" s="501">
        <v>85359030</v>
      </c>
      <c r="G310" s="491"/>
      <c r="H310" s="501">
        <v>18</v>
      </c>
      <c r="I310" s="492"/>
      <c r="J310" s="495" t="s">
        <v>875</v>
      </c>
      <c r="K310" s="501" t="s">
        <v>299</v>
      </c>
      <c r="L310" s="501">
        <v>2</v>
      </c>
      <c r="M310" s="502"/>
      <c r="N310" s="503" t="str">
        <f t="shared" si="57"/>
        <v>INCLUDED</v>
      </c>
      <c r="O310" s="579">
        <f t="shared" si="58"/>
        <v>0</v>
      </c>
      <c r="P310" s="579">
        <f t="shared" si="59"/>
        <v>0</v>
      </c>
      <c r="Q310" s="579">
        <f>Discount!$H$36</f>
        <v>0</v>
      </c>
      <c r="R310" s="584">
        <f t="shared" si="60"/>
        <v>0</v>
      </c>
      <c r="S310" s="584">
        <f t="shared" si="61"/>
        <v>0</v>
      </c>
      <c r="T310" s="702">
        <f t="shared" si="62"/>
        <v>0</v>
      </c>
    </row>
    <row r="311" spans="1:20" ht="110.25">
      <c r="A311" s="493">
        <v>138</v>
      </c>
      <c r="B311" s="501">
        <v>7000024605</v>
      </c>
      <c r="C311" s="501">
        <v>1510</v>
      </c>
      <c r="D311" s="501" t="s">
        <v>836</v>
      </c>
      <c r="E311" s="501">
        <v>1000058305</v>
      </c>
      <c r="F311" s="501">
        <v>85359030</v>
      </c>
      <c r="G311" s="491"/>
      <c r="H311" s="501">
        <v>18</v>
      </c>
      <c r="I311" s="492"/>
      <c r="J311" s="495" t="s">
        <v>876</v>
      </c>
      <c r="K311" s="501" t="s">
        <v>300</v>
      </c>
      <c r="L311" s="501">
        <v>1</v>
      </c>
      <c r="M311" s="502"/>
      <c r="N311" s="503" t="str">
        <f t="shared" si="57"/>
        <v>INCLUDED</v>
      </c>
      <c r="O311" s="579">
        <f t="shared" si="58"/>
        <v>0</v>
      </c>
      <c r="P311" s="579">
        <f t="shared" si="59"/>
        <v>0</v>
      </c>
      <c r="Q311" s="579">
        <f>Discount!$H$36</f>
        <v>0</v>
      </c>
      <c r="R311" s="584">
        <f t="shared" si="60"/>
        <v>0</v>
      </c>
      <c r="S311" s="584">
        <f t="shared" si="61"/>
        <v>0</v>
      </c>
      <c r="T311" s="702">
        <f t="shared" si="62"/>
        <v>0</v>
      </c>
    </row>
    <row r="312" spans="1:20" ht="110.25">
      <c r="A312" s="493">
        <v>139</v>
      </c>
      <c r="B312" s="501">
        <v>7000024605</v>
      </c>
      <c r="C312" s="501">
        <v>1520</v>
      </c>
      <c r="D312" s="501" t="s">
        <v>836</v>
      </c>
      <c r="E312" s="501">
        <v>1000058312</v>
      </c>
      <c r="F312" s="501">
        <v>85359030</v>
      </c>
      <c r="G312" s="491"/>
      <c r="H312" s="501">
        <v>18</v>
      </c>
      <c r="I312" s="492"/>
      <c r="J312" s="495" t="s">
        <v>877</v>
      </c>
      <c r="K312" s="501" t="s">
        <v>300</v>
      </c>
      <c r="L312" s="501">
        <v>1</v>
      </c>
      <c r="M312" s="502"/>
      <c r="N312" s="503" t="str">
        <f t="shared" si="57"/>
        <v>INCLUDED</v>
      </c>
      <c r="O312" s="579">
        <f t="shared" si="58"/>
        <v>0</v>
      </c>
      <c r="P312" s="579">
        <f t="shared" si="59"/>
        <v>0</v>
      </c>
      <c r="Q312" s="579">
        <f>Discount!$H$36</f>
        <v>0</v>
      </c>
      <c r="R312" s="584">
        <f t="shared" si="60"/>
        <v>0</v>
      </c>
      <c r="S312" s="584">
        <f t="shared" si="61"/>
        <v>0</v>
      </c>
      <c r="T312" s="702">
        <f t="shared" si="62"/>
        <v>0</v>
      </c>
    </row>
    <row r="313" spans="1:20" ht="110.25">
      <c r="A313" s="493">
        <v>140</v>
      </c>
      <c r="B313" s="501">
        <v>7000024605</v>
      </c>
      <c r="C313" s="501">
        <v>1530</v>
      </c>
      <c r="D313" s="501" t="s">
        <v>836</v>
      </c>
      <c r="E313" s="501">
        <v>1000058308</v>
      </c>
      <c r="F313" s="501">
        <v>85359030</v>
      </c>
      <c r="G313" s="491"/>
      <c r="H313" s="501">
        <v>18</v>
      </c>
      <c r="I313" s="492"/>
      <c r="J313" s="495" t="s">
        <v>878</v>
      </c>
      <c r="K313" s="501" t="s">
        <v>300</v>
      </c>
      <c r="L313" s="501">
        <v>1</v>
      </c>
      <c r="M313" s="502"/>
      <c r="N313" s="503" t="str">
        <f t="shared" si="57"/>
        <v>INCLUDED</v>
      </c>
      <c r="O313" s="579">
        <f t="shared" si="58"/>
        <v>0</v>
      </c>
      <c r="P313" s="579">
        <f t="shared" si="59"/>
        <v>0</v>
      </c>
      <c r="Q313" s="579">
        <f>Discount!$H$36</f>
        <v>0</v>
      </c>
      <c r="R313" s="584">
        <f t="shared" si="60"/>
        <v>0</v>
      </c>
      <c r="S313" s="584">
        <f t="shared" si="61"/>
        <v>0</v>
      </c>
      <c r="T313" s="702">
        <f t="shared" si="62"/>
        <v>0</v>
      </c>
    </row>
    <row r="314" spans="1:20" ht="47.25">
      <c r="A314" s="493">
        <v>141</v>
      </c>
      <c r="B314" s="501">
        <v>7000024605</v>
      </c>
      <c r="C314" s="501">
        <v>1540</v>
      </c>
      <c r="D314" s="501" t="s">
        <v>836</v>
      </c>
      <c r="E314" s="501">
        <v>1000049776</v>
      </c>
      <c r="F314" s="501">
        <v>85359030</v>
      </c>
      <c r="G314" s="491"/>
      <c r="H314" s="501">
        <v>18</v>
      </c>
      <c r="I314" s="492"/>
      <c r="J314" s="495" t="s">
        <v>879</v>
      </c>
      <c r="K314" s="501" t="s">
        <v>300</v>
      </c>
      <c r="L314" s="501">
        <v>2</v>
      </c>
      <c r="M314" s="502"/>
      <c r="N314" s="503" t="str">
        <f t="shared" si="57"/>
        <v>INCLUDED</v>
      </c>
      <c r="O314" s="579">
        <f t="shared" si="58"/>
        <v>0</v>
      </c>
      <c r="P314" s="579">
        <f t="shared" si="59"/>
        <v>0</v>
      </c>
      <c r="Q314" s="579">
        <f>Discount!$H$36</f>
        <v>0</v>
      </c>
      <c r="R314" s="584">
        <f t="shared" si="60"/>
        <v>0</v>
      </c>
      <c r="S314" s="584">
        <f t="shared" si="61"/>
        <v>0</v>
      </c>
      <c r="T314" s="702">
        <f t="shared" si="62"/>
        <v>0</v>
      </c>
    </row>
    <row r="315" spans="1:20" ht="47.25">
      <c r="A315" s="493">
        <v>142</v>
      </c>
      <c r="B315" s="501">
        <v>7000024605</v>
      </c>
      <c r="C315" s="501">
        <v>1550</v>
      </c>
      <c r="D315" s="501" t="s">
        <v>836</v>
      </c>
      <c r="E315" s="501">
        <v>1000049778</v>
      </c>
      <c r="F315" s="501">
        <v>85359030</v>
      </c>
      <c r="G315" s="491"/>
      <c r="H315" s="501">
        <v>18</v>
      </c>
      <c r="I315" s="492"/>
      <c r="J315" s="495" t="s">
        <v>880</v>
      </c>
      <c r="K315" s="501" t="s">
        <v>300</v>
      </c>
      <c r="L315" s="501">
        <v>2</v>
      </c>
      <c r="M315" s="502"/>
      <c r="N315" s="503" t="str">
        <f t="shared" si="57"/>
        <v>INCLUDED</v>
      </c>
      <c r="O315" s="579">
        <f t="shared" si="58"/>
        <v>0</v>
      </c>
      <c r="P315" s="579">
        <f t="shared" si="59"/>
        <v>0</v>
      </c>
      <c r="Q315" s="579">
        <f>Discount!$H$36</f>
        <v>0</v>
      </c>
      <c r="R315" s="584">
        <f t="shared" si="60"/>
        <v>0</v>
      </c>
      <c r="S315" s="584">
        <f t="shared" si="61"/>
        <v>0</v>
      </c>
      <c r="T315" s="702">
        <f t="shared" si="62"/>
        <v>0</v>
      </c>
    </row>
    <row r="316" spans="1:20" ht="47.25">
      <c r="A316" s="493">
        <v>143</v>
      </c>
      <c r="B316" s="501">
        <v>7000024605</v>
      </c>
      <c r="C316" s="501">
        <v>1560</v>
      </c>
      <c r="D316" s="501" t="s">
        <v>836</v>
      </c>
      <c r="E316" s="501">
        <v>1000049777</v>
      </c>
      <c r="F316" s="501">
        <v>85359030</v>
      </c>
      <c r="G316" s="491"/>
      <c r="H316" s="501">
        <v>18</v>
      </c>
      <c r="I316" s="492"/>
      <c r="J316" s="495" t="s">
        <v>881</v>
      </c>
      <c r="K316" s="501" t="s">
        <v>300</v>
      </c>
      <c r="L316" s="501">
        <v>2</v>
      </c>
      <c r="M316" s="502"/>
      <c r="N316" s="503" t="str">
        <f t="shared" si="57"/>
        <v>INCLUDED</v>
      </c>
      <c r="O316" s="579">
        <f t="shared" si="58"/>
        <v>0</v>
      </c>
      <c r="P316" s="579">
        <f t="shared" si="59"/>
        <v>0</v>
      </c>
      <c r="Q316" s="579">
        <f>Discount!$H$36</f>
        <v>0</v>
      </c>
      <c r="R316" s="584">
        <f t="shared" si="60"/>
        <v>0</v>
      </c>
      <c r="S316" s="584">
        <f t="shared" si="61"/>
        <v>0</v>
      </c>
      <c r="T316" s="702">
        <f t="shared" si="62"/>
        <v>0</v>
      </c>
    </row>
    <row r="317" spans="1:20" ht="31.5">
      <c r="A317" s="493">
        <v>144</v>
      </c>
      <c r="B317" s="501">
        <v>7000024605</v>
      </c>
      <c r="C317" s="501">
        <v>1570</v>
      </c>
      <c r="D317" s="501" t="s">
        <v>836</v>
      </c>
      <c r="E317" s="501">
        <v>1000058306</v>
      </c>
      <c r="F317" s="501">
        <v>85359030</v>
      </c>
      <c r="G317" s="491"/>
      <c r="H317" s="501">
        <v>18</v>
      </c>
      <c r="I317" s="492"/>
      <c r="J317" s="495" t="s">
        <v>882</v>
      </c>
      <c r="K317" s="501" t="s">
        <v>300</v>
      </c>
      <c r="L317" s="501">
        <v>1</v>
      </c>
      <c r="M317" s="502"/>
      <c r="N317" s="503" t="str">
        <f t="shared" si="37"/>
        <v>INCLUDED</v>
      </c>
      <c r="O317" s="579">
        <f t="shared" si="39"/>
        <v>0</v>
      </c>
      <c r="P317" s="579">
        <f t="shared" si="40"/>
        <v>0</v>
      </c>
      <c r="Q317" s="579">
        <f>Discount!$H$36</f>
        <v>0</v>
      </c>
      <c r="R317" s="584">
        <f t="shared" si="41"/>
        <v>0</v>
      </c>
      <c r="S317" s="584">
        <f t="shared" si="42"/>
        <v>0</v>
      </c>
      <c r="T317" s="702">
        <f t="shared" si="38"/>
        <v>0</v>
      </c>
    </row>
    <row r="318" spans="1:20" ht="31.5">
      <c r="A318" s="493">
        <v>145</v>
      </c>
      <c r="B318" s="501">
        <v>7000024605</v>
      </c>
      <c r="C318" s="501">
        <v>1580</v>
      </c>
      <c r="D318" s="501" t="s">
        <v>836</v>
      </c>
      <c r="E318" s="501">
        <v>1000058313</v>
      </c>
      <c r="F318" s="501">
        <v>85359030</v>
      </c>
      <c r="G318" s="491"/>
      <c r="H318" s="501">
        <v>18</v>
      </c>
      <c r="I318" s="492"/>
      <c r="J318" s="495" t="s">
        <v>883</v>
      </c>
      <c r="K318" s="501" t="s">
        <v>300</v>
      </c>
      <c r="L318" s="501">
        <v>1</v>
      </c>
      <c r="M318" s="502"/>
      <c r="N318" s="503" t="str">
        <f t="shared" si="37"/>
        <v>INCLUDED</v>
      </c>
      <c r="O318" s="579">
        <f t="shared" si="39"/>
        <v>0</v>
      </c>
      <c r="P318" s="579">
        <f t="shared" si="40"/>
        <v>0</v>
      </c>
      <c r="Q318" s="579">
        <f>Discount!$H$36</f>
        <v>0</v>
      </c>
      <c r="R318" s="584">
        <f t="shared" si="41"/>
        <v>0</v>
      </c>
      <c r="S318" s="584">
        <f t="shared" si="42"/>
        <v>0</v>
      </c>
      <c r="T318" s="702">
        <f t="shared" si="38"/>
        <v>0</v>
      </c>
    </row>
    <row r="319" spans="1:20" ht="31.5">
      <c r="A319" s="493">
        <v>146</v>
      </c>
      <c r="B319" s="501">
        <v>7000024605</v>
      </c>
      <c r="C319" s="501">
        <v>1590</v>
      </c>
      <c r="D319" s="501" t="s">
        <v>836</v>
      </c>
      <c r="E319" s="501">
        <v>1000058309</v>
      </c>
      <c r="F319" s="501">
        <v>85359030</v>
      </c>
      <c r="G319" s="491"/>
      <c r="H319" s="501">
        <v>18</v>
      </c>
      <c r="I319" s="492"/>
      <c r="J319" s="495" t="s">
        <v>884</v>
      </c>
      <c r="K319" s="501" t="s">
        <v>300</v>
      </c>
      <c r="L319" s="501">
        <v>1</v>
      </c>
      <c r="M319" s="502"/>
      <c r="N319" s="503" t="str">
        <f t="shared" si="37"/>
        <v>INCLUDED</v>
      </c>
      <c r="O319" s="579">
        <f t="shared" si="39"/>
        <v>0</v>
      </c>
      <c r="P319" s="579">
        <f t="shared" si="40"/>
        <v>0</v>
      </c>
      <c r="Q319" s="579">
        <f>Discount!$H$36</f>
        <v>0</v>
      </c>
      <c r="R319" s="584">
        <f t="shared" si="41"/>
        <v>0</v>
      </c>
      <c r="S319" s="584">
        <f t="shared" si="42"/>
        <v>0</v>
      </c>
      <c r="T319" s="702">
        <f t="shared" si="38"/>
        <v>0</v>
      </c>
    </row>
    <row r="320" spans="1:20" ht="31.5">
      <c r="A320" s="493">
        <v>147</v>
      </c>
      <c r="B320" s="501">
        <v>7000024605</v>
      </c>
      <c r="C320" s="501">
        <v>1600</v>
      </c>
      <c r="D320" s="501" t="s">
        <v>836</v>
      </c>
      <c r="E320" s="501">
        <v>1000058307</v>
      </c>
      <c r="F320" s="501">
        <v>85359030</v>
      </c>
      <c r="G320" s="491"/>
      <c r="H320" s="501">
        <v>18</v>
      </c>
      <c r="I320" s="492"/>
      <c r="J320" s="495" t="s">
        <v>885</v>
      </c>
      <c r="K320" s="501" t="s">
        <v>299</v>
      </c>
      <c r="L320" s="501">
        <v>1</v>
      </c>
      <c r="M320" s="502"/>
      <c r="N320" s="503" t="str">
        <f t="shared" si="37"/>
        <v>INCLUDED</v>
      </c>
      <c r="O320" s="579">
        <f t="shared" si="39"/>
        <v>0</v>
      </c>
      <c r="P320" s="579">
        <f t="shared" si="40"/>
        <v>0</v>
      </c>
      <c r="Q320" s="579">
        <f>Discount!$H$36</f>
        <v>0</v>
      </c>
      <c r="R320" s="584">
        <f t="shared" si="41"/>
        <v>0</v>
      </c>
      <c r="S320" s="584">
        <f t="shared" si="42"/>
        <v>0</v>
      </c>
      <c r="T320" s="702">
        <f t="shared" si="38"/>
        <v>0</v>
      </c>
    </row>
    <row r="321" spans="1:20" ht="31.5">
      <c r="A321" s="493">
        <v>148</v>
      </c>
      <c r="B321" s="501">
        <v>7000024605</v>
      </c>
      <c r="C321" s="501">
        <v>1610</v>
      </c>
      <c r="D321" s="501" t="s">
        <v>836</v>
      </c>
      <c r="E321" s="501">
        <v>1000058315</v>
      </c>
      <c r="F321" s="501">
        <v>85359030</v>
      </c>
      <c r="G321" s="491"/>
      <c r="H321" s="501">
        <v>18</v>
      </c>
      <c r="I321" s="492"/>
      <c r="J321" s="495" t="s">
        <v>886</v>
      </c>
      <c r="K321" s="501" t="s">
        <v>299</v>
      </c>
      <c r="L321" s="501">
        <v>1</v>
      </c>
      <c r="M321" s="502"/>
      <c r="N321" s="503" t="str">
        <f t="shared" si="37"/>
        <v>INCLUDED</v>
      </c>
      <c r="O321" s="579">
        <f t="shared" si="39"/>
        <v>0</v>
      </c>
      <c r="P321" s="579">
        <f t="shared" si="40"/>
        <v>0</v>
      </c>
      <c r="Q321" s="579">
        <f>Discount!$H$36</f>
        <v>0</v>
      </c>
      <c r="R321" s="584">
        <f t="shared" si="41"/>
        <v>0</v>
      </c>
      <c r="S321" s="584">
        <f t="shared" si="42"/>
        <v>0</v>
      </c>
      <c r="T321" s="702">
        <f t="shared" si="38"/>
        <v>0</v>
      </c>
    </row>
    <row r="322" spans="1:20" ht="31.5">
      <c r="A322" s="493">
        <v>149</v>
      </c>
      <c r="B322" s="501">
        <v>7000024605</v>
      </c>
      <c r="C322" s="501">
        <v>1620</v>
      </c>
      <c r="D322" s="501" t="s">
        <v>836</v>
      </c>
      <c r="E322" s="501">
        <v>1000058311</v>
      </c>
      <c r="F322" s="501">
        <v>85359030</v>
      </c>
      <c r="G322" s="491"/>
      <c r="H322" s="501">
        <v>18</v>
      </c>
      <c r="I322" s="492"/>
      <c r="J322" s="495" t="s">
        <v>887</v>
      </c>
      <c r="K322" s="501" t="s">
        <v>299</v>
      </c>
      <c r="L322" s="501">
        <v>1</v>
      </c>
      <c r="M322" s="502"/>
      <c r="N322" s="503" t="str">
        <f t="shared" si="37"/>
        <v>INCLUDED</v>
      </c>
      <c r="O322" s="579">
        <f t="shared" si="39"/>
        <v>0</v>
      </c>
      <c r="P322" s="579">
        <f t="shared" si="40"/>
        <v>0</v>
      </c>
      <c r="Q322" s="579">
        <f>Discount!$H$36</f>
        <v>0</v>
      </c>
      <c r="R322" s="584">
        <f t="shared" si="41"/>
        <v>0</v>
      </c>
      <c r="S322" s="584">
        <f t="shared" si="42"/>
        <v>0</v>
      </c>
      <c r="T322" s="702">
        <f t="shared" si="38"/>
        <v>0</v>
      </c>
    </row>
    <row r="323" spans="1:20" ht="63">
      <c r="A323" s="493">
        <v>150</v>
      </c>
      <c r="B323" s="501">
        <v>7000024605</v>
      </c>
      <c r="C323" s="501">
        <v>1630</v>
      </c>
      <c r="D323" s="501" t="s">
        <v>836</v>
      </c>
      <c r="E323" s="501">
        <v>1000058327</v>
      </c>
      <c r="F323" s="501">
        <v>85359030</v>
      </c>
      <c r="G323" s="491"/>
      <c r="H323" s="501">
        <v>18</v>
      </c>
      <c r="I323" s="492"/>
      <c r="J323" s="495" t="s">
        <v>888</v>
      </c>
      <c r="K323" s="501" t="s">
        <v>299</v>
      </c>
      <c r="L323" s="501">
        <v>1</v>
      </c>
      <c r="M323" s="502"/>
      <c r="N323" s="503" t="str">
        <f t="shared" si="37"/>
        <v>INCLUDED</v>
      </c>
      <c r="O323" s="579">
        <f t="shared" si="39"/>
        <v>0</v>
      </c>
      <c r="P323" s="579">
        <f t="shared" si="40"/>
        <v>0</v>
      </c>
      <c r="Q323" s="579">
        <f>Discount!$H$36</f>
        <v>0</v>
      </c>
      <c r="R323" s="584">
        <f t="shared" si="41"/>
        <v>0</v>
      </c>
      <c r="S323" s="584">
        <f t="shared" si="42"/>
        <v>0</v>
      </c>
      <c r="T323" s="702">
        <f t="shared" si="38"/>
        <v>0</v>
      </c>
    </row>
    <row r="324" spans="1:20" ht="63">
      <c r="A324" s="493">
        <v>151</v>
      </c>
      <c r="B324" s="501">
        <v>7000024605</v>
      </c>
      <c r="C324" s="501">
        <v>1640</v>
      </c>
      <c r="D324" s="501" t="s">
        <v>836</v>
      </c>
      <c r="E324" s="501">
        <v>1000058326</v>
      </c>
      <c r="F324" s="501">
        <v>85359030</v>
      </c>
      <c r="G324" s="491"/>
      <c r="H324" s="501">
        <v>18</v>
      </c>
      <c r="I324" s="492"/>
      <c r="J324" s="495" t="s">
        <v>889</v>
      </c>
      <c r="K324" s="501" t="s">
        <v>299</v>
      </c>
      <c r="L324" s="501">
        <v>1</v>
      </c>
      <c r="M324" s="502"/>
      <c r="N324" s="503" t="str">
        <f t="shared" si="37"/>
        <v>INCLUDED</v>
      </c>
      <c r="O324" s="579">
        <f t="shared" si="39"/>
        <v>0</v>
      </c>
      <c r="P324" s="579">
        <f t="shared" si="40"/>
        <v>0</v>
      </c>
      <c r="Q324" s="579">
        <f>Discount!$H$36</f>
        <v>0</v>
      </c>
      <c r="R324" s="584">
        <f t="shared" si="41"/>
        <v>0</v>
      </c>
      <c r="S324" s="584">
        <f t="shared" si="42"/>
        <v>0</v>
      </c>
      <c r="T324" s="702">
        <f t="shared" si="38"/>
        <v>0</v>
      </c>
    </row>
    <row r="325" spans="1:20" ht="31.5">
      <c r="A325" s="493">
        <v>152</v>
      </c>
      <c r="B325" s="501">
        <v>7000024605</v>
      </c>
      <c r="C325" s="501">
        <v>1650</v>
      </c>
      <c r="D325" s="501" t="s">
        <v>836</v>
      </c>
      <c r="E325" s="501">
        <v>1000058328</v>
      </c>
      <c r="F325" s="501">
        <v>85359030</v>
      </c>
      <c r="G325" s="491"/>
      <c r="H325" s="501">
        <v>18</v>
      </c>
      <c r="I325" s="492"/>
      <c r="J325" s="495" t="s">
        <v>890</v>
      </c>
      <c r="K325" s="501" t="s">
        <v>299</v>
      </c>
      <c r="L325" s="501">
        <v>1</v>
      </c>
      <c r="M325" s="502"/>
      <c r="N325" s="503" t="str">
        <f t="shared" si="37"/>
        <v>INCLUDED</v>
      </c>
      <c r="O325" s="579">
        <f t="shared" si="39"/>
        <v>0</v>
      </c>
      <c r="P325" s="579">
        <f t="shared" si="40"/>
        <v>0</v>
      </c>
      <c r="Q325" s="579">
        <f>Discount!$H$36</f>
        <v>0</v>
      </c>
      <c r="R325" s="584">
        <f t="shared" si="41"/>
        <v>0</v>
      </c>
      <c r="S325" s="584">
        <f t="shared" si="42"/>
        <v>0</v>
      </c>
      <c r="T325" s="702">
        <f t="shared" si="38"/>
        <v>0</v>
      </c>
    </row>
    <row r="326" spans="1:20" ht="31.5">
      <c r="A326" s="493">
        <v>153</v>
      </c>
      <c r="B326" s="501">
        <v>7000024605</v>
      </c>
      <c r="C326" s="501">
        <v>1660</v>
      </c>
      <c r="D326" s="501" t="s">
        <v>836</v>
      </c>
      <c r="E326" s="501">
        <v>1000058332</v>
      </c>
      <c r="F326" s="501">
        <v>85359030</v>
      </c>
      <c r="G326" s="491"/>
      <c r="H326" s="501">
        <v>18</v>
      </c>
      <c r="I326" s="492"/>
      <c r="J326" s="495" t="s">
        <v>891</v>
      </c>
      <c r="K326" s="501" t="s">
        <v>299</v>
      </c>
      <c r="L326" s="501">
        <v>2</v>
      </c>
      <c r="M326" s="502"/>
      <c r="N326" s="503" t="str">
        <f t="shared" si="37"/>
        <v>INCLUDED</v>
      </c>
      <c r="O326" s="579">
        <f t="shared" si="39"/>
        <v>0</v>
      </c>
      <c r="P326" s="579">
        <f t="shared" si="40"/>
        <v>0</v>
      </c>
      <c r="Q326" s="579">
        <f>Discount!$H$36</f>
        <v>0</v>
      </c>
      <c r="R326" s="584">
        <f t="shared" si="41"/>
        <v>0</v>
      </c>
      <c r="S326" s="584">
        <f t="shared" si="42"/>
        <v>0</v>
      </c>
      <c r="T326" s="702">
        <f t="shared" si="38"/>
        <v>0</v>
      </c>
    </row>
    <row r="327" spans="1:20" ht="47.25">
      <c r="A327" s="493">
        <v>154</v>
      </c>
      <c r="B327" s="501">
        <v>7000024605</v>
      </c>
      <c r="C327" s="501">
        <v>1670</v>
      </c>
      <c r="D327" s="501" t="s">
        <v>836</v>
      </c>
      <c r="E327" s="501">
        <v>1000049817</v>
      </c>
      <c r="F327" s="501">
        <v>85359030</v>
      </c>
      <c r="G327" s="491"/>
      <c r="H327" s="501">
        <v>18</v>
      </c>
      <c r="I327" s="492"/>
      <c r="J327" s="495" t="s">
        <v>892</v>
      </c>
      <c r="K327" s="501" t="s">
        <v>300</v>
      </c>
      <c r="L327" s="501">
        <v>3</v>
      </c>
      <c r="M327" s="502"/>
      <c r="N327" s="503" t="str">
        <f t="shared" si="37"/>
        <v>INCLUDED</v>
      </c>
      <c r="O327" s="579">
        <f t="shared" si="39"/>
        <v>0</v>
      </c>
      <c r="P327" s="579">
        <f t="shared" si="40"/>
        <v>0</v>
      </c>
      <c r="Q327" s="579">
        <f>Discount!$H$36</f>
        <v>0</v>
      </c>
      <c r="R327" s="584">
        <f t="shared" si="41"/>
        <v>0</v>
      </c>
      <c r="S327" s="584">
        <f t="shared" si="42"/>
        <v>0</v>
      </c>
      <c r="T327" s="702">
        <f t="shared" si="38"/>
        <v>0</v>
      </c>
    </row>
    <row r="328" spans="1:20" ht="47.25">
      <c r="A328" s="493">
        <v>155</v>
      </c>
      <c r="B328" s="501">
        <v>7000024605</v>
      </c>
      <c r="C328" s="501">
        <v>1680</v>
      </c>
      <c r="D328" s="501" t="s">
        <v>836</v>
      </c>
      <c r="E328" s="501">
        <v>1000049753</v>
      </c>
      <c r="F328" s="501">
        <v>85359030</v>
      </c>
      <c r="G328" s="491"/>
      <c r="H328" s="501">
        <v>18</v>
      </c>
      <c r="I328" s="492"/>
      <c r="J328" s="495" t="s">
        <v>893</v>
      </c>
      <c r="K328" s="501" t="s">
        <v>300</v>
      </c>
      <c r="L328" s="501">
        <v>2</v>
      </c>
      <c r="M328" s="502"/>
      <c r="N328" s="503" t="str">
        <f t="shared" si="37"/>
        <v>INCLUDED</v>
      </c>
      <c r="O328" s="579">
        <f t="shared" si="39"/>
        <v>0</v>
      </c>
      <c r="P328" s="579">
        <f t="shared" si="40"/>
        <v>0</v>
      </c>
      <c r="Q328" s="579">
        <f>Discount!$H$36</f>
        <v>0</v>
      </c>
      <c r="R328" s="584">
        <f t="shared" si="41"/>
        <v>0</v>
      </c>
      <c r="S328" s="584">
        <f t="shared" si="42"/>
        <v>0</v>
      </c>
      <c r="T328" s="702">
        <f t="shared" si="38"/>
        <v>0</v>
      </c>
    </row>
    <row r="329" spans="1:20" ht="47.25">
      <c r="A329" s="493">
        <v>156</v>
      </c>
      <c r="B329" s="501">
        <v>7000024605</v>
      </c>
      <c r="C329" s="501">
        <v>1690</v>
      </c>
      <c r="D329" s="501" t="s">
        <v>836</v>
      </c>
      <c r="E329" s="501">
        <v>1000049762</v>
      </c>
      <c r="F329" s="501">
        <v>85359030</v>
      </c>
      <c r="G329" s="491"/>
      <c r="H329" s="501">
        <v>18</v>
      </c>
      <c r="I329" s="492"/>
      <c r="J329" s="495" t="s">
        <v>894</v>
      </c>
      <c r="K329" s="501" t="s">
        <v>300</v>
      </c>
      <c r="L329" s="501">
        <v>3</v>
      </c>
      <c r="M329" s="502"/>
      <c r="N329" s="503" t="str">
        <f t="shared" si="37"/>
        <v>INCLUDED</v>
      </c>
      <c r="O329" s="579">
        <f t="shared" si="39"/>
        <v>0</v>
      </c>
      <c r="P329" s="579">
        <f t="shared" si="40"/>
        <v>0</v>
      </c>
      <c r="Q329" s="579">
        <f>Discount!$H$36</f>
        <v>0</v>
      </c>
      <c r="R329" s="584">
        <f t="shared" si="41"/>
        <v>0</v>
      </c>
      <c r="S329" s="584">
        <f t="shared" si="42"/>
        <v>0</v>
      </c>
      <c r="T329" s="702">
        <f t="shared" si="38"/>
        <v>0</v>
      </c>
    </row>
    <row r="330" spans="1:20" ht="31.5">
      <c r="A330" s="493">
        <v>157</v>
      </c>
      <c r="B330" s="501">
        <v>7000024605</v>
      </c>
      <c r="C330" s="501">
        <v>1700</v>
      </c>
      <c r="D330" s="501" t="s">
        <v>836</v>
      </c>
      <c r="E330" s="501">
        <v>1000058330</v>
      </c>
      <c r="F330" s="501">
        <v>85359030</v>
      </c>
      <c r="G330" s="491"/>
      <c r="H330" s="501">
        <v>18</v>
      </c>
      <c r="I330" s="492"/>
      <c r="J330" s="495" t="s">
        <v>895</v>
      </c>
      <c r="K330" s="501" t="s">
        <v>300</v>
      </c>
      <c r="L330" s="501">
        <v>1</v>
      </c>
      <c r="M330" s="502"/>
      <c r="N330" s="503" t="str">
        <f t="shared" si="37"/>
        <v>INCLUDED</v>
      </c>
      <c r="O330" s="579">
        <f t="shared" si="39"/>
        <v>0</v>
      </c>
      <c r="P330" s="579">
        <f t="shared" si="40"/>
        <v>0</v>
      </c>
      <c r="Q330" s="579">
        <f>Discount!$H$36</f>
        <v>0</v>
      </c>
      <c r="R330" s="584">
        <f t="shared" si="41"/>
        <v>0</v>
      </c>
      <c r="S330" s="584">
        <f t="shared" si="42"/>
        <v>0</v>
      </c>
      <c r="T330" s="702">
        <f t="shared" si="38"/>
        <v>0</v>
      </c>
    </row>
    <row r="331" spans="1:20" ht="31.5">
      <c r="A331" s="493">
        <v>158</v>
      </c>
      <c r="B331" s="501">
        <v>7000024605</v>
      </c>
      <c r="C331" s="501">
        <v>1710</v>
      </c>
      <c r="D331" s="501" t="s">
        <v>836</v>
      </c>
      <c r="E331" s="501">
        <v>1000049750</v>
      </c>
      <c r="F331" s="501">
        <v>85359030</v>
      </c>
      <c r="G331" s="491"/>
      <c r="H331" s="501">
        <v>18</v>
      </c>
      <c r="I331" s="492"/>
      <c r="J331" s="495" t="s">
        <v>896</v>
      </c>
      <c r="K331" s="501" t="s">
        <v>300</v>
      </c>
      <c r="L331" s="501">
        <v>3</v>
      </c>
      <c r="M331" s="502"/>
      <c r="N331" s="503" t="str">
        <f t="shared" si="37"/>
        <v>INCLUDED</v>
      </c>
      <c r="O331" s="579">
        <f t="shared" si="39"/>
        <v>0</v>
      </c>
      <c r="P331" s="579">
        <f t="shared" si="40"/>
        <v>0</v>
      </c>
      <c r="Q331" s="579">
        <f>Discount!$H$36</f>
        <v>0</v>
      </c>
      <c r="R331" s="584">
        <f t="shared" si="41"/>
        <v>0</v>
      </c>
      <c r="S331" s="584">
        <f t="shared" si="42"/>
        <v>0</v>
      </c>
      <c r="T331" s="702">
        <f t="shared" si="38"/>
        <v>0</v>
      </c>
    </row>
    <row r="332" spans="1:20" ht="31.5">
      <c r="A332" s="493">
        <v>159</v>
      </c>
      <c r="B332" s="501">
        <v>7000024605</v>
      </c>
      <c r="C332" s="501">
        <v>1720</v>
      </c>
      <c r="D332" s="501" t="s">
        <v>836</v>
      </c>
      <c r="E332" s="501">
        <v>1000058331</v>
      </c>
      <c r="F332" s="501">
        <v>85359030</v>
      </c>
      <c r="G332" s="491"/>
      <c r="H332" s="501">
        <v>18</v>
      </c>
      <c r="I332" s="492"/>
      <c r="J332" s="495" t="s">
        <v>897</v>
      </c>
      <c r="K332" s="501" t="s">
        <v>535</v>
      </c>
      <c r="L332" s="501">
        <v>1</v>
      </c>
      <c r="M332" s="502"/>
      <c r="N332" s="503" t="str">
        <f t="shared" si="37"/>
        <v>INCLUDED</v>
      </c>
      <c r="O332" s="579">
        <f t="shared" si="39"/>
        <v>0</v>
      </c>
      <c r="P332" s="579">
        <f t="shared" si="40"/>
        <v>0</v>
      </c>
      <c r="Q332" s="579">
        <f>Discount!$H$36</f>
        <v>0</v>
      </c>
      <c r="R332" s="584">
        <f t="shared" si="41"/>
        <v>0</v>
      </c>
      <c r="S332" s="584">
        <f t="shared" si="42"/>
        <v>0</v>
      </c>
      <c r="T332" s="702">
        <f t="shared" si="38"/>
        <v>0</v>
      </c>
    </row>
    <row r="333" spans="1:20" ht="78.75">
      <c r="A333" s="493">
        <v>160</v>
      </c>
      <c r="B333" s="501">
        <v>7000024605</v>
      </c>
      <c r="C333" s="501">
        <v>1730</v>
      </c>
      <c r="D333" s="501" t="s">
        <v>836</v>
      </c>
      <c r="E333" s="501">
        <v>1000049783</v>
      </c>
      <c r="F333" s="501">
        <v>85359030</v>
      </c>
      <c r="G333" s="491"/>
      <c r="H333" s="501">
        <v>18</v>
      </c>
      <c r="I333" s="492"/>
      <c r="J333" s="495" t="s">
        <v>898</v>
      </c>
      <c r="K333" s="501" t="s">
        <v>300</v>
      </c>
      <c r="L333" s="501">
        <v>3</v>
      </c>
      <c r="M333" s="502"/>
      <c r="N333" s="503" t="str">
        <f t="shared" si="37"/>
        <v>INCLUDED</v>
      </c>
      <c r="O333" s="579">
        <f t="shared" si="39"/>
        <v>0</v>
      </c>
      <c r="P333" s="579">
        <f t="shared" si="40"/>
        <v>0</v>
      </c>
      <c r="Q333" s="579">
        <f>Discount!$H$36</f>
        <v>0</v>
      </c>
      <c r="R333" s="584">
        <f t="shared" si="41"/>
        <v>0</v>
      </c>
      <c r="S333" s="584">
        <f t="shared" si="42"/>
        <v>0</v>
      </c>
      <c r="T333" s="702">
        <f t="shared" si="38"/>
        <v>0</v>
      </c>
    </row>
    <row r="334" spans="1:20" ht="31.5">
      <c r="A334" s="493">
        <v>161</v>
      </c>
      <c r="B334" s="501">
        <v>7000024605</v>
      </c>
      <c r="C334" s="501">
        <v>1740</v>
      </c>
      <c r="D334" s="501" t="s">
        <v>836</v>
      </c>
      <c r="E334" s="501">
        <v>1000049505</v>
      </c>
      <c r="F334" s="501">
        <v>85359030</v>
      </c>
      <c r="G334" s="491"/>
      <c r="H334" s="501">
        <v>18</v>
      </c>
      <c r="I334" s="492"/>
      <c r="J334" s="495" t="s">
        <v>899</v>
      </c>
      <c r="K334" s="501" t="s">
        <v>299</v>
      </c>
      <c r="L334" s="501">
        <v>5</v>
      </c>
      <c r="M334" s="502"/>
      <c r="N334" s="503" t="str">
        <f t="shared" si="37"/>
        <v>INCLUDED</v>
      </c>
      <c r="O334" s="579">
        <f t="shared" si="39"/>
        <v>0</v>
      </c>
      <c r="P334" s="579">
        <f t="shared" si="40"/>
        <v>0</v>
      </c>
      <c r="Q334" s="579">
        <f>Discount!$H$36</f>
        <v>0</v>
      </c>
      <c r="R334" s="584">
        <f t="shared" si="41"/>
        <v>0</v>
      </c>
      <c r="S334" s="584">
        <f t="shared" si="42"/>
        <v>0</v>
      </c>
      <c r="T334" s="702">
        <f t="shared" si="38"/>
        <v>0</v>
      </c>
    </row>
    <row r="335" spans="1:20" ht="31.5">
      <c r="A335" s="493">
        <v>162</v>
      </c>
      <c r="B335" s="501">
        <v>7000024605</v>
      </c>
      <c r="C335" s="501">
        <v>1750</v>
      </c>
      <c r="D335" s="501" t="s">
        <v>837</v>
      </c>
      <c r="E335" s="501">
        <v>1000028372</v>
      </c>
      <c r="F335" s="501">
        <v>85354010</v>
      </c>
      <c r="G335" s="491"/>
      <c r="H335" s="501">
        <v>18</v>
      </c>
      <c r="I335" s="492"/>
      <c r="J335" s="495" t="s">
        <v>646</v>
      </c>
      <c r="K335" s="501" t="s">
        <v>478</v>
      </c>
      <c r="L335" s="501">
        <v>1</v>
      </c>
      <c r="M335" s="502"/>
      <c r="N335" s="503" t="str">
        <f t="shared" si="37"/>
        <v>INCLUDED</v>
      </c>
      <c r="O335" s="579">
        <f t="shared" si="39"/>
        <v>0</v>
      </c>
      <c r="P335" s="579">
        <f t="shared" si="40"/>
        <v>0</v>
      </c>
      <c r="Q335" s="579">
        <f>Discount!$H$36</f>
        <v>0</v>
      </c>
      <c r="R335" s="584">
        <f t="shared" si="41"/>
        <v>0</v>
      </c>
      <c r="S335" s="584">
        <f t="shared" si="42"/>
        <v>0</v>
      </c>
      <c r="T335" s="702">
        <f t="shared" si="38"/>
        <v>0</v>
      </c>
    </row>
    <row r="336" spans="1:20" ht="31.5">
      <c r="A336" s="493">
        <v>163</v>
      </c>
      <c r="B336" s="501">
        <v>7000024605</v>
      </c>
      <c r="C336" s="501">
        <v>1760</v>
      </c>
      <c r="D336" s="501" t="s">
        <v>837</v>
      </c>
      <c r="E336" s="501">
        <v>1000024186</v>
      </c>
      <c r="F336" s="501">
        <v>85354010</v>
      </c>
      <c r="G336" s="491"/>
      <c r="H336" s="501">
        <v>18</v>
      </c>
      <c r="I336" s="492"/>
      <c r="J336" s="495" t="s">
        <v>900</v>
      </c>
      <c r="K336" s="501" t="s">
        <v>478</v>
      </c>
      <c r="L336" s="501">
        <v>1</v>
      </c>
      <c r="M336" s="502"/>
      <c r="N336" s="503" t="str">
        <f t="shared" ref="N336:N339" si="63">IF(M336=0, "INCLUDED", IF(ISERROR(M336*L336), M336, M336*L336))</f>
        <v>INCLUDED</v>
      </c>
      <c r="O336" s="579">
        <f t="shared" ref="O336:O339" si="64">IF(N336="Included",0,N336)</f>
        <v>0</v>
      </c>
      <c r="P336" s="579">
        <f t="shared" ref="P336:P339" si="65">IF( I336="",H336*(IF(N336="Included",0,N336))/100,I336*(IF(N336="Included",0,N336)))</f>
        <v>0</v>
      </c>
      <c r="Q336" s="579">
        <f>Discount!$H$36</f>
        <v>0</v>
      </c>
      <c r="R336" s="584">
        <f t="shared" ref="R336:R339" si="66">Q336*O336</f>
        <v>0</v>
      </c>
      <c r="S336" s="584">
        <f t="shared" ref="S336:S339" si="67">IF(I336="",H336*R336/100,I336*R336)</f>
        <v>0</v>
      </c>
      <c r="T336" s="702">
        <f t="shared" ref="T336:T339" si="68">M336*L336</f>
        <v>0</v>
      </c>
    </row>
    <row r="337" spans="1:20" ht="31.5">
      <c r="A337" s="493">
        <v>164</v>
      </c>
      <c r="B337" s="501">
        <v>7000024605</v>
      </c>
      <c r="C337" s="501">
        <v>1770</v>
      </c>
      <c r="D337" s="501" t="s">
        <v>837</v>
      </c>
      <c r="E337" s="501">
        <v>1000019912</v>
      </c>
      <c r="F337" s="501">
        <v>85371000</v>
      </c>
      <c r="G337" s="491"/>
      <c r="H337" s="501">
        <v>18</v>
      </c>
      <c r="I337" s="492"/>
      <c r="J337" s="495" t="s">
        <v>642</v>
      </c>
      <c r="K337" s="501" t="s">
        <v>478</v>
      </c>
      <c r="L337" s="501">
        <v>1</v>
      </c>
      <c r="M337" s="502"/>
      <c r="N337" s="503" t="str">
        <f t="shared" si="63"/>
        <v>INCLUDED</v>
      </c>
      <c r="O337" s="579">
        <f t="shared" si="64"/>
        <v>0</v>
      </c>
      <c r="P337" s="579">
        <f t="shared" si="65"/>
        <v>0</v>
      </c>
      <c r="Q337" s="579">
        <f>Discount!$H$36</f>
        <v>0</v>
      </c>
      <c r="R337" s="584">
        <f t="shared" si="66"/>
        <v>0</v>
      </c>
      <c r="S337" s="584">
        <f t="shared" si="67"/>
        <v>0</v>
      </c>
      <c r="T337" s="702">
        <f t="shared" si="68"/>
        <v>0</v>
      </c>
    </row>
    <row r="338" spans="1:20" ht="31.5">
      <c r="A338" s="493">
        <v>165</v>
      </c>
      <c r="B338" s="501">
        <v>7000024605</v>
      </c>
      <c r="C338" s="501">
        <v>1780</v>
      </c>
      <c r="D338" s="501" t="s">
        <v>837</v>
      </c>
      <c r="E338" s="501">
        <v>1000019927</v>
      </c>
      <c r="F338" s="501">
        <v>85389000</v>
      </c>
      <c r="G338" s="491"/>
      <c r="H338" s="501">
        <v>18</v>
      </c>
      <c r="I338" s="492"/>
      <c r="J338" s="495" t="s">
        <v>643</v>
      </c>
      <c r="K338" s="501" t="s">
        <v>478</v>
      </c>
      <c r="L338" s="501">
        <v>1</v>
      </c>
      <c r="M338" s="502"/>
      <c r="N338" s="503" t="str">
        <f t="shared" si="63"/>
        <v>INCLUDED</v>
      </c>
      <c r="O338" s="579">
        <f t="shared" si="64"/>
        <v>0</v>
      </c>
      <c r="P338" s="579">
        <f t="shared" si="65"/>
        <v>0</v>
      </c>
      <c r="Q338" s="579">
        <f>Discount!$H$36</f>
        <v>0</v>
      </c>
      <c r="R338" s="584">
        <f t="shared" si="66"/>
        <v>0</v>
      </c>
      <c r="S338" s="584">
        <f t="shared" si="67"/>
        <v>0</v>
      </c>
      <c r="T338" s="702">
        <f t="shared" si="68"/>
        <v>0</v>
      </c>
    </row>
    <row r="339" spans="1:20" ht="31.5">
      <c r="A339" s="493">
        <v>166</v>
      </c>
      <c r="B339" s="501">
        <v>7000024605</v>
      </c>
      <c r="C339" s="501">
        <v>1790</v>
      </c>
      <c r="D339" s="501" t="s">
        <v>837</v>
      </c>
      <c r="E339" s="501">
        <v>1000032289</v>
      </c>
      <c r="F339" s="501">
        <v>84819090</v>
      </c>
      <c r="G339" s="491"/>
      <c r="H339" s="501">
        <v>18</v>
      </c>
      <c r="I339" s="492"/>
      <c r="J339" s="495" t="s">
        <v>901</v>
      </c>
      <c r="K339" s="501" t="s">
        <v>300</v>
      </c>
      <c r="L339" s="501">
        <v>1</v>
      </c>
      <c r="M339" s="502"/>
      <c r="N339" s="503" t="str">
        <f t="shared" si="63"/>
        <v>INCLUDED</v>
      </c>
      <c r="O339" s="579">
        <f t="shared" si="64"/>
        <v>0</v>
      </c>
      <c r="P339" s="579">
        <f t="shared" si="65"/>
        <v>0</v>
      </c>
      <c r="Q339" s="579">
        <f>Discount!$H$36</f>
        <v>0</v>
      </c>
      <c r="R339" s="584">
        <f t="shared" si="66"/>
        <v>0</v>
      </c>
      <c r="S339" s="584">
        <f t="shared" si="67"/>
        <v>0</v>
      </c>
      <c r="T339" s="702">
        <f t="shared" si="68"/>
        <v>0</v>
      </c>
    </row>
    <row r="340" spans="1:20" ht="78.75">
      <c r="A340" s="493">
        <v>167</v>
      </c>
      <c r="B340" s="501">
        <v>7000024605</v>
      </c>
      <c r="C340" s="501">
        <v>1840</v>
      </c>
      <c r="D340" s="501" t="s">
        <v>838</v>
      </c>
      <c r="E340" s="501">
        <v>1000015954</v>
      </c>
      <c r="F340" s="501">
        <v>73082011</v>
      </c>
      <c r="G340" s="491"/>
      <c r="H340" s="501">
        <v>18</v>
      </c>
      <c r="I340" s="492"/>
      <c r="J340" s="495" t="s">
        <v>819</v>
      </c>
      <c r="K340" s="501" t="s">
        <v>298</v>
      </c>
      <c r="L340" s="501">
        <v>10</v>
      </c>
      <c r="M340" s="502"/>
      <c r="N340" s="503" t="str">
        <f t="shared" si="37"/>
        <v>INCLUDED</v>
      </c>
      <c r="O340" s="579">
        <f t="shared" si="39"/>
        <v>0</v>
      </c>
      <c r="P340" s="579">
        <f t="shared" si="40"/>
        <v>0</v>
      </c>
      <c r="Q340" s="579">
        <f>Discount!$H$36</f>
        <v>0</v>
      </c>
      <c r="R340" s="584">
        <f t="shared" si="41"/>
        <v>0</v>
      </c>
      <c r="S340" s="584">
        <f t="shared" si="42"/>
        <v>0</v>
      </c>
      <c r="T340" s="702">
        <f t="shared" si="38"/>
        <v>0</v>
      </c>
    </row>
    <row r="341" spans="1:20" ht="63">
      <c r="A341" s="493">
        <v>168</v>
      </c>
      <c r="B341" s="501">
        <v>7000024605</v>
      </c>
      <c r="C341" s="501">
        <v>1850</v>
      </c>
      <c r="D341" s="501" t="s">
        <v>838</v>
      </c>
      <c r="E341" s="501">
        <v>1000011713</v>
      </c>
      <c r="F341" s="501">
        <v>73082011</v>
      </c>
      <c r="G341" s="491"/>
      <c r="H341" s="501">
        <v>18</v>
      </c>
      <c r="I341" s="492"/>
      <c r="J341" s="495" t="s">
        <v>820</v>
      </c>
      <c r="K341" s="501" t="s">
        <v>298</v>
      </c>
      <c r="L341" s="501">
        <v>1</v>
      </c>
      <c r="M341" s="502"/>
      <c r="N341" s="503" t="str">
        <f t="shared" si="37"/>
        <v>INCLUDED</v>
      </c>
      <c r="O341" s="579">
        <f t="shared" si="39"/>
        <v>0</v>
      </c>
      <c r="P341" s="579">
        <f t="shared" si="40"/>
        <v>0</v>
      </c>
      <c r="Q341" s="579">
        <f>Discount!$H$36</f>
        <v>0</v>
      </c>
      <c r="R341" s="584">
        <f t="shared" si="41"/>
        <v>0</v>
      </c>
      <c r="S341" s="584">
        <f t="shared" si="42"/>
        <v>0</v>
      </c>
      <c r="T341" s="702">
        <f t="shared" si="38"/>
        <v>0</v>
      </c>
    </row>
    <row r="342" spans="1:20" ht="47.25">
      <c r="A342" s="493">
        <v>169</v>
      </c>
      <c r="B342" s="501">
        <v>7000024605</v>
      </c>
      <c r="C342" s="501">
        <v>1860</v>
      </c>
      <c r="D342" s="501" t="s">
        <v>838</v>
      </c>
      <c r="E342" s="501">
        <v>1000012373</v>
      </c>
      <c r="F342" s="501">
        <v>73082011</v>
      </c>
      <c r="G342" s="491"/>
      <c r="H342" s="501">
        <v>18</v>
      </c>
      <c r="I342" s="492"/>
      <c r="J342" s="495" t="s">
        <v>821</v>
      </c>
      <c r="K342" s="501" t="s">
        <v>298</v>
      </c>
      <c r="L342" s="501">
        <v>2</v>
      </c>
      <c r="M342" s="502"/>
      <c r="N342" s="503" t="str">
        <f t="shared" si="37"/>
        <v>INCLUDED</v>
      </c>
      <c r="O342" s="579">
        <f t="shared" si="39"/>
        <v>0</v>
      </c>
      <c r="P342" s="579">
        <f t="shared" si="40"/>
        <v>0</v>
      </c>
      <c r="Q342" s="579">
        <f>Discount!$H$36</f>
        <v>0</v>
      </c>
      <c r="R342" s="584">
        <f t="shared" si="41"/>
        <v>0</v>
      </c>
      <c r="S342" s="584">
        <f t="shared" si="42"/>
        <v>0</v>
      </c>
      <c r="T342" s="702">
        <f t="shared" si="38"/>
        <v>0</v>
      </c>
    </row>
    <row r="343" spans="1:20" ht="31.5">
      <c r="A343" s="493">
        <v>170</v>
      </c>
      <c r="B343" s="501">
        <v>7000024605</v>
      </c>
      <c r="C343" s="501">
        <v>1870</v>
      </c>
      <c r="D343" s="501" t="s">
        <v>839</v>
      </c>
      <c r="E343" s="501">
        <v>1000063490</v>
      </c>
      <c r="F343" s="501">
        <v>39269079</v>
      </c>
      <c r="G343" s="491"/>
      <c r="H343" s="501">
        <v>18</v>
      </c>
      <c r="I343" s="492"/>
      <c r="J343" s="495" t="s">
        <v>902</v>
      </c>
      <c r="K343" s="501" t="s">
        <v>478</v>
      </c>
      <c r="L343" s="501">
        <v>1</v>
      </c>
      <c r="M343" s="502"/>
      <c r="N343" s="503" t="str">
        <f t="shared" si="37"/>
        <v>INCLUDED</v>
      </c>
      <c r="O343" s="579">
        <f t="shared" si="39"/>
        <v>0</v>
      </c>
      <c r="P343" s="579">
        <f t="shared" si="40"/>
        <v>0</v>
      </c>
      <c r="Q343" s="579">
        <f>Discount!$H$36</f>
        <v>0</v>
      </c>
      <c r="R343" s="584">
        <f t="shared" si="41"/>
        <v>0</v>
      </c>
      <c r="S343" s="584">
        <f t="shared" si="42"/>
        <v>0</v>
      </c>
      <c r="T343" s="702">
        <f t="shared" si="38"/>
        <v>0</v>
      </c>
    </row>
    <row r="344" spans="1:20" ht="18.75">
      <c r="A344" s="705" t="s">
        <v>532</v>
      </c>
      <c r="B344" s="688" t="s">
        <v>904</v>
      </c>
      <c r="C344" s="689"/>
      <c r="D344" s="690"/>
      <c r="E344" s="689"/>
      <c r="F344" s="689"/>
      <c r="G344" s="691"/>
      <c r="H344" s="689"/>
      <c r="I344" s="692"/>
      <c r="J344" s="690"/>
      <c r="K344" s="689"/>
      <c r="L344" s="689"/>
      <c r="M344" s="687"/>
      <c r="N344" s="689"/>
      <c r="O344" s="579">
        <f t="shared" si="39"/>
        <v>0</v>
      </c>
      <c r="P344" s="579">
        <f t="shared" ref="P344:P462" si="69">IF( I344="",H344*(IF(N344="Included",0,N344))/100,I344*(IF(N344="Included",0,N344)))</f>
        <v>0</v>
      </c>
      <c r="Q344" s="579">
        <f>Discount!$H$36</f>
        <v>0</v>
      </c>
      <c r="R344" s="584">
        <f t="shared" si="41"/>
        <v>0</v>
      </c>
      <c r="S344" s="584">
        <f t="shared" si="42"/>
        <v>0</v>
      </c>
      <c r="T344" s="702">
        <f t="shared" si="38"/>
        <v>0</v>
      </c>
    </row>
    <row r="345" spans="1:20" ht="47.25">
      <c r="A345" s="493">
        <v>1</v>
      </c>
      <c r="B345" s="501">
        <v>7000024604</v>
      </c>
      <c r="C345" s="501">
        <v>10</v>
      </c>
      <c r="D345" s="501" t="s">
        <v>905</v>
      </c>
      <c r="E345" s="501">
        <v>1000006101</v>
      </c>
      <c r="F345" s="501">
        <v>85389000</v>
      </c>
      <c r="G345" s="491"/>
      <c r="H345" s="501">
        <v>18</v>
      </c>
      <c r="I345" s="492"/>
      <c r="J345" s="495" t="s">
        <v>584</v>
      </c>
      <c r="K345" s="501" t="s">
        <v>475</v>
      </c>
      <c r="L345" s="501">
        <v>500</v>
      </c>
      <c r="M345" s="502"/>
      <c r="N345" s="503" t="str">
        <f t="shared" ref="N345:N408" si="70">IF(M345=0, "INCLUDED", IF(ISERROR(M345*L345), M345, M345*L345))</f>
        <v>INCLUDED</v>
      </c>
      <c r="O345" s="579">
        <f t="shared" si="39"/>
        <v>0</v>
      </c>
      <c r="P345" s="579">
        <f t="shared" si="69"/>
        <v>0</v>
      </c>
      <c r="Q345" s="579">
        <f>Discount!$H$36</f>
        <v>0</v>
      </c>
      <c r="R345" s="584">
        <f t="shared" si="41"/>
        <v>0</v>
      </c>
      <c r="S345" s="584">
        <f t="shared" si="42"/>
        <v>0</v>
      </c>
      <c r="T345" s="702">
        <f t="shared" si="38"/>
        <v>0</v>
      </c>
    </row>
    <row r="346" spans="1:20" ht="31.5">
      <c r="A346" s="493">
        <v>2</v>
      </c>
      <c r="B346" s="501">
        <v>7000024604</v>
      </c>
      <c r="C346" s="501">
        <v>20</v>
      </c>
      <c r="D346" s="501" t="s">
        <v>905</v>
      </c>
      <c r="E346" s="501">
        <v>1000050141</v>
      </c>
      <c r="F346" s="501">
        <v>85359030</v>
      </c>
      <c r="G346" s="491"/>
      <c r="H346" s="501">
        <v>18</v>
      </c>
      <c r="I346" s="492"/>
      <c r="J346" s="495" t="s">
        <v>583</v>
      </c>
      <c r="K346" s="501" t="s">
        <v>299</v>
      </c>
      <c r="L346" s="501">
        <v>3</v>
      </c>
      <c r="M346" s="502"/>
      <c r="N346" s="503" t="str">
        <f t="shared" si="70"/>
        <v>INCLUDED</v>
      </c>
      <c r="O346" s="579">
        <f t="shared" si="39"/>
        <v>0</v>
      </c>
      <c r="P346" s="579">
        <f t="shared" si="69"/>
        <v>0</v>
      </c>
      <c r="Q346" s="579">
        <f>Discount!$H$36</f>
        <v>0</v>
      </c>
      <c r="R346" s="584">
        <f t="shared" si="41"/>
        <v>0</v>
      </c>
      <c r="S346" s="584">
        <f t="shared" si="42"/>
        <v>0</v>
      </c>
      <c r="T346" s="702">
        <f t="shared" si="38"/>
        <v>0</v>
      </c>
    </row>
    <row r="347" spans="1:20" ht="31.5">
      <c r="A347" s="493">
        <v>3</v>
      </c>
      <c r="B347" s="501">
        <v>7000024604</v>
      </c>
      <c r="C347" s="501">
        <v>30</v>
      </c>
      <c r="D347" s="501" t="s">
        <v>906</v>
      </c>
      <c r="E347" s="501">
        <v>1000004637</v>
      </c>
      <c r="F347" s="501">
        <v>85359030</v>
      </c>
      <c r="G347" s="491"/>
      <c r="H347" s="501">
        <v>18</v>
      </c>
      <c r="I347" s="492"/>
      <c r="J347" s="495" t="s">
        <v>841</v>
      </c>
      <c r="K347" s="501" t="s">
        <v>300</v>
      </c>
      <c r="L347" s="501">
        <v>1</v>
      </c>
      <c r="M347" s="502"/>
      <c r="N347" s="503" t="str">
        <f t="shared" si="70"/>
        <v>INCLUDED</v>
      </c>
      <c r="O347" s="579">
        <f t="shared" si="39"/>
        <v>0</v>
      </c>
      <c r="P347" s="579">
        <f t="shared" si="69"/>
        <v>0</v>
      </c>
      <c r="Q347" s="579">
        <f>Discount!$H$36</f>
        <v>0</v>
      </c>
      <c r="R347" s="584">
        <f t="shared" si="41"/>
        <v>0</v>
      </c>
      <c r="S347" s="584">
        <f t="shared" si="42"/>
        <v>0</v>
      </c>
      <c r="T347" s="702">
        <f t="shared" si="38"/>
        <v>0</v>
      </c>
    </row>
    <row r="348" spans="1:20" ht="47.25">
      <c r="A348" s="493">
        <v>4</v>
      </c>
      <c r="B348" s="501">
        <v>7000024604</v>
      </c>
      <c r="C348" s="501">
        <v>50</v>
      </c>
      <c r="D348" s="501" t="s">
        <v>906</v>
      </c>
      <c r="E348" s="501">
        <v>1000004287</v>
      </c>
      <c r="F348" s="501">
        <v>85389000</v>
      </c>
      <c r="G348" s="491"/>
      <c r="H348" s="501">
        <v>18</v>
      </c>
      <c r="I348" s="492"/>
      <c r="J348" s="495" t="s">
        <v>846</v>
      </c>
      <c r="K348" s="501" t="s">
        <v>475</v>
      </c>
      <c r="L348" s="501">
        <v>150</v>
      </c>
      <c r="M348" s="502"/>
      <c r="N348" s="503" t="str">
        <f t="shared" si="70"/>
        <v>INCLUDED</v>
      </c>
      <c r="O348" s="579">
        <f t="shared" si="39"/>
        <v>0</v>
      </c>
      <c r="P348" s="579">
        <f t="shared" si="69"/>
        <v>0</v>
      </c>
      <c r="Q348" s="579">
        <f>Discount!$H$36</f>
        <v>0</v>
      </c>
      <c r="R348" s="584">
        <f t="shared" si="41"/>
        <v>0</v>
      </c>
      <c r="S348" s="584">
        <f t="shared" si="42"/>
        <v>0</v>
      </c>
      <c r="T348" s="702">
        <f t="shared" si="38"/>
        <v>0</v>
      </c>
    </row>
    <row r="349" spans="1:20" ht="31.5">
      <c r="A349" s="493">
        <v>5</v>
      </c>
      <c r="B349" s="501">
        <v>7000024604</v>
      </c>
      <c r="C349" s="501">
        <v>60</v>
      </c>
      <c r="D349" s="501" t="s">
        <v>906</v>
      </c>
      <c r="E349" s="501">
        <v>1000032699</v>
      </c>
      <c r="F349" s="501">
        <v>85389000</v>
      </c>
      <c r="G349" s="491"/>
      <c r="H349" s="501">
        <v>18</v>
      </c>
      <c r="I349" s="492"/>
      <c r="J349" s="495" t="s">
        <v>922</v>
      </c>
      <c r="K349" s="501" t="s">
        <v>299</v>
      </c>
      <c r="L349" s="501">
        <v>3</v>
      </c>
      <c r="M349" s="502"/>
      <c r="N349" s="503" t="str">
        <f t="shared" si="70"/>
        <v>INCLUDED</v>
      </c>
      <c r="O349" s="579">
        <f t="shared" si="39"/>
        <v>0</v>
      </c>
      <c r="P349" s="579">
        <f t="shared" si="69"/>
        <v>0</v>
      </c>
      <c r="Q349" s="579">
        <f>Discount!$H$36</f>
        <v>0</v>
      </c>
      <c r="R349" s="584">
        <f t="shared" si="41"/>
        <v>0</v>
      </c>
      <c r="S349" s="584">
        <f t="shared" si="42"/>
        <v>0</v>
      </c>
      <c r="T349" s="702">
        <f t="shared" si="38"/>
        <v>0</v>
      </c>
    </row>
    <row r="350" spans="1:20" ht="31.5">
      <c r="A350" s="493">
        <v>6</v>
      </c>
      <c r="B350" s="501">
        <v>7000024604</v>
      </c>
      <c r="C350" s="501">
        <v>70</v>
      </c>
      <c r="D350" s="501" t="s">
        <v>906</v>
      </c>
      <c r="E350" s="501">
        <v>1000032802</v>
      </c>
      <c r="F350" s="501">
        <v>85359030</v>
      </c>
      <c r="G350" s="491"/>
      <c r="H350" s="501">
        <v>18</v>
      </c>
      <c r="I350" s="492"/>
      <c r="J350" s="495" t="s">
        <v>847</v>
      </c>
      <c r="K350" s="501" t="s">
        <v>300</v>
      </c>
      <c r="L350" s="501">
        <v>2</v>
      </c>
      <c r="M350" s="502"/>
      <c r="N350" s="503" t="str">
        <f t="shared" si="70"/>
        <v>INCLUDED</v>
      </c>
      <c r="O350" s="579">
        <f t="shared" si="39"/>
        <v>0</v>
      </c>
      <c r="P350" s="579">
        <f t="shared" si="69"/>
        <v>0</v>
      </c>
      <c r="Q350" s="579">
        <f>Discount!$H$36</f>
        <v>0</v>
      </c>
      <c r="R350" s="584">
        <f t="shared" si="41"/>
        <v>0</v>
      </c>
      <c r="S350" s="584">
        <f t="shared" si="42"/>
        <v>0</v>
      </c>
      <c r="T350" s="702">
        <f t="shared" si="38"/>
        <v>0</v>
      </c>
    </row>
    <row r="351" spans="1:20" ht="47.25">
      <c r="A351" s="493">
        <v>7</v>
      </c>
      <c r="B351" s="501">
        <v>7000024604</v>
      </c>
      <c r="C351" s="501">
        <v>80</v>
      </c>
      <c r="D351" s="501" t="s">
        <v>906</v>
      </c>
      <c r="E351" s="501">
        <v>1000004638</v>
      </c>
      <c r="F351" s="501">
        <v>85359030</v>
      </c>
      <c r="G351" s="491"/>
      <c r="H351" s="501">
        <v>18</v>
      </c>
      <c r="I351" s="492"/>
      <c r="J351" s="495" t="s">
        <v>923</v>
      </c>
      <c r="K351" s="501" t="s">
        <v>300</v>
      </c>
      <c r="L351" s="501">
        <v>1</v>
      </c>
      <c r="M351" s="502"/>
      <c r="N351" s="503" t="str">
        <f t="shared" si="70"/>
        <v>INCLUDED</v>
      </c>
      <c r="O351" s="579">
        <f t="shared" si="39"/>
        <v>0</v>
      </c>
      <c r="P351" s="579">
        <f t="shared" si="69"/>
        <v>0</v>
      </c>
      <c r="Q351" s="579">
        <f>Discount!$H$36</f>
        <v>0</v>
      </c>
      <c r="R351" s="584">
        <f t="shared" si="41"/>
        <v>0</v>
      </c>
      <c r="S351" s="584">
        <f t="shared" si="42"/>
        <v>0</v>
      </c>
      <c r="T351" s="702">
        <f t="shared" si="38"/>
        <v>0</v>
      </c>
    </row>
    <row r="352" spans="1:20" ht="31.5">
      <c r="A352" s="493">
        <v>8</v>
      </c>
      <c r="B352" s="501">
        <v>7000024604</v>
      </c>
      <c r="C352" s="501">
        <v>90</v>
      </c>
      <c r="D352" s="501" t="s">
        <v>906</v>
      </c>
      <c r="E352" s="501">
        <v>1000004505</v>
      </c>
      <c r="F352" s="501">
        <v>85359030</v>
      </c>
      <c r="G352" s="491"/>
      <c r="H352" s="501">
        <v>18</v>
      </c>
      <c r="I352" s="492"/>
      <c r="J352" s="495" t="s">
        <v>843</v>
      </c>
      <c r="K352" s="501" t="s">
        <v>300</v>
      </c>
      <c r="L352" s="501">
        <v>1</v>
      </c>
      <c r="M352" s="502"/>
      <c r="N352" s="503" t="str">
        <f t="shared" si="70"/>
        <v>INCLUDED</v>
      </c>
      <c r="O352" s="579">
        <f t="shared" si="39"/>
        <v>0</v>
      </c>
      <c r="P352" s="579">
        <f t="shared" si="69"/>
        <v>0</v>
      </c>
      <c r="Q352" s="579">
        <f>Discount!$H$36</f>
        <v>0</v>
      </c>
      <c r="R352" s="584">
        <f t="shared" si="41"/>
        <v>0</v>
      </c>
      <c r="S352" s="584">
        <f t="shared" si="42"/>
        <v>0</v>
      </c>
      <c r="T352" s="702">
        <f t="shared" si="38"/>
        <v>0</v>
      </c>
    </row>
    <row r="353" spans="1:20" ht="63">
      <c r="A353" s="493">
        <v>9</v>
      </c>
      <c r="B353" s="501">
        <v>7000024604</v>
      </c>
      <c r="C353" s="501">
        <v>1370</v>
      </c>
      <c r="D353" s="501" t="s">
        <v>906</v>
      </c>
      <c r="E353" s="501">
        <v>1000065958</v>
      </c>
      <c r="F353" s="501">
        <v>85359030</v>
      </c>
      <c r="G353" s="491"/>
      <c r="H353" s="501">
        <v>18</v>
      </c>
      <c r="I353" s="492"/>
      <c r="J353" s="495" t="s">
        <v>848</v>
      </c>
      <c r="K353" s="501" t="s">
        <v>300</v>
      </c>
      <c r="L353" s="501">
        <v>1</v>
      </c>
      <c r="M353" s="502"/>
      <c r="N353" s="503" t="str">
        <f t="shared" si="70"/>
        <v>INCLUDED</v>
      </c>
      <c r="O353" s="579">
        <f t="shared" si="39"/>
        <v>0</v>
      </c>
      <c r="P353" s="579">
        <f t="shared" si="69"/>
        <v>0</v>
      </c>
      <c r="Q353" s="579">
        <f>Discount!$H$36</f>
        <v>0</v>
      </c>
      <c r="R353" s="584">
        <f t="shared" si="41"/>
        <v>0</v>
      </c>
      <c r="S353" s="584">
        <f t="shared" si="42"/>
        <v>0</v>
      </c>
      <c r="T353" s="702">
        <f t="shared" si="38"/>
        <v>0</v>
      </c>
    </row>
    <row r="354" spans="1:20" ht="31.5">
      <c r="A354" s="493">
        <v>10</v>
      </c>
      <c r="B354" s="501">
        <v>7000024604</v>
      </c>
      <c r="C354" s="501">
        <v>1360</v>
      </c>
      <c r="D354" s="501" t="s">
        <v>1082</v>
      </c>
      <c r="E354" s="501">
        <v>1000020421</v>
      </c>
      <c r="F354" s="501">
        <v>85354010</v>
      </c>
      <c r="G354" s="491"/>
      <c r="H354" s="501">
        <v>18</v>
      </c>
      <c r="I354" s="492"/>
      <c r="J354" s="495" t="s">
        <v>533</v>
      </c>
      <c r="K354" s="501" t="s">
        <v>299</v>
      </c>
      <c r="L354" s="501">
        <v>3</v>
      </c>
      <c r="M354" s="502"/>
      <c r="N354" s="503" t="str">
        <f t="shared" si="70"/>
        <v>INCLUDED</v>
      </c>
      <c r="O354" s="579">
        <f t="shared" si="39"/>
        <v>0</v>
      </c>
      <c r="P354" s="579">
        <f t="shared" si="69"/>
        <v>0</v>
      </c>
      <c r="Q354" s="579">
        <f>Discount!$H$36</f>
        <v>0</v>
      </c>
      <c r="R354" s="584">
        <f t="shared" si="41"/>
        <v>0</v>
      </c>
      <c r="S354" s="584">
        <f t="shared" si="42"/>
        <v>0</v>
      </c>
      <c r="T354" s="702">
        <f t="shared" si="38"/>
        <v>0</v>
      </c>
    </row>
    <row r="355" spans="1:20" ht="31.5">
      <c r="A355" s="493">
        <v>11</v>
      </c>
      <c r="B355" s="501">
        <v>7000025432</v>
      </c>
      <c r="C355" s="501">
        <v>10</v>
      </c>
      <c r="D355" s="501" t="s">
        <v>1082</v>
      </c>
      <c r="E355" s="501">
        <v>1000005791</v>
      </c>
      <c r="F355" s="501">
        <v>85462040</v>
      </c>
      <c r="G355" s="491"/>
      <c r="H355" s="501">
        <v>18</v>
      </c>
      <c r="I355" s="492"/>
      <c r="J355" s="495" t="s">
        <v>534</v>
      </c>
      <c r="K355" s="501" t="s">
        <v>299</v>
      </c>
      <c r="L355" s="501">
        <v>12</v>
      </c>
      <c r="M355" s="502"/>
      <c r="N355" s="503" t="str">
        <f t="shared" si="70"/>
        <v>INCLUDED</v>
      </c>
      <c r="O355" s="579">
        <f t="shared" si="39"/>
        <v>0</v>
      </c>
      <c r="P355" s="579">
        <f t="shared" si="69"/>
        <v>0</v>
      </c>
      <c r="Q355" s="579">
        <f>Discount!$H$36</f>
        <v>0</v>
      </c>
      <c r="R355" s="584">
        <f t="shared" si="41"/>
        <v>0</v>
      </c>
      <c r="S355" s="584">
        <f t="shared" si="42"/>
        <v>0</v>
      </c>
      <c r="T355" s="702">
        <f t="shared" si="38"/>
        <v>0</v>
      </c>
    </row>
    <row r="356" spans="1:20" ht="31.5">
      <c r="A356" s="493">
        <v>12</v>
      </c>
      <c r="B356" s="501">
        <v>7000025432</v>
      </c>
      <c r="C356" s="501">
        <v>30</v>
      </c>
      <c r="D356" s="501" t="s">
        <v>1082</v>
      </c>
      <c r="E356" s="501">
        <v>1000020419</v>
      </c>
      <c r="F356" s="501">
        <v>85354010</v>
      </c>
      <c r="G356" s="491"/>
      <c r="H356" s="501">
        <v>18</v>
      </c>
      <c r="I356" s="492"/>
      <c r="J356" s="495" t="s">
        <v>509</v>
      </c>
      <c r="K356" s="501" t="s">
        <v>299</v>
      </c>
      <c r="L356" s="501">
        <v>3</v>
      </c>
      <c r="M356" s="502"/>
      <c r="N356" s="503" t="str">
        <f t="shared" si="70"/>
        <v>INCLUDED</v>
      </c>
      <c r="O356" s="579">
        <f t="shared" si="39"/>
        <v>0</v>
      </c>
      <c r="P356" s="579">
        <f t="shared" si="69"/>
        <v>0</v>
      </c>
      <c r="Q356" s="579">
        <f>Discount!$H$36</f>
        <v>0</v>
      </c>
      <c r="R356" s="584">
        <f t="shared" si="41"/>
        <v>0</v>
      </c>
      <c r="S356" s="584">
        <f t="shared" si="42"/>
        <v>0</v>
      </c>
      <c r="T356" s="702">
        <f t="shared" si="38"/>
        <v>0</v>
      </c>
    </row>
    <row r="357" spans="1:20" ht="31.5">
      <c r="A357" s="493">
        <v>13</v>
      </c>
      <c r="B357" s="501">
        <v>7000025432</v>
      </c>
      <c r="C357" s="501">
        <v>40</v>
      </c>
      <c r="D357" s="501" t="s">
        <v>1082</v>
      </c>
      <c r="E357" s="501">
        <v>1000004401</v>
      </c>
      <c r="F357" s="501">
        <v>85462040</v>
      </c>
      <c r="G357" s="491"/>
      <c r="H357" s="501">
        <v>18</v>
      </c>
      <c r="I357" s="492"/>
      <c r="J357" s="495" t="s">
        <v>477</v>
      </c>
      <c r="K357" s="501" t="s">
        <v>299</v>
      </c>
      <c r="L357" s="501">
        <v>18</v>
      </c>
      <c r="M357" s="502"/>
      <c r="N357" s="503" t="str">
        <f t="shared" si="70"/>
        <v>INCLUDED</v>
      </c>
      <c r="O357" s="579">
        <f t="shared" si="39"/>
        <v>0</v>
      </c>
      <c r="P357" s="579">
        <f t="shared" si="69"/>
        <v>0</v>
      </c>
      <c r="Q357" s="579">
        <f>Discount!$H$36</f>
        <v>0</v>
      </c>
      <c r="R357" s="584">
        <f t="shared" si="41"/>
        <v>0</v>
      </c>
      <c r="S357" s="584">
        <f t="shared" si="42"/>
        <v>0</v>
      </c>
      <c r="T357" s="702">
        <f t="shared" si="38"/>
        <v>0</v>
      </c>
    </row>
    <row r="358" spans="1:20" ht="31.5">
      <c r="A358" s="493">
        <v>14</v>
      </c>
      <c r="B358" s="501">
        <v>7000024604</v>
      </c>
      <c r="C358" s="501">
        <v>100</v>
      </c>
      <c r="D358" s="501" t="s">
        <v>907</v>
      </c>
      <c r="E358" s="501">
        <v>1000001998</v>
      </c>
      <c r="F358" s="501">
        <v>85049010</v>
      </c>
      <c r="G358" s="491"/>
      <c r="H358" s="501">
        <v>18</v>
      </c>
      <c r="I358" s="492"/>
      <c r="J358" s="495" t="s">
        <v>851</v>
      </c>
      <c r="K358" s="501" t="s">
        <v>300</v>
      </c>
      <c r="L358" s="501">
        <v>1</v>
      </c>
      <c r="M358" s="502"/>
      <c r="N358" s="503" t="str">
        <f t="shared" si="70"/>
        <v>INCLUDED</v>
      </c>
      <c r="O358" s="579">
        <f t="shared" si="39"/>
        <v>0</v>
      </c>
      <c r="P358" s="579">
        <f t="shared" si="69"/>
        <v>0</v>
      </c>
      <c r="Q358" s="579">
        <f>Discount!$H$36</f>
        <v>0</v>
      </c>
      <c r="R358" s="584">
        <f t="shared" si="41"/>
        <v>0</v>
      </c>
      <c r="S358" s="584">
        <f t="shared" si="42"/>
        <v>0</v>
      </c>
      <c r="T358" s="702">
        <f t="shared" si="38"/>
        <v>0</v>
      </c>
    </row>
    <row r="359" spans="1:20" ht="141.75">
      <c r="A359" s="493">
        <v>15</v>
      </c>
      <c r="B359" s="501">
        <v>7000024604</v>
      </c>
      <c r="C359" s="501">
        <v>110</v>
      </c>
      <c r="D359" s="501" t="s">
        <v>908</v>
      </c>
      <c r="E359" s="501">
        <v>1000015788</v>
      </c>
      <c r="F359" s="501">
        <v>85049010</v>
      </c>
      <c r="G359" s="491"/>
      <c r="H359" s="501">
        <v>18</v>
      </c>
      <c r="I359" s="492"/>
      <c r="J359" s="495" t="s">
        <v>857</v>
      </c>
      <c r="K359" s="501" t="s">
        <v>535</v>
      </c>
      <c r="L359" s="501">
        <v>1</v>
      </c>
      <c r="M359" s="502"/>
      <c r="N359" s="503" t="str">
        <f t="shared" si="70"/>
        <v>INCLUDED</v>
      </c>
      <c r="O359" s="579">
        <f t="shared" si="39"/>
        <v>0</v>
      </c>
      <c r="P359" s="579">
        <f t="shared" si="69"/>
        <v>0</v>
      </c>
      <c r="Q359" s="579">
        <f>Discount!$H$36</f>
        <v>0</v>
      </c>
      <c r="R359" s="584">
        <f t="shared" si="41"/>
        <v>0</v>
      </c>
      <c r="S359" s="584">
        <f t="shared" si="42"/>
        <v>0</v>
      </c>
      <c r="T359" s="702">
        <f t="shared" si="38"/>
        <v>0</v>
      </c>
    </row>
    <row r="360" spans="1:20" ht="47.25">
      <c r="A360" s="493">
        <v>16</v>
      </c>
      <c r="B360" s="501">
        <v>7000024604</v>
      </c>
      <c r="C360" s="501">
        <v>120</v>
      </c>
      <c r="D360" s="501" t="s">
        <v>908</v>
      </c>
      <c r="E360" s="501">
        <v>1000011353</v>
      </c>
      <c r="F360" s="501">
        <v>85389000</v>
      </c>
      <c r="G360" s="491"/>
      <c r="H360" s="501">
        <v>18</v>
      </c>
      <c r="I360" s="492"/>
      <c r="J360" s="495" t="s">
        <v>536</v>
      </c>
      <c r="K360" s="501" t="s">
        <v>300</v>
      </c>
      <c r="L360" s="501">
        <v>1</v>
      </c>
      <c r="M360" s="502"/>
      <c r="N360" s="503" t="str">
        <f t="shared" si="70"/>
        <v>INCLUDED</v>
      </c>
      <c r="O360" s="579">
        <f t="shared" si="39"/>
        <v>0</v>
      </c>
      <c r="P360" s="579">
        <f t="shared" si="69"/>
        <v>0</v>
      </c>
      <c r="Q360" s="579">
        <f>Discount!$H$36</f>
        <v>0</v>
      </c>
      <c r="R360" s="584">
        <f t="shared" si="41"/>
        <v>0</v>
      </c>
      <c r="S360" s="584">
        <f t="shared" si="42"/>
        <v>0</v>
      </c>
      <c r="T360" s="702">
        <f t="shared" si="38"/>
        <v>0</v>
      </c>
    </row>
    <row r="361" spans="1:20" ht="47.25">
      <c r="A361" s="493">
        <v>17</v>
      </c>
      <c r="B361" s="501">
        <v>7000024604</v>
      </c>
      <c r="C361" s="501">
        <v>130</v>
      </c>
      <c r="D361" s="501" t="s">
        <v>909</v>
      </c>
      <c r="E361" s="501">
        <v>1000011334</v>
      </c>
      <c r="F361" s="501">
        <v>72169990</v>
      </c>
      <c r="G361" s="491"/>
      <c r="H361" s="501">
        <v>18</v>
      </c>
      <c r="I361" s="492"/>
      <c r="J361" s="495" t="s">
        <v>504</v>
      </c>
      <c r="K361" s="501" t="s">
        <v>300</v>
      </c>
      <c r="L361" s="501">
        <v>1</v>
      </c>
      <c r="M361" s="502"/>
      <c r="N361" s="503" t="str">
        <f t="shared" si="70"/>
        <v>INCLUDED</v>
      </c>
      <c r="O361" s="579">
        <f t="shared" si="39"/>
        <v>0</v>
      </c>
      <c r="P361" s="579">
        <f t="shared" si="69"/>
        <v>0</v>
      </c>
      <c r="Q361" s="579">
        <f>Discount!$H$36</f>
        <v>0</v>
      </c>
      <c r="R361" s="584">
        <f t="shared" si="41"/>
        <v>0</v>
      </c>
      <c r="S361" s="584">
        <f t="shared" si="42"/>
        <v>0</v>
      </c>
      <c r="T361" s="702">
        <f t="shared" si="38"/>
        <v>0</v>
      </c>
    </row>
    <row r="362" spans="1:20" ht="31.5">
      <c r="A362" s="493">
        <v>18</v>
      </c>
      <c r="B362" s="501">
        <v>7000024604</v>
      </c>
      <c r="C362" s="501">
        <v>140</v>
      </c>
      <c r="D362" s="501" t="s">
        <v>910</v>
      </c>
      <c r="E362" s="501">
        <v>1000009713</v>
      </c>
      <c r="F362" s="501">
        <v>85389000</v>
      </c>
      <c r="G362" s="491"/>
      <c r="H362" s="501">
        <v>18</v>
      </c>
      <c r="I362" s="492"/>
      <c r="J362" s="495" t="s">
        <v>924</v>
      </c>
      <c r="K362" s="501" t="s">
        <v>299</v>
      </c>
      <c r="L362" s="501">
        <v>2</v>
      </c>
      <c r="M362" s="502"/>
      <c r="N362" s="503" t="str">
        <f t="shared" si="70"/>
        <v>INCLUDED</v>
      </c>
      <c r="O362" s="579">
        <f t="shared" si="39"/>
        <v>0</v>
      </c>
      <c r="P362" s="579">
        <f t="shared" si="69"/>
        <v>0</v>
      </c>
      <c r="Q362" s="579">
        <f>Discount!$H$36</f>
        <v>0</v>
      </c>
      <c r="R362" s="584">
        <f t="shared" si="41"/>
        <v>0</v>
      </c>
      <c r="S362" s="584">
        <f t="shared" si="42"/>
        <v>0</v>
      </c>
      <c r="T362" s="702">
        <f t="shared" si="38"/>
        <v>0</v>
      </c>
    </row>
    <row r="363" spans="1:20" ht="31.5">
      <c r="A363" s="493">
        <v>19</v>
      </c>
      <c r="B363" s="501">
        <v>7000024604</v>
      </c>
      <c r="C363" s="501">
        <v>150</v>
      </c>
      <c r="D363" s="501" t="s">
        <v>911</v>
      </c>
      <c r="E363" s="501">
        <v>1000005789</v>
      </c>
      <c r="F363" s="501">
        <v>85371000</v>
      </c>
      <c r="G363" s="491"/>
      <c r="H363" s="501">
        <v>18</v>
      </c>
      <c r="I363" s="492"/>
      <c r="J363" s="495" t="s">
        <v>537</v>
      </c>
      <c r="K363" s="501" t="s">
        <v>299</v>
      </c>
      <c r="L363" s="501">
        <v>1</v>
      </c>
      <c r="M363" s="502"/>
      <c r="N363" s="503" t="str">
        <f t="shared" si="70"/>
        <v>INCLUDED</v>
      </c>
      <c r="O363" s="579">
        <f t="shared" si="39"/>
        <v>0</v>
      </c>
      <c r="P363" s="579">
        <f t="shared" si="69"/>
        <v>0</v>
      </c>
      <c r="Q363" s="579">
        <f>Discount!$H$36</f>
        <v>0</v>
      </c>
      <c r="R363" s="584">
        <f t="shared" si="41"/>
        <v>0</v>
      </c>
      <c r="S363" s="584">
        <f t="shared" si="42"/>
        <v>0</v>
      </c>
      <c r="T363" s="702">
        <f t="shared" si="38"/>
        <v>0</v>
      </c>
    </row>
    <row r="364" spans="1:20" ht="31.5">
      <c r="A364" s="493">
        <v>20</v>
      </c>
      <c r="B364" s="501">
        <v>7000024604</v>
      </c>
      <c r="C364" s="501">
        <v>160</v>
      </c>
      <c r="D364" s="501" t="s">
        <v>912</v>
      </c>
      <c r="E364" s="501">
        <v>1000055446</v>
      </c>
      <c r="F364" s="501">
        <v>85371000</v>
      </c>
      <c r="G364" s="491"/>
      <c r="H364" s="501">
        <v>18</v>
      </c>
      <c r="I364" s="492"/>
      <c r="J364" s="495" t="s">
        <v>925</v>
      </c>
      <c r="K364" s="501" t="s">
        <v>299</v>
      </c>
      <c r="L364" s="501">
        <v>3</v>
      </c>
      <c r="M364" s="502"/>
      <c r="N364" s="503" t="str">
        <f t="shared" si="70"/>
        <v>INCLUDED</v>
      </c>
      <c r="O364" s="579">
        <f t="shared" si="39"/>
        <v>0</v>
      </c>
      <c r="P364" s="579">
        <f t="shared" si="69"/>
        <v>0</v>
      </c>
      <c r="Q364" s="579">
        <f>Discount!$H$36</f>
        <v>0</v>
      </c>
      <c r="R364" s="584">
        <f t="shared" si="41"/>
        <v>0</v>
      </c>
      <c r="S364" s="584">
        <f t="shared" si="42"/>
        <v>0</v>
      </c>
      <c r="T364" s="702">
        <f t="shared" si="38"/>
        <v>0</v>
      </c>
    </row>
    <row r="365" spans="1:20" ht="47.25">
      <c r="A365" s="493">
        <v>21</v>
      </c>
      <c r="B365" s="501">
        <v>7000024604</v>
      </c>
      <c r="C365" s="501">
        <v>170</v>
      </c>
      <c r="D365" s="501" t="s">
        <v>912</v>
      </c>
      <c r="E365" s="501">
        <v>1000002146</v>
      </c>
      <c r="F365" s="501">
        <v>85371000</v>
      </c>
      <c r="G365" s="491"/>
      <c r="H365" s="501">
        <v>18</v>
      </c>
      <c r="I365" s="492"/>
      <c r="J365" s="495" t="s">
        <v>854</v>
      </c>
      <c r="K365" s="501" t="s">
        <v>300</v>
      </c>
      <c r="L365" s="501">
        <v>1</v>
      </c>
      <c r="M365" s="502"/>
      <c r="N365" s="503" t="str">
        <f t="shared" si="70"/>
        <v>INCLUDED</v>
      </c>
      <c r="O365" s="579">
        <f t="shared" si="39"/>
        <v>0</v>
      </c>
      <c r="P365" s="579">
        <f t="shared" si="69"/>
        <v>0</v>
      </c>
      <c r="Q365" s="579">
        <f>Discount!$H$36</f>
        <v>0</v>
      </c>
      <c r="R365" s="584">
        <f t="shared" si="41"/>
        <v>0</v>
      </c>
      <c r="S365" s="584">
        <f t="shared" si="42"/>
        <v>0</v>
      </c>
      <c r="T365" s="702">
        <f t="shared" si="38"/>
        <v>0</v>
      </c>
    </row>
    <row r="366" spans="1:20" ht="31.5">
      <c r="A366" s="493">
        <v>22</v>
      </c>
      <c r="B366" s="501">
        <v>7000024604</v>
      </c>
      <c r="C366" s="501">
        <v>180</v>
      </c>
      <c r="D366" s="501" t="s">
        <v>913</v>
      </c>
      <c r="E366" s="501">
        <v>1000003409</v>
      </c>
      <c r="F366" s="501">
        <v>85371000</v>
      </c>
      <c r="G366" s="491"/>
      <c r="H366" s="501">
        <v>18</v>
      </c>
      <c r="I366" s="492"/>
      <c r="J366" s="495" t="s">
        <v>855</v>
      </c>
      <c r="K366" s="501" t="s">
        <v>299</v>
      </c>
      <c r="L366" s="501">
        <v>2</v>
      </c>
      <c r="M366" s="502"/>
      <c r="N366" s="503" t="str">
        <f t="shared" si="70"/>
        <v>INCLUDED</v>
      </c>
      <c r="O366" s="579">
        <f t="shared" si="39"/>
        <v>0</v>
      </c>
      <c r="P366" s="579">
        <f t="shared" si="69"/>
        <v>0</v>
      </c>
      <c r="Q366" s="579">
        <f>Discount!$H$36</f>
        <v>0</v>
      </c>
      <c r="R366" s="584">
        <f t="shared" si="41"/>
        <v>0</v>
      </c>
      <c r="S366" s="584">
        <f t="shared" si="42"/>
        <v>0</v>
      </c>
      <c r="T366" s="702">
        <f t="shared" si="38"/>
        <v>0</v>
      </c>
    </row>
    <row r="367" spans="1:20" ht="31.5">
      <c r="A367" s="493">
        <v>23</v>
      </c>
      <c r="B367" s="501">
        <v>7000024604</v>
      </c>
      <c r="C367" s="501">
        <v>190</v>
      </c>
      <c r="D367" s="501" t="s">
        <v>913</v>
      </c>
      <c r="E367" s="501">
        <v>1000003411</v>
      </c>
      <c r="F367" s="501">
        <v>85371000</v>
      </c>
      <c r="G367" s="491"/>
      <c r="H367" s="501">
        <v>18</v>
      </c>
      <c r="I367" s="492"/>
      <c r="J367" s="495" t="s">
        <v>856</v>
      </c>
      <c r="K367" s="501" t="s">
        <v>299</v>
      </c>
      <c r="L367" s="501">
        <v>1</v>
      </c>
      <c r="M367" s="502"/>
      <c r="N367" s="503" t="str">
        <f t="shared" si="70"/>
        <v>INCLUDED</v>
      </c>
      <c r="O367" s="579">
        <f t="shared" si="39"/>
        <v>0</v>
      </c>
      <c r="P367" s="579">
        <f t="shared" si="69"/>
        <v>0</v>
      </c>
      <c r="Q367" s="579">
        <f>Discount!$H$36</f>
        <v>0</v>
      </c>
      <c r="R367" s="584">
        <f t="shared" si="41"/>
        <v>0</v>
      </c>
      <c r="S367" s="584">
        <f t="shared" si="42"/>
        <v>0</v>
      </c>
      <c r="T367" s="702">
        <f t="shared" si="38"/>
        <v>0</v>
      </c>
    </row>
    <row r="368" spans="1:20">
      <c r="A368" s="493">
        <v>24</v>
      </c>
      <c r="B368" s="501">
        <v>7000024604</v>
      </c>
      <c r="C368" s="501">
        <v>200</v>
      </c>
      <c r="D368" s="501" t="s">
        <v>726</v>
      </c>
      <c r="E368" s="501">
        <v>1000025861</v>
      </c>
      <c r="F368" s="501">
        <v>85287390</v>
      </c>
      <c r="G368" s="491"/>
      <c r="H368" s="501">
        <v>18</v>
      </c>
      <c r="I368" s="492"/>
      <c r="J368" s="495" t="s">
        <v>518</v>
      </c>
      <c r="K368" s="501" t="s">
        <v>300</v>
      </c>
      <c r="L368" s="501">
        <v>1</v>
      </c>
      <c r="M368" s="502"/>
      <c r="N368" s="503" t="str">
        <f t="shared" si="70"/>
        <v>INCLUDED</v>
      </c>
      <c r="O368" s="579">
        <f t="shared" si="39"/>
        <v>0</v>
      </c>
      <c r="P368" s="579">
        <f t="shared" si="69"/>
        <v>0</v>
      </c>
      <c r="Q368" s="579">
        <f>Discount!$H$36</f>
        <v>0</v>
      </c>
      <c r="R368" s="584">
        <f t="shared" si="41"/>
        <v>0</v>
      </c>
      <c r="S368" s="584">
        <f t="shared" si="42"/>
        <v>0</v>
      </c>
      <c r="T368" s="702">
        <f t="shared" si="38"/>
        <v>0</v>
      </c>
    </row>
    <row r="369" spans="1:20">
      <c r="A369" s="493">
        <v>25</v>
      </c>
      <c r="B369" s="501">
        <v>7000024604</v>
      </c>
      <c r="C369" s="501">
        <v>210</v>
      </c>
      <c r="D369" s="501" t="s">
        <v>914</v>
      </c>
      <c r="E369" s="501">
        <v>1000004304</v>
      </c>
      <c r="F369" s="501">
        <v>85371000</v>
      </c>
      <c r="G369" s="491"/>
      <c r="H369" s="501">
        <v>18</v>
      </c>
      <c r="I369" s="492"/>
      <c r="J369" s="495" t="s">
        <v>660</v>
      </c>
      <c r="K369" s="501" t="s">
        <v>300</v>
      </c>
      <c r="L369" s="501">
        <v>1</v>
      </c>
      <c r="M369" s="502"/>
      <c r="N369" s="503" t="str">
        <f t="shared" si="70"/>
        <v>INCLUDED</v>
      </c>
      <c r="O369" s="579">
        <f t="shared" si="39"/>
        <v>0</v>
      </c>
      <c r="P369" s="579">
        <f t="shared" si="69"/>
        <v>0</v>
      </c>
      <c r="Q369" s="579">
        <f>Discount!$H$36</f>
        <v>0</v>
      </c>
      <c r="R369" s="584">
        <f t="shared" si="41"/>
        <v>0</v>
      </c>
      <c r="S369" s="584">
        <f t="shared" si="42"/>
        <v>0</v>
      </c>
      <c r="T369" s="702">
        <f t="shared" si="38"/>
        <v>0</v>
      </c>
    </row>
    <row r="370" spans="1:20">
      <c r="A370" s="493">
        <v>26</v>
      </c>
      <c r="B370" s="501">
        <v>7000024604</v>
      </c>
      <c r="C370" s="501">
        <v>220</v>
      </c>
      <c r="D370" s="501" t="s">
        <v>914</v>
      </c>
      <c r="E370" s="501">
        <v>1000001145</v>
      </c>
      <c r="F370" s="501">
        <v>85371000</v>
      </c>
      <c r="G370" s="491"/>
      <c r="H370" s="501">
        <v>18</v>
      </c>
      <c r="I370" s="492"/>
      <c r="J370" s="495" t="s">
        <v>661</v>
      </c>
      <c r="K370" s="501" t="s">
        <v>300</v>
      </c>
      <c r="L370" s="501">
        <v>2</v>
      </c>
      <c r="M370" s="502"/>
      <c r="N370" s="503" t="str">
        <f t="shared" si="70"/>
        <v>INCLUDED</v>
      </c>
      <c r="O370" s="579">
        <f t="shared" si="39"/>
        <v>0</v>
      </c>
      <c r="P370" s="579">
        <f t="shared" si="69"/>
        <v>0</v>
      </c>
      <c r="Q370" s="579">
        <f>Discount!$H$36</f>
        <v>0</v>
      </c>
      <c r="R370" s="584">
        <f t="shared" si="41"/>
        <v>0</v>
      </c>
      <c r="S370" s="584">
        <f t="shared" si="42"/>
        <v>0</v>
      </c>
      <c r="T370" s="702">
        <f t="shared" si="38"/>
        <v>0</v>
      </c>
    </row>
    <row r="371" spans="1:20" ht="31.5">
      <c r="A371" s="493">
        <v>27</v>
      </c>
      <c r="B371" s="501">
        <v>7000024604</v>
      </c>
      <c r="C371" s="501">
        <v>230</v>
      </c>
      <c r="D371" s="501" t="s">
        <v>723</v>
      </c>
      <c r="E371" s="501">
        <v>1000056265</v>
      </c>
      <c r="F371" s="501">
        <v>85446020</v>
      </c>
      <c r="G371" s="491"/>
      <c r="H371" s="501">
        <v>18</v>
      </c>
      <c r="I371" s="492"/>
      <c r="J371" s="495" t="s">
        <v>530</v>
      </c>
      <c r="K371" s="501" t="s">
        <v>301</v>
      </c>
      <c r="L371" s="501">
        <v>2</v>
      </c>
      <c r="M371" s="502"/>
      <c r="N371" s="503" t="str">
        <f t="shared" si="70"/>
        <v>INCLUDED</v>
      </c>
      <c r="O371" s="579">
        <f t="shared" si="39"/>
        <v>0</v>
      </c>
      <c r="P371" s="579">
        <f t="shared" si="69"/>
        <v>0</v>
      </c>
      <c r="Q371" s="579">
        <f>Discount!$H$36</f>
        <v>0</v>
      </c>
      <c r="R371" s="584">
        <f t="shared" si="41"/>
        <v>0</v>
      </c>
      <c r="S371" s="584">
        <f t="shared" si="42"/>
        <v>0</v>
      </c>
      <c r="T371" s="702">
        <f t="shared" si="38"/>
        <v>0</v>
      </c>
    </row>
    <row r="372" spans="1:20" ht="31.5">
      <c r="A372" s="493">
        <v>28</v>
      </c>
      <c r="B372" s="501">
        <v>7000024604</v>
      </c>
      <c r="C372" s="501">
        <v>240</v>
      </c>
      <c r="D372" s="501" t="s">
        <v>723</v>
      </c>
      <c r="E372" s="501">
        <v>1000056264</v>
      </c>
      <c r="F372" s="501">
        <v>85446020</v>
      </c>
      <c r="G372" s="491"/>
      <c r="H372" s="501">
        <v>18</v>
      </c>
      <c r="I372" s="492"/>
      <c r="J372" s="495" t="s">
        <v>529</v>
      </c>
      <c r="K372" s="501" t="s">
        <v>301</v>
      </c>
      <c r="L372" s="501">
        <v>1.5</v>
      </c>
      <c r="M372" s="502"/>
      <c r="N372" s="503" t="str">
        <f t="shared" si="70"/>
        <v>INCLUDED</v>
      </c>
      <c r="O372" s="579">
        <f t="shared" si="39"/>
        <v>0</v>
      </c>
      <c r="P372" s="579">
        <f t="shared" si="69"/>
        <v>0</v>
      </c>
      <c r="Q372" s="579">
        <f>Discount!$H$36</f>
        <v>0</v>
      </c>
      <c r="R372" s="584">
        <f t="shared" si="41"/>
        <v>0</v>
      </c>
      <c r="S372" s="584">
        <f t="shared" si="42"/>
        <v>0</v>
      </c>
      <c r="T372" s="702">
        <f t="shared" si="38"/>
        <v>0</v>
      </c>
    </row>
    <row r="373" spans="1:20" ht="31.5">
      <c r="A373" s="493">
        <v>29</v>
      </c>
      <c r="B373" s="501">
        <v>7000024604</v>
      </c>
      <c r="C373" s="501">
        <v>250</v>
      </c>
      <c r="D373" s="501" t="s">
        <v>723</v>
      </c>
      <c r="E373" s="501">
        <v>1000031887</v>
      </c>
      <c r="F373" s="501">
        <v>85446020</v>
      </c>
      <c r="G373" s="491"/>
      <c r="H373" s="501">
        <v>18</v>
      </c>
      <c r="I373" s="492"/>
      <c r="J373" s="495" t="s">
        <v>516</v>
      </c>
      <c r="K373" s="501" t="s">
        <v>301</v>
      </c>
      <c r="L373" s="501">
        <v>3</v>
      </c>
      <c r="M373" s="502"/>
      <c r="N373" s="503" t="str">
        <f t="shared" si="70"/>
        <v>INCLUDED</v>
      </c>
      <c r="O373" s="579">
        <f t="shared" si="39"/>
        <v>0</v>
      </c>
      <c r="P373" s="579">
        <f t="shared" si="69"/>
        <v>0</v>
      </c>
      <c r="Q373" s="579">
        <f>Discount!$H$36</f>
        <v>0</v>
      </c>
      <c r="R373" s="584">
        <f t="shared" si="41"/>
        <v>0</v>
      </c>
      <c r="S373" s="584">
        <f t="shared" si="42"/>
        <v>0</v>
      </c>
      <c r="T373" s="702">
        <f t="shared" si="38"/>
        <v>0</v>
      </c>
    </row>
    <row r="374" spans="1:20" ht="31.5">
      <c r="A374" s="493">
        <v>30</v>
      </c>
      <c r="B374" s="501">
        <v>7000024604</v>
      </c>
      <c r="C374" s="501">
        <v>260</v>
      </c>
      <c r="D374" s="501" t="s">
        <v>723</v>
      </c>
      <c r="E374" s="501">
        <v>1000031987</v>
      </c>
      <c r="F374" s="501">
        <v>85446020</v>
      </c>
      <c r="G374" s="491"/>
      <c r="H374" s="501">
        <v>18</v>
      </c>
      <c r="I374" s="492"/>
      <c r="J374" s="495" t="s">
        <v>515</v>
      </c>
      <c r="K374" s="501" t="s">
        <v>301</v>
      </c>
      <c r="L374" s="501">
        <v>2</v>
      </c>
      <c r="M374" s="502"/>
      <c r="N374" s="503" t="str">
        <f t="shared" si="70"/>
        <v>INCLUDED</v>
      </c>
      <c r="O374" s="579">
        <f t="shared" si="39"/>
        <v>0</v>
      </c>
      <c r="P374" s="579">
        <f t="shared" si="69"/>
        <v>0</v>
      </c>
      <c r="Q374" s="579">
        <f>Discount!$H$36</f>
        <v>0</v>
      </c>
      <c r="R374" s="584">
        <f t="shared" si="41"/>
        <v>0</v>
      </c>
      <c r="S374" s="584">
        <f t="shared" si="42"/>
        <v>0</v>
      </c>
      <c r="T374" s="702">
        <f t="shared" si="38"/>
        <v>0</v>
      </c>
    </row>
    <row r="375" spans="1:20" ht="31.5">
      <c r="A375" s="493">
        <v>31</v>
      </c>
      <c r="B375" s="501">
        <v>7000024604</v>
      </c>
      <c r="C375" s="501">
        <v>270</v>
      </c>
      <c r="D375" s="501" t="s">
        <v>723</v>
      </c>
      <c r="E375" s="501">
        <v>1000031964</v>
      </c>
      <c r="F375" s="501">
        <v>85446020</v>
      </c>
      <c r="G375" s="491"/>
      <c r="H375" s="501">
        <v>18</v>
      </c>
      <c r="I375" s="492"/>
      <c r="J375" s="495" t="s">
        <v>665</v>
      </c>
      <c r="K375" s="501" t="s">
        <v>301</v>
      </c>
      <c r="L375" s="501">
        <v>0.5</v>
      </c>
      <c r="M375" s="502"/>
      <c r="N375" s="503" t="str">
        <f t="shared" si="70"/>
        <v>INCLUDED</v>
      </c>
      <c r="O375" s="579">
        <f t="shared" si="39"/>
        <v>0</v>
      </c>
      <c r="P375" s="579">
        <f t="shared" si="69"/>
        <v>0</v>
      </c>
      <c r="Q375" s="579">
        <f>Discount!$H$36</f>
        <v>0</v>
      </c>
      <c r="R375" s="584">
        <f t="shared" si="41"/>
        <v>0</v>
      </c>
      <c r="S375" s="584">
        <f t="shared" si="42"/>
        <v>0</v>
      </c>
      <c r="T375" s="702">
        <f t="shared" si="38"/>
        <v>0</v>
      </c>
    </row>
    <row r="376" spans="1:20" ht="31.5">
      <c r="A376" s="493">
        <v>32</v>
      </c>
      <c r="B376" s="501">
        <v>7000024604</v>
      </c>
      <c r="C376" s="501">
        <v>280</v>
      </c>
      <c r="D376" s="501" t="s">
        <v>723</v>
      </c>
      <c r="E376" s="501">
        <v>1000031943</v>
      </c>
      <c r="F376" s="501">
        <v>85446020</v>
      </c>
      <c r="G376" s="491"/>
      <c r="H376" s="501">
        <v>18</v>
      </c>
      <c r="I376" s="492"/>
      <c r="J376" s="495" t="s">
        <v>528</v>
      </c>
      <c r="K376" s="501" t="s">
        <v>301</v>
      </c>
      <c r="L376" s="501">
        <v>1.5</v>
      </c>
      <c r="M376" s="502"/>
      <c r="N376" s="503" t="str">
        <f t="shared" si="70"/>
        <v>INCLUDED</v>
      </c>
      <c r="O376" s="579">
        <f t="shared" si="39"/>
        <v>0</v>
      </c>
      <c r="P376" s="579">
        <f t="shared" si="69"/>
        <v>0</v>
      </c>
      <c r="Q376" s="579">
        <f>Discount!$H$36</f>
        <v>0</v>
      </c>
      <c r="R376" s="584">
        <f t="shared" si="41"/>
        <v>0</v>
      </c>
      <c r="S376" s="584">
        <f t="shared" si="42"/>
        <v>0</v>
      </c>
      <c r="T376" s="702">
        <f t="shared" si="38"/>
        <v>0</v>
      </c>
    </row>
    <row r="377" spans="1:20" ht="31.5">
      <c r="A377" s="493">
        <v>33</v>
      </c>
      <c r="B377" s="501">
        <v>7000024604</v>
      </c>
      <c r="C377" s="501">
        <v>290</v>
      </c>
      <c r="D377" s="501" t="s">
        <v>723</v>
      </c>
      <c r="E377" s="501">
        <v>1000031976</v>
      </c>
      <c r="F377" s="501">
        <v>85446020</v>
      </c>
      <c r="G377" s="491"/>
      <c r="H377" s="501">
        <v>18</v>
      </c>
      <c r="I377" s="492"/>
      <c r="J377" s="495" t="s">
        <v>514</v>
      </c>
      <c r="K377" s="501" t="s">
        <v>301</v>
      </c>
      <c r="L377" s="501">
        <v>3</v>
      </c>
      <c r="M377" s="502"/>
      <c r="N377" s="503" t="str">
        <f t="shared" si="70"/>
        <v>INCLUDED</v>
      </c>
      <c r="O377" s="579">
        <f t="shared" si="39"/>
        <v>0</v>
      </c>
      <c r="P377" s="579">
        <f t="shared" si="69"/>
        <v>0</v>
      </c>
      <c r="Q377" s="579">
        <f>Discount!$H$36</f>
        <v>0</v>
      </c>
      <c r="R377" s="584">
        <f t="shared" si="41"/>
        <v>0</v>
      </c>
      <c r="S377" s="584">
        <f t="shared" si="42"/>
        <v>0</v>
      </c>
      <c r="T377" s="702">
        <f t="shared" si="38"/>
        <v>0</v>
      </c>
    </row>
    <row r="378" spans="1:20" ht="31.5">
      <c r="A378" s="493">
        <v>34</v>
      </c>
      <c r="B378" s="501">
        <v>7000024604</v>
      </c>
      <c r="C378" s="501">
        <v>300</v>
      </c>
      <c r="D378" s="501" t="s">
        <v>723</v>
      </c>
      <c r="E378" s="501">
        <v>1000031953</v>
      </c>
      <c r="F378" s="501">
        <v>85446020</v>
      </c>
      <c r="G378" s="491"/>
      <c r="H378" s="501">
        <v>18</v>
      </c>
      <c r="I378" s="492"/>
      <c r="J378" s="495" t="s">
        <v>513</v>
      </c>
      <c r="K378" s="501" t="s">
        <v>301</v>
      </c>
      <c r="L378" s="501">
        <v>1.5</v>
      </c>
      <c r="M378" s="502"/>
      <c r="N378" s="503" t="str">
        <f t="shared" si="70"/>
        <v>INCLUDED</v>
      </c>
      <c r="O378" s="579">
        <f t="shared" si="39"/>
        <v>0</v>
      </c>
      <c r="P378" s="579">
        <f t="shared" si="69"/>
        <v>0</v>
      </c>
      <c r="Q378" s="579">
        <f>Discount!$H$36</f>
        <v>0</v>
      </c>
      <c r="R378" s="584">
        <f t="shared" si="41"/>
        <v>0</v>
      </c>
      <c r="S378" s="584">
        <f t="shared" si="42"/>
        <v>0</v>
      </c>
      <c r="T378" s="702">
        <f t="shared" si="38"/>
        <v>0</v>
      </c>
    </row>
    <row r="379" spans="1:20" ht="31.5">
      <c r="A379" s="493">
        <v>35</v>
      </c>
      <c r="B379" s="501">
        <v>7000024604</v>
      </c>
      <c r="C379" s="501">
        <v>310</v>
      </c>
      <c r="D379" s="501" t="s">
        <v>723</v>
      </c>
      <c r="E379" s="501">
        <v>1000031957</v>
      </c>
      <c r="F379" s="501">
        <v>85446020</v>
      </c>
      <c r="G379" s="491"/>
      <c r="H379" s="501">
        <v>18</v>
      </c>
      <c r="I379" s="492"/>
      <c r="J379" s="495" t="s">
        <v>601</v>
      </c>
      <c r="K379" s="501" t="s">
        <v>301</v>
      </c>
      <c r="L379" s="501">
        <v>2.5</v>
      </c>
      <c r="M379" s="502"/>
      <c r="N379" s="503" t="str">
        <f t="shared" si="70"/>
        <v>INCLUDED</v>
      </c>
      <c r="O379" s="579">
        <f t="shared" si="39"/>
        <v>0</v>
      </c>
      <c r="P379" s="579">
        <f t="shared" si="69"/>
        <v>0</v>
      </c>
      <c r="Q379" s="579">
        <f>Discount!$H$36</f>
        <v>0</v>
      </c>
      <c r="R379" s="584">
        <f t="shared" si="41"/>
        <v>0</v>
      </c>
      <c r="S379" s="584">
        <f t="shared" si="42"/>
        <v>0</v>
      </c>
      <c r="T379" s="702">
        <f t="shared" si="38"/>
        <v>0</v>
      </c>
    </row>
    <row r="380" spans="1:20" ht="31.5">
      <c r="A380" s="493">
        <v>36</v>
      </c>
      <c r="B380" s="501">
        <v>7000024604</v>
      </c>
      <c r="C380" s="501">
        <v>320</v>
      </c>
      <c r="D380" s="501" t="s">
        <v>723</v>
      </c>
      <c r="E380" s="501">
        <v>1000031915</v>
      </c>
      <c r="F380" s="501">
        <v>85446090</v>
      </c>
      <c r="G380" s="491"/>
      <c r="H380" s="501">
        <v>18</v>
      </c>
      <c r="I380" s="492"/>
      <c r="J380" s="495" t="s">
        <v>926</v>
      </c>
      <c r="K380" s="501" t="s">
        <v>301</v>
      </c>
      <c r="L380" s="501">
        <v>0.1</v>
      </c>
      <c r="M380" s="502"/>
      <c r="N380" s="503" t="str">
        <f t="shared" si="70"/>
        <v>INCLUDED</v>
      </c>
      <c r="O380" s="579">
        <f t="shared" si="39"/>
        <v>0</v>
      </c>
      <c r="P380" s="579">
        <f t="shared" si="69"/>
        <v>0</v>
      </c>
      <c r="Q380" s="579">
        <f>Discount!$H$36</f>
        <v>0</v>
      </c>
      <c r="R380" s="584">
        <f t="shared" si="41"/>
        <v>0</v>
      </c>
      <c r="S380" s="584">
        <f t="shared" si="42"/>
        <v>0</v>
      </c>
      <c r="T380" s="702">
        <f t="shared" si="38"/>
        <v>0</v>
      </c>
    </row>
    <row r="381" spans="1:20" ht="47.25">
      <c r="A381" s="493">
        <v>37</v>
      </c>
      <c r="B381" s="501">
        <v>7000024604</v>
      </c>
      <c r="C381" s="501">
        <v>330</v>
      </c>
      <c r="D381" s="501" t="s">
        <v>915</v>
      </c>
      <c r="E381" s="501">
        <v>1000022409</v>
      </c>
      <c r="F381" s="501">
        <v>84159000</v>
      </c>
      <c r="G381" s="491"/>
      <c r="H381" s="501">
        <v>28</v>
      </c>
      <c r="I381" s="492"/>
      <c r="J381" s="495" t="s">
        <v>927</v>
      </c>
      <c r="K381" s="501" t="s">
        <v>300</v>
      </c>
      <c r="L381" s="501">
        <v>1</v>
      </c>
      <c r="M381" s="502"/>
      <c r="N381" s="503" t="str">
        <f t="shared" si="70"/>
        <v>INCLUDED</v>
      </c>
      <c r="O381" s="579">
        <f t="shared" si="39"/>
        <v>0</v>
      </c>
      <c r="P381" s="579">
        <f t="shared" si="69"/>
        <v>0</v>
      </c>
      <c r="Q381" s="579">
        <f>Discount!$H$36</f>
        <v>0</v>
      </c>
      <c r="R381" s="584">
        <f t="shared" si="41"/>
        <v>0</v>
      </c>
      <c r="S381" s="584">
        <f t="shared" si="42"/>
        <v>0</v>
      </c>
      <c r="T381" s="702">
        <f t="shared" si="38"/>
        <v>0</v>
      </c>
    </row>
    <row r="382" spans="1:20" ht="47.25">
      <c r="A382" s="493">
        <v>38</v>
      </c>
      <c r="B382" s="501">
        <v>7000024604</v>
      </c>
      <c r="C382" s="501">
        <v>340</v>
      </c>
      <c r="D382" s="501" t="s">
        <v>915</v>
      </c>
      <c r="E382" s="501">
        <v>1000025963</v>
      </c>
      <c r="F382" s="501">
        <v>84151090</v>
      </c>
      <c r="G382" s="491"/>
      <c r="H382" s="501">
        <v>28</v>
      </c>
      <c r="I382" s="492"/>
      <c r="J382" s="495" t="s">
        <v>859</v>
      </c>
      <c r="K382" s="501" t="s">
        <v>300</v>
      </c>
      <c r="L382" s="501">
        <v>1</v>
      </c>
      <c r="M382" s="502"/>
      <c r="N382" s="503" t="str">
        <f t="shared" si="70"/>
        <v>INCLUDED</v>
      </c>
      <c r="O382" s="579">
        <f t="shared" si="39"/>
        <v>0</v>
      </c>
      <c r="P382" s="579">
        <f t="shared" si="69"/>
        <v>0</v>
      </c>
      <c r="Q382" s="579">
        <f>Discount!$H$36</f>
        <v>0</v>
      </c>
      <c r="R382" s="584">
        <f t="shared" si="41"/>
        <v>0</v>
      </c>
      <c r="S382" s="584">
        <f t="shared" si="42"/>
        <v>0</v>
      </c>
      <c r="T382" s="702">
        <f t="shared" si="38"/>
        <v>0</v>
      </c>
    </row>
    <row r="383" spans="1:20" ht="63">
      <c r="A383" s="493">
        <v>39</v>
      </c>
      <c r="B383" s="501">
        <v>7000024604</v>
      </c>
      <c r="C383" s="501">
        <v>350</v>
      </c>
      <c r="D383" s="501" t="s">
        <v>916</v>
      </c>
      <c r="E383" s="501">
        <v>1000012072</v>
      </c>
      <c r="F383" s="501">
        <v>84248990</v>
      </c>
      <c r="G383" s="491"/>
      <c r="H383" s="501">
        <v>18</v>
      </c>
      <c r="I383" s="492"/>
      <c r="J383" s="495" t="s">
        <v>538</v>
      </c>
      <c r="K383" s="501" t="s">
        <v>300</v>
      </c>
      <c r="L383" s="501">
        <v>3</v>
      </c>
      <c r="M383" s="502"/>
      <c r="N383" s="503" t="str">
        <f t="shared" si="70"/>
        <v>INCLUDED</v>
      </c>
      <c r="O383" s="579">
        <f t="shared" si="39"/>
        <v>0</v>
      </c>
      <c r="P383" s="579">
        <f t="shared" si="69"/>
        <v>0</v>
      </c>
      <c r="Q383" s="579">
        <f>Discount!$H$36</f>
        <v>0</v>
      </c>
      <c r="R383" s="584">
        <f t="shared" si="41"/>
        <v>0</v>
      </c>
      <c r="S383" s="584">
        <f t="shared" si="42"/>
        <v>0</v>
      </c>
      <c r="T383" s="702">
        <f t="shared" si="38"/>
        <v>0</v>
      </c>
    </row>
    <row r="384" spans="1:20" ht="31.5">
      <c r="A384" s="493">
        <v>40</v>
      </c>
      <c r="B384" s="501">
        <v>7000024604</v>
      </c>
      <c r="C384" s="501">
        <v>360</v>
      </c>
      <c r="D384" s="501" t="s">
        <v>916</v>
      </c>
      <c r="E384" s="501">
        <v>1000012010</v>
      </c>
      <c r="F384" s="501">
        <v>85311020</v>
      </c>
      <c r="G384" s="491"/>
      <c r="H384" s="501">
        <v>18</v>
      </c>
      <c r="I384" s="492"/>
      <c r="J384" s="495" t="s">
        <v>863</v>
      </c>
      <c r="K384" s="501" t="s">
        <v>300</v>
      </c>
      <c r="L384" s="501">
        <v>1</v>
      </c>
      <c r="M384" s="502"/>
      <c r="N384" s="503" t="str">
        <f t="shared" si="70"/>
        <v>INCLUDED</v>
      </c>
      <c r="O384" s="579">
        <f t="shared" si="39"/>
        <v>0</v>
      </c>
      <c r="P384" s="579">
        <f t="shared" si="69"/>
        <v>0</v>
      </c>
      <c r="Q384" s="579">
        <f>Discount!$H$36</f>
        <v>0</v>
      </c>
      <c r="R384" s="584">
        <f t="shared" si="41"/>
        <v>0</v>
      </c>
      <c r="S384" s="584">
        <f t="shared" si="42"/>
        <v>0</v>
      </c>
      <c r="T384" s="702">
        <f t="shared" si="38"/>
        <v>0</v>
      </c>
    </row>
    <row r="385" spans="1:20" ht="31.5">
      <c r="A385" s="493">
        <v>41</v>
      </c>
      <c r="B385" s="501">
        <v>7000024604</v>
      </c>
      <c r="C385" s="501">
        <v>370</v>
      </c>
      <c r="D385" s="501" t="s">
        <v>916</v>
      </c>
      <c r="E385" s="501">
        <v>1000012022</v>
      </c>
      <c r="F385" s="501">
        <v>84241000</v>
      </c>
      <c r="G385" s="491"/>
      <c r="H385" s="501">
        <v>18</v>
      </c>
      <c r="I385" s="492"/>
      <c r="J385" s="495" t="s">
        <v>511</v>
      </c>
      <c r="K385" s="501" t="s">
        <v>299</v>
      </c>
      <c r="L385" s="501">
        <v>5</v>
      </c>
      <c r="M385" s="502"/>
      <c r="N385" s="503" t="str">
        <f t="shared" si="70"/>
        <v>INCLUDED</v>
      </c>
      <c r="O385" s="579">
        <f t="shared" si="39"/>
        <v>0</v>
      </c>
      <c r="P385" s="579">
        <f t="shared" si="69"/>
        <v>0</v>
      </c>
      <c r="Q385" s="579">
        <f>Discount!$H$36</f>
        <v>0</v>
      </c>
      <c r="R385" s="584">
        <f t="shared" si="41"/>
        <v>0</v>
      </c>
      <c r="S385" s="584">
        <f t="shared" si="42"/>
        <v>0</v>
      </c>
      <c r="T385" s="702">
        <f t="shared" si="38"/>
        <v>0</v>
      </c>
    </row>
    <row r="386" spans="1:20" ht="31.5">
      <c r="A386" s="493">
        <v>42</v>
      </c>
      <c r="B386" s="501">
        <v>7000024604</v>
      </c>
      <c r="C386" s="501">
        <v>380</v>
      </c>
      <c r="D386" s="501" t="s">
        <v>916</v>
      </c>
      <c r="E386" s="501">
        <v>1000028771</v>
      </c>
      <c r="F386" s="501">
        <v>84241000</v>
      </c>
      <c r="G386" s="491"/>
      <c r="H386" s="501">
        <v>18</v>
      </c>
      <c r="I386" s="492"/>
      <c r="J386" s="495" t="s">
        <v>510</v>
      </c>
      <c r="K386" s="501" t="s">
        <v>299</v>
      </c>
      <c r="L386" s="501">
        <v>5</v>
      </c>
      <c r="M386" s="502"/>
      <c r="N386" s="503" t="str">
        <f t="shared" si="70"/>
        <v>INCLUDED</v>
      </c>
      <c r="O386" s="579">
        <f t="shared" si="39"/>
        <v>0</v>
      </c>
      <c r="P386" s="579">
        <f t="shared" si="69"/>
        <v>0</v>
      </c>
      <c r="Q386" s="579">
        <f>Discount!$H$36</f>
        <v>0</v>
      </c>
      <c r="R386" s="584">
        <f t="shared" si="41"/>
        <v>0</v>
      </c>
      <c r="S386" s="584">
        <f t="shared" si="42"/>
        <v>0</v>
      </c>
      <c r="T386" s="702">
        <f t="shared" si="38"/>
        <v>0</v>
      </c>
    </row>
    <row r="387" spans="1:20" ht="31.5">
      <c r="A387" s="493">
        <v>43</v>
      </c>
      <c r="B387" s="501">
        <v>7000024604</v>
      </c>
      <c r="C387" s="501">
        <v>390</v>
      </c>
      <c r="D387" s="501" t="s">
        <v>916</v>
      </c>
      <c r="E387" s="501">
        <v>1000049460</v>
      </c>
      <c r="F387" s="501">
        <v>84818090</v>
      </c>
      <c r="G387" s="491"/>
      <c r="H387" s="501">
        <v>18</v>
      </c>
      <c r="I387" s="492"/>
      <c r="J387" s="495" t="s">
        <v>928</v>
      </c>
      <c r="K387" s="501" t="s">
        <v>300</v>
      </c>
      <c r="L387" s="501">
        <v>1</v>
      </c>
      <c r="M387" s="502"/>
      <c r="N387" s="503" t="str">
        <f t="shared" si="70"/>
        <v>INCLUDED</v>
      </c>
      <c r="O387" s="579">
        <f t="shared" si="39"/>
        <v>0</v>
      </c>
      <c r="P387" s="579">
        <f t="shared" si="69"/>
        <v>0</v>
      </c>
      <c r="Q387" s="579">
        <f>Discount!$H$36</f>
        <v>0</v>
      </c>
      <c r="R387" s="584">
        <f t="shared" si="41"/>
        <v>0</v>
      </c>
      <c r="S387" s="584">
        <f t="shared" si="42"/>
        <v>0</v>
      </c>
      <c r="T387" s="702">
        <f t="shared" si="38"/>
        <v>0</v>
      </c>
    </row>
    <row r="388" spans="1:20" ht="47.25">
      <c r="A388" s="493">
        <v>44</v>
      </c>
      <c r="B388" s="501">
        <v>7000024604</v>
      </c>
      <c r="C388" s="501">
        <v>400</v>
      </c>
      <c r="D388" s="501" t="s">
        <v>916</v>
      </c>
      <c r="E388" s="501">
        <v>1000012039</v>
      </c>
      <c r="F388" s="501">
        <v>84819090</v>
      </c>
      <c r="G388" s="491"/>
      <c r="H388" s="501">
        <v>18</v>
      </c>
      <c r="I388" s="492"/>
      <c r="J388" s="495" t="s">
        <v>664</v>
      </c>
      <c r="K388" s="501" t="s">
        <v>300</v>
      </c>
      <c r="L388" s="501">
        <v>1</v>
      </c>
      <c r="M388" s="502"/>
      <c r="N388" s="503" t="str">
        <f t="shared" si="70"/>
        <v>INCLUDED</v>
      </c>
      <c r="O388" s="579">
        <f t="shared" si="39"/>
        <v>0</v>
      </c>
      <c r="P388" s="579">
        <f t="shared" si="69"/>
        <v>0</v>
      </c>
      <c r="Q388" s="579">
        <f>Discount!$H$36</f>
        <v>0</v>
      </c>
      <c r="R388" s="584">
        <f t="shared" si="41"/>
        <v>0</v>
      </c>
      <c r="S388" s="584">
        <f t="shared" si="42"/>
        <v>0</v>
      </c>
      <c r="T388" s="702">
        <f t="shared" si="38"/>
        <v>0</v>
      </c>
    </row>
    <row r="389" spans="1:20" ht="31.5">
      <c r="A389" s="493">
        <v>45</v>
      </c>
      <c r="B389" s="501">
        <v>7000024604</v>
      </c>
      <c r="C389" s="501">
        <v>410</v>
      </c>
      <c r="D389" s="501" t="s">
        <v>917</v>
      </c>
      <c r="E389" s="501">
        <v>1000013801</v>
      </c>
      <c r="F389" s="501">
        <v>94059900</v>
      </c>
      <c r="G389" s="491"/>
      <c r="H389" s="501">
        <v>18</v>
      </c>
      <c r="I389" s="492"/>
      <c r="J389" s="495" t="s">
        <v>861</v>
      </c>
      <c r="K389" s="501" t="s">
        <v>300</v>
      </c>
      <c r="L389" s="501">
        <v>1</v>
      </c>
      <c r="M389" s="502"/>
      <c r="N389" s="503" t="str">
        <f t="shared" si="70"/>
        <v>INCLUDED</v>
      </c>
      <c r="O389" s="579">
        <f t="shared" si="39"/>
        <v>0</v>
      </c>
      <c r="P389" s="579">
        <f t="shared" si="69"/>
        <v>0</v>
      </c>
      <c r="Q389" s="579">
        <f>Discount!$H$36</f>
        <v>0</v>
      </c>
      <c r="R389" s="584">
        <f t="shared" si="41"/>
        <v>0</v>
      </c>
      <c r="S389" s="584">
        <f t="shared" si="42"/>
        <v>0</v>
      </c>
      <c r="T389" s="702">
        <f t="shared" si="38"/>
        <v>0</v>
      </c>
    </row>
    <row r="390" spans="1:20" ht="31.5">
      <c r="A390" s="493">
        <v>46</v>
      </c>
      <c r="B390" s="501">
        <v>7000024604</v>
      </c>
      <c r="C390" s="501">
        <v>420</v>
      </c>
      <c r="D390" s="501" t="s">
        <v>917</v>
      </c>
      <c r="E390" s="501">
        <v>1000038385</v>
      </c>
      <c r="F390" s="501">
        <v>94059900</v>
      </c>
      <c r="G390" s="491"/>
      <c r="H390" s="501">
        <v>18</v>
      </c>
      <c r="I390" s="492"/>
      <c r="J390" s="495" t="s">
        <v>539</v>
      </c>
      <c r="K390" s="501" t="s">
        <v>299</v>
      </c>
      <c r="L390" s="501">
        <v>10</v>
      </c>
      <c r="M390" s="502"/>
      <c r="N390" s="503" t="str">
        <f t="shared" si="70"/>
        <v>INCLUDED</v>
      </c>
      <c r="O390" s="579">
        <f t="shared" si="39"/>
        <v>0</v>
      </c>
      <c r="P390" s="579">
        <f t="shared" si="69"/>
        <v>0</v>
      </c>
      <c r="Q390" s="579">
        <f>Discount!$H$36</f>
        <v>0</v>
      </c>
      <c r="R390" s="584">
        <f t="shared" si="41"/>
        <v>0</v>
      </c>
      <c r="S390" s="584">
        <f t="shared" si="42"/>
        <v>0</v>
      </c>
      <c r="T390" s="702">
        <f t="shared" si="38"/>
        <v>0</v>
      </c>
    </row>
    <row r="391" spans="1:20" ht="31.5">
      <c r="A391" s="493">
        <v>47</v>
      </c>
      <c r="B391" s="501">
        <v>7000024604</v>
      </c>
      <c r="C391" s="501">
        <v>430</v>
      </c>
      <c r="D391" s="501" t="s">
        <v>917</v>
      </c>
      <c r="E391" s="501">
        <v>1000038325</v>
      </c>
      <c r="F391" s="501">
        <v>94059900</v>
      </c>
      <c r="G391" s="491"/>
      <c r="H391" s="501">
        <v>18</v>
      </c>
      <c r="I391" s="492"/>
      <c r="J391" s="495" t="s">
        <v>512</v>
      </c>
      <c r="K391" s="501" t="s">
        <v>299</v>
      </c>
      <c r="L391" s="501">
        <v>15</v>
      </c>
      <c r="M391" s="502"/>
      <c r="N391" s="503" t="str">
        <f t="shared" si="70"/>
        <v>INCLUDED</v>
      </c>
      <c r="O391" s="579">
        <f t="shared" si="39"/>
        <v>0</v>
      </c>
      <c r="P391" s="579">
        <f t="shared" si="69"/>
        <v>0</v>
      </c>
      <c r="Q391" s="579">
        <f>Discount!$H$36</f>
        <v>0</v>
      </c>
      <c r="R391" s="584">
        <f t="shared" si="41"/>
        <v>0</v>
      </c>
      <c r="S391" s="584">
        <f t="shared" si="42"/>
        <v>0</v>
      </c>
      <c r="T391" s="702">
        <f t="shared" si="38"/>
        <v>0</v>
      </c>
    </row>
    <row r="392" spans="1:20" ht="31.5">
      <c r="A392" s="493">
        <v>48</v>
      </c>
      <c r="B392" s="501">
        <v>7000024604</v>
      </c>
      <c r="C392" s="501">
        <v>440</v>
      </c>
      <c r="D392" s="501" t="s">
        <v>917</v>
      </c>
      <c r="E392" s="501">
        <v>1000038387</v>
      </c>
      <c r="F392" s="501">
        <v>94051090</v>
      </c>
      <c r="G392" s="491"/>
      <c r="H392" s="501">
        <v>18</v>
      </c>
      <c r="I392" s="492"/>
      <c r="J392" s="495" t="s">
        <v>752</v>
      </c>
      <c r="K392" s="501" t="s">
        <v>299</v>
      </c>
      <c r="L392" s="501">
        <v>15</v>
      </c>
      <c r="M392" s="502"/>
      <c r="N392" s="503" t="str">
        <f t="shared" si="70"/>
        <v>INCLUDED</v>
      </c>
      <c r="O392" s="579">
        <f t="shared" si="39"/>
        <v>0</v>
      </c>
      <c r="P392" s="579">
        <f t="shared" si="69"/>
        <v>0</v>
      </c>
      <c r="Q392" s="579">
        <f>Discount!$H$36</f>
        <v>0</v>
      </c>
      <c r="R392" s="584">
        <f t="shared" si="41"/>
        <v>0</v>
      </c>
      <c r="S392" s="584">
        <f t="shared" si="42"/>
        <v>0</v>
      </c>
      <c r="T392" s="702">
        <f t="shared" si="38"/>
        <v>0</v>
      </c>
    </row>
    <row r="393" spans="1:20" ht="31.5">
      <c r="A393" s="493">
        <v>49</v>
      </c>
      <c r="B393" s="501">
        <v>7000024604</v>
      </c>
      <c r="C393" s="501">
        <v>450</v>
      </c>
      <c r="D393" s="501" t="s">
        <v>917</v>
      </c>
      <c r="E393" s="501">
        <v>1000001894</v>
      </c>
      <c r="F393" s="501">
        <v>94059900</v>
      </c>
      <c r="G393" s="491"/>
      <c r="H393" s="501">
        <v>18</v>
      </c>
      <c r="I393" s="492"/>
      <c r="J393" s="495" t="s">
        <v>862</v>
      </c>
      <c r="K393" s="501" t="s">
        <v>299</v>
      </c>
      <c r="L393" s="501">
        <v>1</v>
      </c>
      <c r="M393" s="502"/>
      <c r="N393" s="503" t="str">
        <f t="shared" si="70"/>
        <v>INCLUDED</v>
      </c>
      <c r="O393" s="579">
        <f t="shared" si="39"/>
        <v>0</v>
      </c>
      <c r="P393" s="579">
        <f t="shared" si="69"/>
        <v>0</v>
      </c>
      <c r="Q393" s="579">
        <f>Discount!$H$36</f>
        <v>0</v>
      </c>
      <c r="R393" s="584">
        <f t="shared" si="41"/>
        <v>0</v>
      </c>
      <c r="S393" s="584">
        <f t="shared" si="42"/>
        <v>0</v>
      </c>
      <c r="T393" s="702">
        <f t="shared" si="38"/>
        <v>0</v>
      </c>
    </row>
    <row r="394" spans="1:20" ht="31.5">
      <c r="A394" s="493">
        <v>50</v>
      </c>
      <c r="B394" s="501">
        <v>7000024604</v>
      </c>
      <c r="C394" s="501">
        <v>470</v>
      </c>
      <c r="D394" s="501" t="s">
        <v>917</v>
      </c>
      <c r="E394" s="501">
        <v>1000014547</v>
      </c>
      <c r="F394" s="501">
        <v>85371000</v>
      </c>
      <c r="G394" s="491"/>
      <c r="H394" s="501">
        <v>18</v>
      </c>
      <c r="I394" s="492"/>
      <c r="J394" s="495" t="s">
        <v>505</v>
      </c>
      <c r="K394" s="501" t="s">
        <v>299</v>
      </c>
      <c r="L394" s="501">
        <v>2</v>
      </c>
      <c r="M394" s="502"/>
      <c r="N394" s="503" t="str">
        <f t="shared" si="70"/>
        <v>INCLUDED</v>
      </c>
      <c r="O394" s="579">
        <f t="shared" si="39"/>
        <v>0</v>
      </c>
      <c r="P394" s="579">
        <f t="shared" si="69"/>
        <v>0</v>
      </c>
      <c r="Q394" s="579">
        <f>Discount!$H$36</f>
        <v>0</v>
      </c>
      <c r="R394" s="584">
        <f t="shared" si="41"/>
        <v>0</v>
      </c>
      <c r="S394" s="584">
        <f t="shared" si="42"/>
        <v>0</v>
      </c>
      <c r="T394" s="702">
        <f t="shared" si="38"/>
        <v>0</v>
      </c>
    </row>
    <row r="395" spans="1:20">
      <c r="A395" s="493">
        <v>51</v>
      </c>
      <c r="B395" s="501">
        <v>7000024604</v>
      </c>
      <c r="C395" s="501">
        <v>500</v>
      </c>
      <c r="D395" s="501" t="s">
        <v>918</v>
      </c>
      <c r="E395" s="501">
        <v>1000032289</v>
      </c>
      <c r="F395" s="501">
        <v>84819090</v>
      </c>
      <c r="G395" s="491"/>
      <c r="H395" s="501">
        <v>18</v>
      </c>
      <c r="I395" s="492"/>
      <c r="J395" s="495" t="s">
        <v>901</v>
      </c>
      <c r="K395" s="501" t="s">
        <v>300</v>
      </c>
      <c r="L395" s="501">
        <v>1</v>
      </c>
      <c r="M395" s="502"/>
      <c r="N395" s="503" t="str">
        <f t="shared" si="70"/>
        <v>INCLUDED</v>
      </c>
      <c r="O395" s="579">
        <f t="shared" si="39"/>
        <v>0</v>
      </c>
      <c r="P395" s="579">
        <f t="shared" si="69"/>
        <v>0</v>
      </c>
      <c r="Q395" s="579">
        <f>Discount!$H$36</f>
        <v>0</v>
      </c>
      <c r="R395" s="584">
        <f t="shared" si="41"/>
        <v>0</v>
      </c>
      <c r="S395" s="584">
        <f t="shared" si="42"/>
        <v>0</v>
      </c>
      <c r="T395" s="702">
        <f t="shared" si="38"/>
        <v>0</v>
      </c>
    </row>
    <row r="396" spans="1:20">
      <c r="A396" s="493">
        <v>52</v>
      </c>
      <c r="B396" s="501">
        <v>7000024604</v>
      </c>
      <c r="C396" s="501">
        <v>510</v>
      </c>
      <c r="D396" s="501" t="s">
        <v>918</v>
      </c>
      <c r="E396" s="501">
        <v>1000019927</v>
      </c>
      <c r="F396" s="501">
        <v>85389000</v>
      </c>
      <c r="G396" s="491"/>
      <c r="H396" s="501">
        <v>18</v>
      </c>
      <c r="I396" s="492"/>
      <c r="J396" s="495" t="s">
        <v>643</v>
      </c>
      <c r="K396" s="501" t="s">
        <v>478</v>
      </c>
      <c r="L396" s="501">
        <v>1</v>
      </c>
      <c r="M396" s="502"/>
      <c r="N396" s="503" t="str">
        <f t="shared" si="70"/>
        <v>INCLUDED</v>
      </c>
      <c r="O396" s="579">
        <f t="shared" si="39"/>
        <v>0</v>
      </c>
      <c r="P396" s="579">
        <f t="shared" si="69"/>
        <v>0</v>
      </c>
      <c r="Q396" s="579">
        <f>Discount!$H$36</f>
        <v>0</v>
      </c>
      <c r="R396" s="584">
        <f t="shared" si="41"/>
        <v>0</v>
      </c>
      <c r="S396" s="584">
        <f t="shared" si="42"/>
        <v>0</v>
      </c>
      <c r="T396" s="702">
        <f t="shared" si="38"/>
        <v>0</v>
      </c>
    </row>
    <row r="397" spans="1:20">
      <c r="A397" s="493">
        <v>53</v>
      </c>
      <c r="B397" s="501">
        <v>7000024604</v>
      </c>
      <c r="C397" s="501">
        <v>520</v>
      </c>
      <c r="D397" s="501" t="s">
        <v>918</v>
      </c>
      <c r="E397" s="501">
        <v>1000019912</v>
      </c>
      <c r="F397" s="501">
        <v>85371000</v>
      </c>
      <c r="G397" s="491"/>
      <c r="H397" s="501">
        <v>18</v>
      </c>
      <c r="I397" s="492"/>
      <c r="J397" s="495" t="s">
        <v>642</v>
      </c>
      <c r="K397" s="501" t="s">
        <v>478</v>
      </c>
      <c r="L397" s="501">
        <v>1</v>
      </c>
      <c r="M397" s="502"/>
      <c r="N397" s="503" t="str">
        <f t="shared" si="70"/>
        <v>INCLUDED</v>
      </c>
      <c r="O397" s="579">
        <f t="shared" si="39"/>
        <v>0</v>
      </c>
      <c r="P397" s="579">
        <f t="shared" si="69"/>
        <v>0</v>
      </c>
      <c r="Q397" s="579">
        <f>Discount!$H$36</f>
        <v>0</v>
      </c>
      <c r="R397" s="584">
        <f t="shared" si="41"/>
        <v>0</v>
      </c>
      <c r="S397" s="584">
        <f t="shared" si="42"/>
        <v>0</v>
      </c>
      <c r="T397" s="702">
        <f t="shared" si="38"/>
        <v>0</v>
      </c>
    </row>
    <row r="398" spans="1:20">
      <c r="A398" s="493">
        <v>54</v>
      </c>
      <c r="B398" s="501">
        <v>7000024604</v>
      </c>
      <c r="C398" s="501">
        <v>530</v>
      </c>
      <c r="D398" s="501" t="s">
        <v>918</v>
      </c>
      <c r="E398" s="501">
        <v>1000028372</v>
      </c>
      <c r="F398" s="501">
        <v>85354010</v>
      </c>
      <c r="G398" s="491"/>
      <c r="H398" s="501">
        <v>18</v>
      </c>
      <c r="I398" s="492"/>
      <c r="J398" s="495" t="s">
        <v>646</v>
      </c>
      <c r="K398" s="501" t="s">
        <v>478</v>
      </c>
      <c r="L398" s="501">
        <v>1</v>
      </c>
      <c r="M398" s="502"/>
      <c r="N398" s="503" t="str">
        <f t="shared" si="70"/>
        <v>INCLUDED</v>
      </c>
      <c r="O398" s="579">
        <f t="shared" si="39"/>
        <v>0</v>
      </c>
      <c r="P398" s="579">
        <f t="shared" si="69"/>
        <v>0</v>
      </c>
      <c r="Q398" s="579">
        <f>Discount!$H$36</f>
        <v>0</v>
      </c>
      <c r="R398" s="584">
        <f t="shared" si="41"/>
        <v>0</v>
      </c>
      <c r="S398" s="584">
        <f t="shared" si="42"/>
        <v>0</v>
      </c>
      <c r="T398" s="702">
        <f t="shared" si="38"/>
        <v>0</v>
      </c>
    </row>
    <row r="399" spans="1:20">
      <c r="A399" s="493">
        <v>55</v>
      </c>
      <c r="B399" s="501">
        <v>7000024604</v>
      </c>
      <c r="C399" s="501">
        <v>540</v>
      </c>
      <c r="D399" s="501" t="s">
        <v>918</v>
      </c>
      <c r="E399" s="501">
        <v>1000024186</v>
      </c>
      <c r="F399" s="501">
        <v>85354010</v>
      </c>
      <c r="G399" s="491"/>
      <c r="H399" s="501">
        <v>18</v>
      </c>
      <c r="I399" s="492"/>
      <c r="J399" s="495" t="s">
        <v>900</v>
      </c>
      <c r="K399" s="501" t="s">
        <v>478</v>
      </c>
      <c r="L399" s="501">
        <v>1</v>
      </c>
      <c r="M399" s="502"/>
      <c r="N399" s="503" t="str">
        <f t="shared" si="70"/>
        <v>INCLUDED</v>
      </c>
      <c r="O399" s="579">
        <f t="shared" si="39"/>
        <v>0</v>
      </c>
      <c r="P399" s="579">
        <f t="shared" si="69"/>
        <v>0</v>
      </c>
      <c r="Q399" s="579">
        <f>Discount!$H$36</f>
        <v>0</v>
      </c>
      <c r="R399" s="584">
        <f t="shared" si="41"/>
        <v>0</v>
      </c>
      <c r="S399" s="584">
        <f t="shared" si="42"/>
        <v>0</v>
      </c>
      <c r="T399" s="702">
        <f t="shared" si="38"/>
        <v>0</v>
      </c>
    </row>
    <row r="400" spans="1:20" ht="78.75">
      <c r="A400" s="493">
        <v>56</v>
      </c>
      <c r="B400" s="501">
        <v>7000024604</v>
      </c>
      <c r="C400" s="501">
        <v>700</v>
      </c>
      <c r="D400" s="501" t="s">
        <v>919</v>
      </c>
      <c r="E400" s="501">
        <v>1000015954</v>
      </c>
      <c r="F400" s="501">
        <v>73082011</v>
      </c>
      <c r="G400" s="491"/>
      <c r="H400" s="501">
        <v>18</v>
      </c>
      <c r="I400" s="492"/>
      <c r="J400" s="495" t="s">
        <v>819</v>
      </c>
      <c r="K400" s="501" t="s">
        <v>298</v>
      </c>
      <c r="L400" s="501">
        <v>50</v>
      </c>
      <c r="M400" s="502"/>
      <c r="N400" s="503" t="str">
        <f t="shared" si="70"/>
        <v>INCLUDED</v>
      </c>
      <c r="O400" s="579">
        <f t="shared" si="39"/>
        <v>0</v>
      </c>
      <c r="P400" s="579">
        <f t="shared" si="69"/>
        <v>0</v>
      </c>
      <c r="Q400" s="579">
        <f>Discount!$H$36</f>
        <v>0</v>
      </c>
      <c r="R400" s="584">
        <f t="shared" si="41"/>
        <v>0</v>
      </c>
      <c r="S400" s="584">
        <f t="shared" si="42"/>
        <v>0</v>
      </c>
      <c r="T400" s="702">
        <f t="shared" si="38"/>
        <v>0</v>
      </c>
    </row>
    <row r="401" spans="1:20" ht="63">
      <c r="A401" s="493">
        <v>57</v>
      </c>
      <c r="B401" s="501">
        <v>7000024604</v>
      </c>
      <c r="C401" s="501">
        <v>710</v>
      </c>
      <c r="D401" s="501" t="s">
        <v>919</v>
      </c>
      <c r="E401" s="501">
        <v>1000011713</v>
      </c>
      <c r="F401" s="501">
        <v>73082011</v>
      </c>
      <c r="G401" s="491"/>
      <c r="H401" s="501">
        <v>18</v>
      </c>
      <c r="I401" s="492"/>
      <c r="J401" s="495" t="s">
        <v>820</v>
      </c>
      <c r="K401" s="501" t="s">
        <v>298</v>
      </c>
      <c r="L401" s="501">
        <v>3</v>
      </c>
      <c r="M401" s="502"/>
      <c r="N401" s="503" t="str">
        <f t="shared" si="70"/>
        <v>INCLUDED</v>
      </c>
      <c r="O401" s="579">
        <f t="shared" si="39"/>
        <v>0</v>
      </c>
      <c r="P401" s="579">
        <f t="shared" si="69"/>
        <v>0</v>
      </c>
      <c r="Q401" s="579">
        <f>Discount!$H$36</f>
        <v>0</v>
      </c>
      <c r="R401" s="584">
        <f t="shared" si="41"/>
        <v>0</v>
      </c>
      <c r="S401" s="584">
        <f t="shared" si="42"/>
        <v>0</v>
      </c>
      <c r="T401" s="702">
        <f t="shared" si="38"/>
        <v>0</v>
      </c>
    </row>
    <row r="402" spans="1:20" ht="47.25">
      <c r="A402" s="493">
        <v>58</v>
      </c>
      <c r="B402" s="501">
        <v>7000024604</v>
      </c>
      <c r="C402" s="501">
        <v>720</v>
      </c>
      <c r="D402" s="501" t="s">
        <v>919</v>
      </c>
      <c r="E402" s="501">
        <v>1000012373</v>
      </c>
      <c r="F402" s="501">
        <v>73082011</v>
      </c>
      <c r="G402" s="491"/>
      <c r="H402" s="501">
        <v>18</v>
      </c>
      <c r="I402" s="492"/>
      <c r="J402" s="495" t="s">
        <v>821</v>
      </c>
      <c r="K402" s="501" t="s">
        <v>298</v>
      </c>
      <c r="L402" s="501">
        <v>7</v>
      </c>
      <c r="M402" s="502"/>
      <c r="N402" s="503" t="str">
        <f t="shared" si="70"/>
        <v>INCLUDED</v>
      </c>
      <c r="O402" s="579">
        <f t="shared" si="39"/>
        <v>0</v>
      </c>
      <c r="P402" s="579">
        <f t="shared" si="69"/>
        <v>0</v>
      </c>
      <c r="Q402" s="579">
        <f>Discount!$H$36</f>
        <v>0</v>
      </c>
      <c r="R402" s="584">
        <f t="shared" si="41"/>
        <v>0</v>
      </c>
      <c r="S402" s="584">
        <f t="shared" si="42"/>
        <v>0</v>
      </c>
      <c r="T402" s="702">
        <f t="shared" si="38"/>
        <v>0</v>
      </c>
    </row>
    <row r="403" spans="1:20" ht="47.25">
      <c r="A403" s="493">
        <v>59</v>
      </c>
      <c r="B403" s="501">
        <v>7000024604</v>
      </c>
      <c r="C403" s="501">
        <v>750</v>
      </c>
      <c r="D403" s="501" t="s">
        <v>920</v>
      </c>
      <c r="E403" s="501">
        <v>1000049818</v>
      </c>
      <c r="F403" s="501">
        <v>85359030</v>
      </c>
      <c r="G403" s="491"/>
      <c r="H403" s="501">
        <v>18</v>
      </c>
      <c r="I403" s="492"/>
      <c r="J403" s="495" t="s">
        <v>562</v>
      </c>
      <c r="K403" s="501" t="s">
        <v>300</v>
      </c>
      <c r="L403" s="501">
        <v>2</v>
      </c>
      <c r="M403" s="502"/>
      <c r="N403" s="503" t="str">
        <f t="shared" si="70"/>
        <v>INCLUDED</v>
      </c>
      <c r="O403" s="579">
        <f t="shared" si="39"/>
        <v>0</v>
      </c>
      <c r="P403" s="579">
        <f t="shared" si="69"/>
        <v>0</v>
      </c>
      <c r="Q403" s="579">
        <f>Discount!$H$36</f>
        <v>0</v>
      </c>
      <c r="R403" s="584">
        <f t="shared" si="41"/>
        <v>0</v>
      </c>
      <c r="S403" s="584">
        <f t="shared" si="42"/>
        <v>0</v>
      </c>
      <c r="T403" s="702">
        <f t="shared" si="38"/>
        <v>0</v>
      </c>
    </row>
    <row r="404" spans="1:20" ht="47.25">
      <c r="A404" s="493">
        <v>60</v>
      </c>
      <c r="B404" s="501">
        <v>7000024604</v>
      </c>
      <c r="C404" s="501">
        <v>760</v>
      </c>
      <c r="D404" s="501" t="s">
        <v>920</v>
      </c>
      <c r="E404" s="501">
        <v>1000049754</v>
      </c>
      <c r="F404" s="501">
        <v>85359030</v>
      </c>
      <c r="G404" s="491"/>
      <c r="H404" s="501">
        <v>18</v>
      </c>
      <c r="I404" s="492"/>
      <c r="J404" s="495" t="s">
        <v>563</v>
      </c>
      <c r="K404" s="501" t="s">
        <v>300</v>
      </c>
      <c r="L404" s="501">
        <v>1</v>
      </c>
      <c r="M404" s="502"/>
      <c r="N404" s="503" t="str">
        <f t="shared" si="70"/>
        <v>INCLUDED</v>
      </c>
      <c r="O404" s="579">
        <f t="shared" si="39"/>
        <v>0</v>
      </c>
      <c r="P404" s="579">
        <f t="shared" si="69"/>
        <v>0</v>
      </c>
      <c r="Q404" s="579">
        <f>Discount!$H$36</f>
        <v>0</v>
      </c>
      <c r="R404" s="584">
        <f t="shared" si="41"/>
        <v>0</v>
      </c>
      <c r="S404" s="584">
        <f t="shared" si="42"/>
        <v>0</v>
      </c>
      <c r="T404" s="702">
        <f t="shared" si="38"/>
        <v>0</v>
      </c>
    </row>
    <row r="405" spans="1:20" ht="47.25">
      <c r="A405" s="493">
        <v>61</v>
      </c>
      <c r="B405" s="501">
        <v>7000024604</v>
      </c>
      <c r="C405" s="501">
        <v>770</v>
      </c>
      <c r="D405" s="501" t="s">
        <v>920</v>
      </c>
      <c r="E405" s="501">
        <v>1000049763</v>
      </c>
      <c r="F405" s="501">
        <v>85359030</v>
      </c>
      <c r="G405" s="491"/>
      <c r="H405" s="501">
        <v>18</v>
      </c>
      <c r="I405" s="492"/>
      <c r="J405" s="495" t="s">
        <v>564</v>
      </c>
      <c r="K405" s="501" t="s">
        <v>300</v>
      </c>
      <c r="L405" s="501">
        <v>2</v>
      </c>
      <c r="M405" s="502"/>
      <c r="N405" s="503" t="str">
        <f t="shared" si="70"/>
        <v>INCLUDED</v>
      </c>
      <c r="O405" s="579">
        <f t="shared" si="39"/>
        <v>0</v>
      </c>
      <c r="P405" s="579">
        <f t="shared" si="69"/>
        <v>0</v>
      </c>
      <c r="Q405" s="579">
        <f>Discount!$H$36</f>
        <v>0</v>
      </c>
      <c r="R405" s="584">
        <f t="shared" si="41"/>
        <v>0</v>
      </c>
      <c r="S405" s="584">
        <f t="shared" si="42"/>
        <v>0</v>
      </c>
      <c r="T405" s="702">
        <f t="shared" si="38"/>
        <v>0</v>
      </c>
    </row>
    <row r="406" spans="1:20" ht="31.5">
      <c r="A406" s="493">
        <v>62</v>
      </c>
      <c r="B406" s="501">
        <v>7000024604</v>
      </c>
      <c r="C406" s="501">
        <v>780</v>
      </c>
      <c r="D406" s="501" t="s">
        <v>920</v>
      </c>
      <c r="E406" s="501">
        <v>1000049751</v>
      </c>
      <c r="F406" s="501">
        <v>85359030</v>
      </c>
      <c r="G406" s="491"/>
      <c r="H406" s="501">
        <v>18</v>
      </c>
      <c r="I406" s="492"/>
      <c r="J406" s="495" t="s">
        <v>566</v>
      </c>
      <c r="K406" s="501" t="s">
        <v>300</v>
      </c>
      <c r="L406" s="501">
        <v>2</v>
      </c>
      <c r="M406" s="502"/>
      <c r="N406" s="503" t="str">
        <f t="shared" si="70"/>
        <v>INCLUDED</v>
      </c>
      <c r="O406" s="579">
        <f t="shared" si="39"/>
        <v>0</v>
      </c>
      <c r="P406" s="579">
        <f t="shared" si="69"/>
        <v>0</v>
      </c>
      <c r="Q406" s="579">
        <f>Discount!$H$36</f>
        <v>0</v>
      </c>
      <c r="R406" s="584">
        <f t="shared" si="41"/>
        <v>0</v>
      </c>
      <c r="S406" s="584">
        <f t="shared" si="42"/>
        <v>0</v>
      </c>
      <c r="T406" s="702">
        <f t="shared" si="38"/>
        <v>0</v>
      </c>
    </row>
    <row r="407" spans="1:20" ht="31.5">
      <c r="A407" s="493">
        <v>63</v>
      </c>
      <c r="B407" s="501">
        <v>7000024604</v>
      </c>
      <c r="C407" s="501">
        <v>790</v>
      </c>
      <c r="D407" s="501" t="s">
        <v>920</v>
      </c>
      <c r="E407" s="501">
        <v>1000058364</v>
      </c>
      <c r="F407" s="501">
        <v>85359030</v>
      </c>
      <c r="G407" s="491"/>
      <c r="H407" s="501">
        <v>18</v>
      </c>
      <c r="I407" s="492"/>
      <c r="J407" s="495" t="s">
        <v>561</v>
      </c>
      <c r="K407" s="501" t="s">
        <v>299</v>
      </c>
      <c r="L407" s="501">
        <v>1</v>
      </c>
      <c r="M407" s="502"/>
      <c r="N407" s="503" t="str">
        <f t="shared" si="70"/>
        <v>INCLUDED</v>
      </c>
      <c r="O407" s="579">
        <f t="shared" si="39"/>
        <v>0</v>
      </c>
      <c r="P407" s="579">
        <f t="shared" si="69"/>
        <v>0</v>
      </c>
      <c r="Q407" s="579">
        <f>Discount!$H$36</f>
        <v>0</v>
      </c>
      <c r="R407" s="584">
        <f t="shared" si="41"/>
        <v>0</v>
      </c>
      <c r="S407" s="584">
        <f t="shared" si="42"/>
        <v>0</v>
      </c>
      <c r="T407" s="702">
        <f t="shared" si="38"/>
        <v>0</v>
      </c>
    </row>
    <row r="408" spans="1:20" ht="31.5">
      <c r="A408" s="493">
        <v>64</v>
      </c>
      <c r="B408" s="501">
        <v>7000024604</v>
      </c>
      <c r="C408" s="501">
        <v>800</v>
      </c>
      <c r="D408" s="501" t="s">
        <v>920</v>
      </c>
      <c r="E408" s="501">
        <v>1000058362</v>
      </c>
      <c r="F408" s="501">
        <v>85359030</v>
      </c>
      <c r="G408" s="491"/>
      <c r="H408" s="501">
        <v>18</v>
      </c>
      <c r="I408" s="492"/>
      <c r="J408" s="495" t="s">
        <v>565</v>
      </c>
      <c r="K408" s="501" t="s">
        <v>300</v>
      </c>
      <c r="L408" s="501">
        <v>1</v>
      </c>
      <c r="M408" s="502"/>
      <c r="N408" s="503" t="str">
        <f t="shared" si="70"/>
        <v>INCLUDED</v>
      </c>
      <c r="O408" s="579">
        <f t="shared" si="39"/>
        <v>0</v>
      </c>
      <c r="P408" s="579">
        <f t="shared" si="69"/>
        <v>0</v>
      </c>
      <c r="Q408" s="579">
        <f>Discount!$H$36</f>
        <v>0</v>
      </c>
      <c r="R408" s="584">
        <f t="shared" si="41"/>
        <v>0</v>
      </c>
      <c r="S408" s="584">
        <f t="shared" si="42"/>
        <v>0</v>
      </c>
      <c r="T408" s="702">
        <f t="shared" si="38"/>
        <v>0</v>
      </c>
    </row>
    <row r="409" spans="1:20" ht="31.5">
      <c r="A409" s="493">
        <v>65</v>
      </c>
      <c r="B409" s="501">
        <v>7000024604</v>
      </c>
      <c r="C409" s="501">
        <v>810</v>
      </c>
      <c r="D409" s="501" t="s">
        <v>920</v>
      </c>
      <c r="E409" s="501">
        <v>1000058363</v>
      </c>
      <c r="F409" s="501">
        <v>85359030</v>
      </c>
      <c r="G409" s="491"/>
      <c r="H409" s="501">
        <v>18</v>
      </c>
      <c r="I409" s="492"/>
      <c r="J409" s="495" t="s">
        <v>567</v>
      </c>
      <c r="K409" s="501" t="s">
        <v>535</v>
      </c>
      <c r="L409" s="501">
        <v>1</v>
      </c>
      <c r="M409" s="502"/>
      <c r="N409" s="503" t="str">
        <f t="shared" ref="N409:N463" si="71">IF(M409=0, "INCLUDED", IF(ISERROR(M409*L409), M409, M409*L409))</f>
        <v>INCLUDED</v>
      </c>
      <c r="O409" s="579">
        <f t="shared" si="39"/>
        <v>0</v>
      </c>
      <c r="P409" s="579">
        <f t="shared" si="69"/>
        <v>0</v>
      </c>
      <c r="Q409" s="579">
        <f>Discount!$H$36</f>
        <v>0</v>
      </c>
      <c r="R409" s="584">
        <f t="shared" si="41"/>
        <v>0</v>
      </c>
      <c r="S409" s="584">
        <f t="shared" si="42"/>
        <v>0</v>
      </c>
      <c r="T409" s="702">
        <f t="shared" si="38"/>
        <v>0</v>
      </c>
    </row>
    <row r="410" spans="1:20" ht="31.5">
      <c r="A410" s="493">
        <v>66</v>
      </c>
      <c r="B410" s="501">
        <v>7000024604</v>
      </c>
      <c r="C410" s="501">
        <v>820</v>
      </c>
      <c r="D410" s="501" t="s">
        <v>920</v>
      </c>
      <c r="E410" s="501">
        <v>1000049506</v>
      </c>
      <c r="F410" s="501">
        <v>85359030</v>
      </c>
      <c r="G410" s="491"/>
      <c r="H410" s="501">
        <v>18</v>
      </c>
      <c r="I410" s="492"/>
      <c r="J410" s="495" t="s">
        <v>568</v>
      </c>
      <c r="K410" s="501" t="s">
        <v>299</v>
      </c>
      <c r="L410" s="501">
        <v>3</v>
      </c>
      <c r="M410" s="502"/>
      <c r="N410" s="503" t="str">
        <f t="shared" si="71"/>
        <v>INCLUDED</v>
      </c>
      <c r="O410" s="579">
        <f t="shared" si="39"/>
        <v>0</v>
      </c>
      <c r="P410" s="579">
        <f t="shared" si="69"/>
        <v>0</v>
      </c>
      <c r="Q410" s="579">
        <f>Discount!$H$36</f>
        <v>0</v>
      </c>
      <c r="R410" s="584">
        <f t="shared" si="41"/>
        <v>0</v>
      </c>
      <c r="S410" s="584">
        <f t="shared" si="42"/>
        <v>0</v>
      </c>
      <c r="T410" s="702">
        <f t="shared" si="38"/>
        <v>0</v>
      </c>
    </row>
    <row r="411" spans="1:20" ht="63">
      <c r="A411" s="493">
        <v>67</v>
      </c>
      <c r="B411" s="501">
        <v>7000024604</v>
      </c>
      <c r="C411" s="501">
        <v>830</v>
      </c>
      <c r="D411" s="501" t="s">
        <v>920</v>
      </c>
      <c r="E411" s="501">
        <v>1000058366</v>
      </c>
      <c r="F411" s="501">
        <v>85359030</v>
      </c>
      <c r="G411" s="491"/>
      <c r="H411" s="501">
        <v>18</v>
      </c>
      <c r="I411" s="492"/>
      <c r="J411" s="495" t="s">
        <v>569</v>
      </c>
      <c r="K411" s="501" t="s">
        <v>299</v>
      </c>
      <c r="L411" s="501">
        <v>3</v>
      </c>
      <c r="M411" s="502"/>
      <c r="N411" s="503" t="str">
        <f t="shared" si="71"/>
        <v>INCLUDED</v>
      </c>
      <c r="O411" s="579">
        <f t="shared" si="39"/>
        <v>0</v>
      </c>
      <c r="P411" s="579">
        <f t="shared" si="69"/>
        <v>0</v>
      </c>
      <c r="Q411" s="579">
        <f>Discount!$H$36</f>
        <v>0</v>
      </c>
      <c r="R411" s="584">
        <f t="shared" si="41"/>
        <v>0</v>
      </c>
      <c r="S411" s="584">
        <f t="shared" si="42"/>
        <v>0</v>
      </c>
      <c r="T411" s="702">
        <f t="shared" si="38"/>
        <v>0</v>
      </c>
    </row>
    <row r="412" spans="1:20" ht="47.25">
      <c r="A412" s="493">
        <v>68</v>
      </c>
      <c r="B412" s="501">
        <v>7000024604</v>
      </c>
      <c r="C412" s="501">
        <v>840</v>
      </c>
      <c r="D412" s="501" t="s">
        <v>920</v>
      </c>
      <c r="E412" s="501">
        <v>1000058361</v>
      </c>
      <c r="F412" s="501">
        <v>85359030</v>
      </c>
      <c r="G412" s="491"/>
      <c r="H412" s="501">
        <v>18</v>
      </c>
      <c r="I412" s="492"/>
      <c r="J412" s="495" t="s">
        <v>570</v>
      </c>
      <c r="K412" s="501" t="s">
        <v>299</v>
      </c>
      <c r="L412" s="501">
        <v>3</v>
      </c>
      <c r="M412" s="502"/>
      <c r="N412" s="503" t="str">
        <f t="shared" si="71"/>
        <v>INCLUDED</v>
      </c>
      <c r="O412" s="579">
        <f t="shared" si="39"/>
        <v>0</v>
      </c>
      <c r="P412" s="579">
        <f t="shared" si="69"/>
        <v>0</v>
      </c>
      <c r="Q412" s="579">
        <f>Discount!$H$36</f>
        <v>0</v>
      </c>
      <c r="R412" s="584">
        <f t="shared" si="41"/>
        <v>0</v>
      </c>
      <c r="S412" s="584">
        <f t="shared" si="42"/>
        <v>0</v>
      </c>
      <c r="T412" s="702">
        <f t="shared" si="38"/>
        <v>0</v>
      </c>
    </row>
    <row r="413" spans="1:20" ht="31.5">
      <c r="A413" s="493">
        <v>69</v>
      </c>
      <c r="B413" s="501">
        <v>7000024604</v>
      </c>
      <c r="C413" s="501">
        <v>850</v>
      </c>
      <c r="D413" s="501" t="s">
        <v>920</v>
      </c>
      <c r="E413" s="501">
        <v>1000058365</v>
      </c>
      <c r="F413" s="501">
        <v>85359030</v>
      </c>
      <c r="G413" s="491"/>
      <c r="H413" s="501">
        <v>18</v>
      </c>
      <c r="I413" s="492"/>
      <c r="J413" s="495" t="s">
        <v>571</v>
      </c>
      <c r="K413" s="501" t="s">
        <v>299</v>
      </c>
      <c r="L413" s="501">
        <v>1</v>
      </c>
      <c r="M413" s="502"/>
      <c r="N413" s="503" t="str">
        <f t="shared" si="71"/>
        <v>INCLUDED</v>
      </c>
      <c r="O413" s="579">
        <f t="shared" si="39"/>
        <v>0</v>
      </c>
      <c r="P413" s="579">
        <f t="shared" si="69"/>
        <v>0</v>
      </c>
      <c r="Q413" s="579">
        <f>Discount!$H$36</f>
        <v>0</v>
      </c>
      <c r="R413" s="584">
        <f t="shared" si="41"/>
        <v>0</v>
      </c>
      <c r="S413" s="584">
        <f t="shared" si="42"/>
        <v>0</v>
      </c>
      <c r="T413" s="702">
        <f t="shared" si="38"/>
        <v>0</v>
      </c>
    </row>
    <row r="414" spans="1:20" ht="31.5">
      <c r="A414" s="493">
        <v>70</v>
      </c>
      <c r="B414" s="501">
        <v>7000024604</v>
      </c>
      <c r="C414" s="501">
        <v>860</v>
      </c>
      <c r="D414" s="501" t="s">
        <v>921</v>
      </c>
      <c r="E414" s="501">
        <v>1000058332</v>
      </c>
      <c r="F414" s="501">
        <v>85359030</v>
      </c>
      <c r="G414" s="491"/>
      <c r="H414" s="501">
        <v>18</v>
      </c>
      <c r="I414" s="492"/>
      <c r="J414" s="495" t="s">
        <v>891</v>
      </c>
      <c r="K414" s="501" t="s">
        <v>299</v>
      </c>
      <c r="L414" s="501">
        <v>1</v>
      </c>
      <c r="M414" s="502"/>
      <c r="N414" s="503" t="str">
        <f t="shared" si="71"/>
        <v>INCLUDED</v>
      </c>
      <c r="O414" s="579">
        <f t="shared" si="39"/>
        <v>0</v>
      </c>
      <c r="P414" s="579">
        <f t="shared" si="69"/>
        <v>0</v>
      </c>
      <c r="Q414" s="579">
        <f>Discount!$H$36</f>
        <v>0</v>
      </c>
      <c r="R414" s="584">
        <f t="shared" si="41"/>
        <v>0</v>
      </c>
      <c r="S414" s="584">
        <f t="shared" si="42"/>
        <v>0</v>
      </c>
      <c r="T414" s="702">
        <f t="shared" si="38"/>
        <v>0</v>
      </c>
    </row>
    <row r="415" spans="1:20" ht="47.25">
      <c r="A415" s="493">
        <v>71</v>
      </c>
      <c r="B415" s="501">
        <v>7000024604</v>
      </c>
      <c r="C415" s="501">
        <v>870</v>
      </c>
      <c r="D415" s="501" t="s">
        <v>921</v>
      </c>
      <c r="E415" s="501">
        <v>1000049817</v>
      </c>
      <c r="F415" s="501">
        <v>85359030</v>
      </c>
      <c r="G415" s="491"/>
      <c r="H415" s="501">
        <v>18</v>
      </c>
      <c r="I415" s="492"/>
      <c r="J415" s="495" t="s">
        <v>892</v>
      </c>
      <c r="K415" s="501" t="s">
        <v>300</v>
      </c>
      <c r="L415" s="501">
        <v>2</v>
      </c>
      <c r="M415" s="502"/>
      <c r="N415" s="503" t="str">
        <f t="shared" si="71"/>
        <v>INCLUDED</v>
      </c>
      <c r="O415" s="579">
        <f t="shared" si="39"/>
        <v>0</v>
      </c>
      <c r="P415" s="579">
        <f t="shared" si="69"/>
        <v>0</v>
      </c>
      <c r="Q415" s="579">
        <f>Discount!$H$36</f>
        <v>0</v>
      </c>
      <c r="R415" s="584">
        <f t="shared" si="41"/>
        <v>0</v>
      </c>
      <c r="S415" s="584">
        <f t="shared" si="42"/>
        <v>0</v>
      </c>
      <c r="T415" s="702">
        <f t="shared" si="38"/>
        <v>0</v>
      </c>
    </row>
    <row r="416" spans="1:20" ht="47.25">
      <c r="A416" s="493">
        <v>72</v>
      </c>
      <c r="B416" s="501">
        <v>7000024604</v>
      </c>
      <c r="C416" s="501">
        <v>880</v>
      </c>
      <c r="D416" s="501" t="s">
        <v>921</v>
      </c>
      <c r="E416" s="501">
        <v>1000049753</v>
      </c>
      <c r="F416" s="501">
        <v>85359030</v>
      </c>
      <c r="G416" s="491"/>
      <c r="H416" s="501">
        <v>18</v>
      </c>
      <c r="I416" s="492"/>
      <c r="J416" s="495" t="s">
        <v>893</v>
      </c>
      <c r="K416" s="501" t="s">
        <v>300</v>
      </c>
      <c r="L416" s="501">
        <v>1</v>
      </c>
      <c r="M416" s="502"/>
      <c r="N416" s="503" t="str">
        <f t="shared" si="71"/>
        <v>INCLUDED</v>
      </c>
      <c r="O416" s="579">
        <f t="shared" si="39"/>
        <v>0</v>
      </c>
      <c r="P416" s="579">
        <f t="shared" si="69"/>
        <v>0</v>
      </c>
      <c r="Q416" s="579">
        <f>Discount!$H$36</f>
        <v>0</v>
      </c>
      <c r="R416" s="584">
        <f t="shared" si="41"/>
        <v>0</v>
      </c>
      <c r="S416" s="584">
        <f t="shared" si="42"/>
        <v>0</v>
      </c>
      <c r="T416" s="702">
        <f t="shared" si="38"/>
        <v>0</v>
      </c>
    </row>
    <row r="417" spans="1:20" ht="47.25">
      <c r="A417" s="493">
        <v>73</v>
      </c>
      <c r="B417" s="501">
        <v>7000024604</v>
      </c>
      <c r="C417" s="501">
        <v>890</v>
      </c>
      <c r="D417" s="501" t="s">
        <v>921</v>
      </c>
      <c r="E417" s="501">
        <v>1000049762</v>
      </c>
      <c r="F417" s="501">
        <v>85359030</v>
      </c>
      <c r="G417" s="491"/>
      <c r="H417" s="501">
        <v>18</v>
      </c>
      <c r="I417" s="492"/>
      <c r="J417" s="495" t="s">
        <v>894</v>
      </c>
      <c r="K417" s="501" t="s">
        <v>300</v>
      </c>
      <c r="L417" s="501">
        <v>2</v>
      </c>
      <c r="M417" s="502"/>
      <c r="N417" s="503" t="str">
        <f t="shared" si="71"/>
        <v>INCLUDED</v>
      </c>
      <c r="O417" s="579">
        <f t="shared" si="39"/>
        <v>0</v>
      </c>
      <c r="P417" s="579">
        <f t="shared" si="69"/>
        <v>0</v>
      </c>
      <c r="Q417" s="579">
        <f>Discount!$H$36</f>
        <v>0</v>
      </c>
      <c r="R417" s="584">
        <f t="shared" si="41"/>
        <v>0</v>
      </c>
      <c r="S417" s="584">
        <f t="shared" si="42"/>
        <v>0</v>
      </c>
      <c r="T417" s="702">
        <f t="shared" si="38"/>
        <v>0</v>
      </c>
    </row>
    <row r="418" spans="1:20" ht="31.5">
      <c r="A418" s="493">
        <v>74</v>
      </c>
      <c r="B418" s="501">
        <v>7000024604</v>
      </c>
      <c r="C418" s="501">
        <v>900</v>
      </c>
      <c r="D418" s="501" t="s">
        <v>921</v>
      </c>
      <c r="E418" s="501">
        <v>1000058330</v>
      </c>
      <c r="F418" s="501">
        <v>85359030</v>
      </c>
      <c r="G418" s="491"/>
      <c r="H418" s="501">
        <v>18</v>
      </c>
      <c r="I418" s="492"/>
      <c r="J418" s="495" t="s">
        <v>895</v>
      </c>
      <c r="K418" s="501" t="s">
        <v>300</v>
      </c>
      <c r="L418" s="501">
        <v>1</v>
      </c>
      <c r="M418" s="502"/>
      <c r="N418" s="503" t="str">
        <f t="shared" si="71"/>
        <v>INCLUDED</v>
      </c>
      <c r="O418" s="579">
        <f t="shared" si="39"/>
        <v>0</v>
      </c>
      <c r="P418" s="579">
        <f t="shared" si="69"/>
        <v>0</v>
      </c>
      <c r="Q418" s="579">
        <f>Discount!$H$36</f>
        <v>0</v>
      </c>
      <c r="R418" s="584">
        <f t="shared" si="41"/>
        <v>0</v>
      </c>
      <c r="S418" s="584">
        <f t="shared" si="42"/>
        <v>0</v>
      </c>
      <c r="T418" s="702">
        <f t="shared" si="38"/>
        <v>0</v>
      </c>
    </row>
    <row r="419" spans="1:20" ht="31.5">
      <c r="A419" s="493">
        <v>75</v>
      </c>
      <c r="B419" s="501">
        <v>7000024604</v>
      </c>
      <c r="C419" s="501">
        <v>910</v>
      </c>
      <c r="D419" s="501" t="s">
        <v>921</v>
      </c>
      <c r="E419" s="501">
        <v>1000049750</v>
      </c>
      <c r="F419" s="501">
        <v>85359030</v>
      </c>
      <c r="G419" s="491"/>
      <c r="H419" s="501">
        <v>18</v>
      </c>
      <c r="I419" s="492"/>
      <c r="J419" s="495" t="s">
        <v>896</v>
      </c>
      <c r="K419" s="501" t="s">
        <v>300</v>
      </c>
      <c r="L419" s="501">
        <v>2</v>
      </c>
      <c r="M419" s="502"/>
      <c r="N419" s="503" t="str">
        <f t="shared" si="71"/>
        <v>INCLUDED</v>
      </c>
      <c r="O419" s="579">
        <f t="shared" si="39"/>
        <v>0</v>
      </c>
      <c r="P419" s="579">
        <f t="shared" si="69"/>
        <v>0</v>
      </c>
      <c r="Q419" s="579">
        <f>Discount!$H$36</f>
        <v>0</v>
      </c>
      <c r="R419" s="584">
        <f t="shared" si="41"/>
        <v>0</v>
      </c>
      <c r="S419" s="584">
        <f t="shared" si="42"/>
        <v>0</v>
      </c>
      <c r="T419" s="702">
        <f t="shared" si="38"/>
        <v>0</v>
      </c>
    </row>
    <row r="420" spans="1:20" ht="31.5">
      <c r="A420" s="493">
        <v>76</v>
      </c>
      <c r="B420" s="501">
        <v>7000024604</v>
      </c>
      <c r="C420" s="501">
        <v>920</v>
      </c>
      <c r="D420" s="501" t="s">
        <v>921</v>
      </c>
      <c r="E420" s="501">
        <v>1000058331</v>
      </c>
      <c r="F420" s="501">
        <v>85359030</v>
      </c>
      <c r="G420" s="491"/>
      <c r="H420" s="501">
        <v>18</v>
      </c>
      <c r="I420" s="492"/>
      <c r="J420" s="495" t="s">
        <v>897</v>
      </c>
      <c r="K420" s="501" t="s">
        <v>535</v>
      </c>
      <c r="L420" s="501">
        <v>1</v>
      </c>
      <c r="M420" s="502"/>
      <c r="N420" s="503" t="str">
        <f t="shared" si="71"/>
        <v>INCLUDED</v>
      </c>
      <c r="O420" s="579">
        <f t="shared" si="39"/>
        <v>0</v>
      </c>
      <c r="P420" s="579">
        <f t="shared" si="69"/>
        <v>0</v>
      </c>
      <c r="Q420" s="579">
        <f>Discount!$H$36</f>
        <v>0</v>
      </c>
      <c r="R420" s="584">
        <f t="shared" si="41"/>
        <v>0</v>
      </c>
      <c r="S420" s="584">
        <f t="shared" si="42"/>
        <v>0</v>
      </c>
      <c r="T420" s="702">
        <f t="shared" si="38"/>
        <v>0</v>
      </c>
    </row>
    <row r="421" spans="1:20" ht="78.75">
      <c r="A421" s="493">
        <v>77</v>
      </c>
      <c r="B421" s="501">
        <v>7000024604</v>
      </c>
      <c r="C421" s="501">
        <v>930</v>
      </c>
      <c r="D421" s="501" t="s">
        <v>921</v>
      </c>
      <c r="E421" s="501">
        <v>1000049783</v>
      </c>
      <c r="F421" s="501">
        <v>85359030</v>
      </c>
      <c r="G421" s="491"/>
      <c r="H421" s="501">
        <v>18</v>
      </c>
      <c r="I421" s="492"/>
      <c r="J421" s="495" t="s">
        <v>898</v>
      </c>
      <c r="K421" s="501" t="s">
        <v>300</v>
      </c>
      <c r="L421" s="501">
        <v>2</v>
      </c>
      <c r="M421" s="502"/>
      <c r="N421" s="503" t="str">
        <f t="shared" si="71"/>
        <v>INCLUDED</v>
      </c>
      <c r="O421" s="579">
        <f t="shared" si="39"/>
        <v>0</v>
      </c>
      <c r="P421" s="579">
        <f t="shared" si="69"/>
        <v>0</v>
      </c>
      <c r="Q421" s="579">
        <f>Discount!$H$36</f>
        <v>0</v>
      </c>
      <c r="R421" s="584">
        <f t="shared" si="41"/>
        <v>0</v>
      </c>
      <c r="S421" s="584">
        <f t="shared" si="42"/>
        <v>0</v>
      </c>
      <c r="T421" s="702">
        <f t="shared" si="38"/>
        <v>0</v>
      </c>
    </row>
    <row r="422" spans="1:20" ht="31.5">
      <c r="A422" s="493">
        <v>78</v>
      </c>
      <c r="B422" s="501">
        <v>7000024604</v>
      </c>
      <c r="C422" s="501">
        <v>940</v>
      </c>
      <c r="D422" s="501" t="s">
        <v>921</v>
      </c>
      <c r="E422" s="501">
        <v>1000049505</v>
      </c>
      <c r="F422" s="501">
        <v>85359030</v>
      </c>
      <c r="G422" s="491"/>
      <c r="H422" s="501">
        <v>18</v>
      </c>
      <c r="I422" s="492"/>
      <c r="J422" s="495" t="s">
        <v>899</v>
      </c>
      <c r="K422" s="501" t="s">
        <v>299</v>
      </c>
      <c r="L422" s="501">
        <v>3</v>
      </c>
      <c r="M422" s="502"/>
      <c r="N422" s="503" t="str">
        <f t="shared" si="71"/>
        <v>INCLUDED</v>
      </c>
      <c r="O422" s="579">
        <f t="shared" si="39"/>
        <v>0</v>
      </c>
      <c r="P422" s="579">
        <f t="shared" si="69"/>
        <v>0</v>
      </c>
      <c r="Q422" s="579">
        <f>Discount!$H$36</f>
        <v>0</v>
      </c>
      <c r="R422" s="584">
        <f t="shared" si="41"/>
        <v>0</v>
      </c>
      <c r="S422" s="584">
        <f t="shared" si="42"/>
        <v>0</v>
      </c>
      <c r="T422" s="702">
        <f t="shared" si="38"/>
        <v>0</v>
      </c>
    </row>
    <row r="423" spans="1:20" ht="63">
      <c r="A423" s="493">
        <v>79</v>
      </c>
      <c r="B423" s="501">
        <v>7000024604</v>
      </c>
      <c r="C423" s="501">
        <v>950</v>
      </c>
      <c r="D423" s="501" t="s">
        <v>921</v>
      </c>
      <c r="E423" s="501">
        <v>1000058334</v>
      </c>
      <c r="F423" s="501">
        <v>85359030</v>
      </c>
      <c r="G423" s="491"/>
      <c r="H423" s="501">
        <v>18</v>
      </c>
      <c r="I423" s="492"/>
      <c r="J423" s="495" t="s">
        <v>929</v>
      </c>
      <c r="K423" s="501" t="s">
        <v>299</v>
      </c>
      <c r="L423" s="501">
        <v>3</v>
      </c>
      <c r="M423" s="502"/>
      <c r="N423" s="503" t="str">
        <f t="shared" si="71"/>
        <v>INCLUDED</v>
      </c>
      <c r="O423" s="579">
        <f t="shared" si="39"/>
        <v>0</v>
      </c>
      <c r="P423" s="579">
        <f t="shared" si="69"/>
        <v>0</v>
      </c>
      <c r="Q423" s="579">
        <f>Discount!$H$36</f>
        <v>0</v>
      </c>
      <c r="R423" s="584">
        <f t="shared" si="41"/>
        <v>0</v>
      </c>
      <c r="S423" s="584">
        <f t="shared" si="42"/>
        <v>0</v>
      </c>
      <c r="T423" s="702">
        <f t="shared" si="38"/>
        <v>0</v>
      </c>
    </row>
    <row r="424" spans="1:20" ht="47.25">
      <c r="A424" s="493">
        <v>80</v>
      </c>
      <c r="B424" s="501">
        <v>7000024604</v>
      </c>
      <c r="C424" s="501">
        <v>960</v>
      </c>
      <c r="D424" s="501" t="s">
        <v>921</v>
      </c>
      <c r="E424" s="501">
        <v>1000058329</v>
      </c>
      <c r="F424" s="501">
        <v>85359030</v>
      </c>
      <c r="G424" s="491"/>
      <c r="H424" s="501">
        <v>18</v>
      </c>
      <c r="I424" s="492"/>
      <c r="J424" s="495" t="s">
        <v>930</v>
      </c>
      <c r="K424" s="501" t="s">
        <v>299</v>
      </c>
      <c r="L424" s="501">
        <v>3</v>
      </c>
      <c r="M424" s="502"/>
      <c r="N424" s="503" t="str">
        <f t="shared" si="71"/>
        <v>INCLUDED</v>
      </c>
      <c r="O424" s="579">
        <f t="shared" si="39"/>
        <v>0</v>
      </c>
      <c r="P424" s="579">
        <f t="shared" si="69"/>
        <v>0</v>
      </c>
      <c r="Q424" s="579">
        <f>Discount!$H$36</f>
        <v>0</v>
      </c>
      <c r="R424" s="584">
        <f t="shared" si="41"/>
        <v>0</v>
      </c>
      <c r="S424" s="584">
        <f t="shared" si="42"/>
        <v>0</v>
      </c>
      <c r="T424" s="702">
        <f t="shared" si="38"/>
        <v>0</v>
      </c>
    </row>
    <row r="425" spans="1:20" ht="31.5">
      <c r="A425" s="493">
        <v>81</v>
      </c>
      <c r="B425" s="501">
        <v>7000024604</v>
      </c>
      <c r="C425" s="501">
        <v>970</v>
      </c>
      <c r="D425" s="501" t="s">
        <v>921</v>
      </c>
      <c r="E425" s="501">
        <v>1000058333</v>
      </c>
      <c r="F425" s="501">
        <v>85359030</v>
      </c>
      <c r="G425" s="491"/>
      <c r="H425" s="501">
        <v>18</v>
      </c>
      <c r="I425" s="492"/>
      <c r="J425" s="495" t="s">
        <v>931</v>
      </c>
      <c r="K425" s="501" t="s">
        <v>299</v>
      </c>
      <c r="L425" s="501">
        <v>1</v>
      </c>
      <c r="M425" s="502"/>
      <c r="N425" s="503" t="str">
        <f t="shared" si="71"/>
        <v>INCLUDED</v>
      </c>
      <c r="O425" s="579">
        <f t="shared" si="39"/>
        <v>0</v>
      </c>
      <c r="P425" s="579">
        <f t="shared" si="69"/>
        <v>0</v>
      </c>
      <c r="Q425" s="579">
        <f>Discount!$H$36</f>
        <v>0</v>
      </c>
      <c r="R425" s="584">
        <f t="shared" si="41"/>
        <v>0</v>
      </c>
      <c r="S425" s="584">
        <f t="shared" si="42"/>
        <v>0</v>
      </c>
      <c r="T425" s="702">
        <f t="shared" si="38"/>
        <v>0</v>
      </c>
    </row>
    <row r="426" spans="1:20" ht="63">
      <c r="A426" s="493">
        <v>82</v>
      </c>
      <c r="B426" s="501">
        <v>7000024604</v>
      </c>
      <c r="C426" s="501">
        <v>980</v>
      </c>
      <c r="D426" s="501" t="s">
        <v>921</v>
      </c>
      <c r="E426" s="501">
        <v>1000049498</v>
      </c>
      <c r="F426" s="501">
        <v>85359030</v>
      </c>
      <c r="G426" s="491"/>
      <c r="H426" s="501">
        <v>18</v>
      </c>
      <c r="I426" s="492"/>
      <c r="J426" s="495" t="s">
        <v>932</v>
      </c>
      <c r="K426" s="501" t="s">
        <v>300</v>
      </c>
      <c r="L426" s="501">
        <v>1</v>
      </c>
      <c r="M426" s="502"/>
      <c r="N426" s="503" t="str">
        <f t="shared" si="71"/>
        <v>INCLUDED</v>
      </c>
      <c r="O426" s="579">
        <f t="shared" si="39"/>
        <v>0</v>
      </c>
      <c r="P426" s="579">
        <f t="shared" si="69"/>
        <v>0</v>
      </c>
      <c r="Q426" s="579">
        <f>Discount!$H$36</f>
        <v>0</v>
      </c>
      <c r="R426" s="584">
        <f t="shared" si="41"/>
        <v>0</v>
      </c>
      <c r="S426" s="584">
        <f t="shared" si="42"/>
        <v>0</v>
      </c>
      <c r="T426" s="702">
        <f t="shared" si="38"/>
        <v>0</v>
      </c>
    </row>
    <row r="427" spans="1:20" ht="63">
      <c r="A427" s="493">
        <v>83</v>
      </c>
      <c r="B427" s="501">
        <v>7000024604</v>
      </c>
      <c r="C427" s="501">
        <v>990</v>
      </c>
      <c r="D427" s="501" t="s">
        <v>921</v>
      </c>
      <c r="E427" s="501">
        <v>1000058317</v>
      </c>
      <c r="F427" s="501">
        <v>85359030</v>
      </c>
      <c r="G427" s="491"/>
      <c r="H427" s="501">
        <v>18</v>
      </c>
      <c r="I427" s="492"/>
      <c r="J427" s="495" t="s">
        <v>933</v>
      </c>
      <c r="K427" s="501" t="s">
        <v>300</v>
      </c>
      <c r="L427" s="501">
        <v>1</v>
      </c>
      <c r="M427" s="502"/>
      <c r="N427" s="503" t="str">
        <f t="shared" si="71"/>
        <v>INCLUDED</v>
      </c>
      <c r="O427" s="579">
        <f t="shared" si="39"/>
        <v>0</v>
      </c>
      <c r="P427" s="579">
        <f t="shared" si="69"/>
        <v>0</v>
      </c>
      <c r="Q427" s="579">
        <f>Discount!$H$36</f>
        <v>0</v>
      </c>
      <c r="R427" s="584">
        <f t="shared" si="41"/>
        <v>0</v>
      </c>
      <c r="S427" s="584">
        <f t="shared" si="42"/>
        <v>0</v>
      </c>
      <c r="T427" s="702">
        <f t="shared" si="38"/>
        <v>0</v>
      </c>
    </row>
    <row r="428" spans="1:20" ht="31.5">
      <c r="A428" s="493">
        <v>84</v>
      </c>
      <c r="B428" s="501">
        <v>7000024604</v>
      </c>
      <c r="C428" s="501">
        <v>1000</v>
      </c>
      <c r="D428" s="501" t="s">
        <v>921</v>
      </c>
      <c r="E428" s="501">
        <v>1000021873</v>
      </c>
      <c r="F428" s="501">
        <v>85389000</v>
      </c>
      <c r="G428" s="491"/>
      <c r="H428" s="501">
        <v>18</v>
      </c>
      <c r="I428" s="492"/>
      <c r="J428" s="495" t="s">
        <v>934</v>
      </c>
      <c r="K428" s="501" t="s">
        <v>300</v>
      </c>
      <c r="L428" s="501">
        <v>3</v>
      </c>
      <c r="M428" s="502"/>
      <c r="N428" s="503" t="str">
        <f t="shared" si="71"/>
        <v>INCLUDED</v>
      </c>
      <c r="O428" s="579">
        <f t="shared" si="39"/>
        <v>0</v>
      </c>
      <c r="P428" s="579">
        <f t="shared" si="69"/>
        <v>0</v>
      </c>
      <c r="Q428" s="579">
        <f>Discount!$H$36</f>
        <v>0</v>
      </c>
      <c r="R428" s="584">
        <f t="shared" si="41"/>
        <v>0</v>
      </c>
      <c r="S428" s="584">
        <f t="shared" si="42"/>
        <v>0</v>
      </c>
      <c r="T428" s="702">
        <f t="shared" si="38"/>
        <v>0</v>
      </c>
    </row>
    <row r="429" spans="1:20" ht="31.5">
      <c r="A429" s="493">
        <v>85</v>
      </c>
      <c r="B429" s="501">
        <v>7000024604</v>
      </c>
      <c r="C429" s="501">
        <v>1010</v>
      </c>
      <c r="D429" s="501" t="s">
        <v>921</v>
      </c>
      <c r="E429" s="501">
        <v>1000009208</v>
      </c>
      <c r="F429" s="501">
        <v>85389000</v>
      </c>
      <c r="G429" s="491"/>
      <c r="H429" s="501">
        <v>18</v>
      </c>
      <c r="I429" s="492"/>
      <c r="J429" s="495" t="s">
        <v>935</v>
      </c>
      <c r="K429" s="501" t="s">
        <v>300</v>
      </c>
      <c r="L429" s="501">
        <v>3</v>
      </c>
      <c r="M429" s="502"/>
      <c r="N429" s="503" t="str">
        <f t="shared" si="71"/>
        <v>INCLUDED</v>
      </c>
      <c r="O429" s="579">
        <f t="shared" si="39"/>
        <v>0</v>
      </c>
      <c r="P429" s="579">
        <f t="shared" si="69"/>
        <v>0</v>
      </c>
      <c r="Q429" s="579">
        <f>Discount!$H$36</f>
        <v>0</v>
      </c>
      <c r="R429" s="584">
        <f t="shared" si="41"/>
        <v>0</v>
      </c>
      <c r="S429" s="584">
        <f t="shared" si="42"/>
        <v>0</v>
      </c>
      <c r="T429" s="702">
        <f t="shared" si="38"/>
        <v>0</v>
      </c>
    </row>
    <row r="430" spans="1:20" ht="47.25">
      <c r="A430" s="493">
        <v>86</v>
      </c>
      <c r="B430" s="501">
        <v>7000024604</v>
      </c>
      <c r="C430" s="501">
        <v>1020</v>
      </c>
      <c r="D430" s="501" t="s">
        <v>921</v>
      </c>
      <c r="E430" s="501">
        <v>1000058324</v>
      </c>
      <c r="F430" s="501">
        <v>85359030</v>
      </c>
      <c r="G430" s="491"/>
      <c r="H430" s="501">
        <v>18</v>
      </c>
      <c r="I430" s="492"/>
      <c r="J430" s="495" t="s">
        <v>936</v>
      </c>
      <c r="K430" s="501" t="s">
        <v>300</v>
      </c>
      <c r="L430" s="501">
        <v>1</v>
      </c>
      <c r="M430" s="502"/>
      <c r="N430" s="503" t="str">
        <f t="shared" si="71"/>
        <v>INCLUDED</v>
      </c>
      <c r="O430" s="579">
        <f t="shared" si="39"/>
        <v>0</v>
      </c>
      <c r="P430" s="579">
        <f t="shared" si="69"/>
        <v>0</v>
      </c>
      <c r="Q430" s="579">
        <f>Discount!$H$36</f>
        <v>0</v>
      </c>
      <c r="R430" s="584">
        <f t="shared" si="41"/>
        <v>0</v>
      </c>
      <c r="S430" s="584">
        <f t="shared" si="42"/>
        <v>0</v>
      </c>
      <c r="T430" s="702">
        <f t="shared" si="38"/>
        <v>0</v>
      </c>
    </row>
    <row r="431" spans="1:20" ht="31.5">
      <c r="A431" s="493">
        <v>87</v>
      </c>
      <c r="B431" s="501">
        <v>7000024604</v>
      </c>
      <c r="C431" s="501">
        <v>1030</v>
      </c>
      <c r="D431" s="501" t="s">
        <v>921</v>
      </c>
      <c r="E431" s="501">
        <v>1000007067</v>
      </c>
      <c r="F431" s="501">
        <v>85389000</v>
      </c>
      <c r="G431" s="491"/>
      <c r="H431" s="501">
        <v>18</v>
      </c>
      <c r="I431" s="492"/>
      <c r="J431" s="495" t="s">
        <v>937</v>
      </c>
      <c r="K431" s="501" t="s">
        <v>300</v>
      </c>
      <c r="L431" s="501">
        <v>1</v>
      </c>
      <c r="M431" s="502"/>
      <c r="N431" s="503" t="str">
        <f t="shared" si="71"/>
        <v>INCLUDED</v>
      </c>
      <c r="O431" s="579">
        <f t="shared" si="39"/>
        <v>0</v>
      </c>
      <c r="P431" s="579">
        <f t="shared" si="69"/>
        <v>0</v>
      </c>
      <c r="Q431" s="579">
        <f>Discount!$H$36</f>
        <v>0</v>
      </c>
      <c r="R431" s="584">
        <f t="shared" si="41"/>
        <v>0</v>
      </c>
      <c r="S431" s="584">
        <f t="shared" si="42"/>
        <v>0</v>
      </c>
      <c r="T431" s="702">
        <f t="shared" si="38"/>
        <v>0</v>
      </c>
    </row>
    <row r="432" spans="1:20" ht="31.5">
      <c r="A432" s="493">
        <v>88</v>
      </c>
      <c r="B432" s="501">
        <v>7000024604</v>
      </c>
      <c r="C432" s="501">
        <v>1040</v>
      </c>
      <c r="D432" s="501" t="s">
        <v>921</v>
      </c>
      <c r="E432" s="501">
        <v>1000058323</v>
      </c>
      <c r="F432" s="501">
        <v>85359030</v>
      </c>
      <c r="G432" s="491"/>
      <c r="H432" s="501">
        <v>18</v>
      </c>
      <c r="I432" s="492"/>
      <c r="J432" s="495" t="s">
        <v>938</v>
      </c>
      <c r="K432" s="501" t="s">
        <v>299</v>
      </c>
      <c r="L432" s="501">
        <v>1</v>
      </c>
      <c r="M432" s="502"/>
      <c r="N432" s="503" t="str">
        <f t="shared" si="71"/>
        <v>INCLUDED</v>
      </c>
      <c r="O432" s="579">
        <f t="shared" si="39"/>
        <v>0</v>
      </c>
      <c r="P432" s="579">
        <f t="shared" si="69"/>
        <v>0</v>
      </c>
      <c r="Q432" s="579">
        <f>Discount!$H$36</f>
        <v>0</v>
      </c>
      <c r="R432" s="584">
        <f t="shared" si="41"/>
        <v>0</v>
      </c>
      <c r="S432" s="584">
        <f t="shared" si="42"/>
        <v>0</v>
      </c>
      <c r="T432" s="702">
        <f t="shared" si="38"/>
        <v>0</v>
      </c>
    </row>
    <row r="433" spans="1:20" ht="63">
      <c r="A433" s="493">
        <v>89</v>
      </c>
      <c r="B433" s="501">
        <v>7000024604</v>
      </c>
      <c r="C433" s="501">
        <v>1050</v>
      </c>
      <c r="D433" s="501" t="s">
        <v>921</v>
      </c>
      <c r="E433" s="501">
        <v>1000058320</v>
      </c>
      <c r="F433" s="501">
        <v>85359030</v>
      </c>
      <c r="G433" s="491"/>
      <c r="H433" s="501">
        <v>18</v>
      </c>
      <c r="I433" s="492"/>
      <c r="J433" s="495" t="s">
        <v>939</v>
      </c>
      <c r="K433" s="501" t="s">
        <v>300</v>
      </c>
      <c r="L433" s="501">
        <v>1</v>
      </c>
      <c r="M433" s="502"/>
      <c r="N433" s="503" t="str">
        <f t="shared" si="71"/>
        <v>INCLUDED</v>
      </c>
      <c r="O433" s="579">
        <f t="shared" si="39"/>
        <v>0</v>
      </c>
      <c r="P433" s="579">
        <f t="shared" si="69"/>
        <v>0</v>
      </c>
      <c r="Q433" s="579">
        <f>Discount!$H$36</f>
        <v>0</v>
      </c>
      <c r="R433" s="584">
        <f t="shared" si="41"/>
        <v>0</v>
      </c>
      <c r="S433" s="584">
        <f t="shared" si="42"/>
        <v>0</v>
      </c>
      <c r="T433" s="702">
        <f t="shared" si="38"/>
        <v>0</v>
      </c>
    </row>
    <row r="434" spans="1:20" ht="47.25">
      <c r="A434" s="493">
        <v>90</v>
      </c>
      <c r="B434" s="501">
        <v>7000024604</v>
      </c>
      <c r="C434" s="501">
        <v>1060</v>
      </c>
      <c r="D434" s="501" t="s">
        <v>921</v>
      </c>
      <c r="E434" s="501">
        <v>1000049759</v>
      </c>
      <c r="F434" s="501">
        <v>85359030</v>
      </c>
      <c r="G434" s="491"/>
      <c r="H434" s="501">
        <v>18</v>
      </c>
      <c r="I434" s="492"/>
      <c r="J434" s="495" t="s">
        <v>940</v>
      </c>
      <c r="K434" s="501" t="s">
        <v>300</v>
      </c>
      <c r="L434" s="501">
        <v>1</v>
      </c>
      <c r="M434" s="502"/>
      <c r="N434" s="503" t="str">
        <f t="shared" si="71"/>
        <v>INCLUDED</v>
      </c>
      <c r="O434" s="579">
        <f t="shared" si="39"/>
        <v>0</v>
      </c>
      <c r="P434" s="579">
        <f t="shared" si="69"/>
        <v>0</v>
      </c>
      <c r="Q434" s="579">
        <f>Discount!$H$36</f>
        <v>0</v>
      </c>
      <c r="R434" s="584">
        <f t="shared" si="41"/>
        <v>0</v>
      </c>
      <c r="S434" s="584">
        <f t="shared" si="42"/>
        <v>0</v>
      </c>
      <c r="T434" s="702">
        <f t="shared" si="38"/>
        <v>0</v>
      </c>
    </row>
    <row r="435" spans="1:20" ht="47.25">
      <c r="A435" s="493">
        <v>91</v>
      </c>
      <c r="B435" s="501">
        <v>7000024604</v>
      </c>
      <c r="C435" s="501">
        <v>1070</v>
      </c>
      <c r="D435" s="501" t="s">
        <v>921</v>
      </c>
      <c r="E435" s="501">
        <v>1000058319</v>
      </c>
      <c r="F435" s="501">
        <v>85359030</v>
      </c>
      <c r="G435" s="491"/>
      <c r="H435" s="501">
        <v>18</v>
      </c>
      <c r="I435" s="492"/>
      <c r="J435" s="495" t="s">
        <v>941</v>
      </c>
      <c r="K435" s="501" t="s">
        <v>300</v>
      </c>
      <c r="L435" s="501">
        <v>1</v>
      </c>
      <c r="M435" s="502"/>
      <c r="N435" s="503" t="str">
        <f t="shared" si="71"/>
        <v>INCLUDED</v>
      </c>
      <c r="O435" s="579">
        <f t="shared" si="39"/>
        <v>0</v>
      </c>
      <c r="P435" s="579">
        <f t="shared" si="69"/>
        <v>0</v>
      </c>
      <c r="Q435" s="579">
        <f>Discount!$H$36</f>
        <v>0</v>
      </c>
      <c r="R435" s="584">
        <f t="shared" si="41"/>
        <v>0</v>
      </c>
      <c r="S435" s="584">
        <f t="shared" si="42"/>
        <v>0</v>
      </c>
      <c r="T435" s="702">
        <f t="shared" si="38"/>
        <v>0</v>
      </c>
    </row>
    <row r="436" spans="1:20" ht="47.25">
      <c r="A436" s="493">
        <v>92</v>
      </c>
      <c r="B436" s="501">
        <v>7000024604</v>
      </c>
      <c r="C436" s="501">
        <v>1080</v>
      </c>
      <c r="D436" s="501" t="s">
        <v>921</v>
      </c>
      <c r="E436" s="501">
        <v>1000058322</v>
      </c>
      <c r="F436" s="501">
        <v>85359030</v>
      </c>
      <c r="G436" s="491"/>
      <c r="H436" s="501">
        <v>18</v>
      </c>
      <c r="I436" s="492"/>
      <c r="J436" s="495" t="s">
        <v>942</v>
      </c>
      <c r="K436" s="501" t="s">
        <v>300</v>
      </c>
      <c r="L436" s="501">
        <v>1</v>
      </c>
      <c r="M436" s="502"/>
      <c r="N436" s="503" t="str">
        <f t="shared" si="71"/>
        <v>INCLUDED</v>
      </c>
      <c r="O436" s="579">
        <f t="shared" si="39"/>
        <v>0</v>
      </c>
      <c r="P436" s="579">
        <f t="shared" si="69"/>
        <v>0</v>
      </c>
      <c r="Q436" s="579">
        <f>Discount!$H$36</f>
        <v>0</v>
      </c>
      <c r="R436" s="584">
        <f t="shared" si="41"/>
        <v>0</v>
      </c>
      <c r="S436" s="584">
        <f t="shared" si="42"/>
        <v>0</v>
      </c>
      <c r="T436" s="702">
        <f t="shared" si="38"/>
        <v>0</v>
      </c>
    </row>
    <row r="437" spans="1:20" ht="47.25">
      <c r="A437" s="493">
        <v>93</v>
      </c>
      <c r="B437" s="501">
        <v>7000024604</v>
      </c>
      <c r="C437" s="501">
        <v>1090</v>
      </c>
      <c r="D437" s="501" t="s">
        <v>921</v>
      </c>
      <c r="E437" s="501">
        <v>1000049835</v>
      </c>
      <c r="F437" s="501">
        <v>85359030</v>
      </c>
      <c r="G437" s="491"/>
      <c r="H437" s="501">
        <v>18</v>
      </c>
      <c r="I437" s="492"/>
      <c r="J437" s="495" t="s">
        <v>943</v>
      </c>
      <c r="K437" s="501" t="s">
        <v>300</v>
      </c>
      <c r="L437" s="501">
        <v>1</v>
      </c>
      <c r="M437" s="502"/>
      <c r="N437" s="503" t="str">
        <f t="shared" si="71"/>
        <v>INCLUDED</v>
      </c>
      <c r="O437" s="579">
        <f t="shared" si="39"/>
        <v>0</v>
      </c>
      <c r="P437" s="579">
        <f t="shared" si="69"/>
        <v>0</v>
      </c>
      <c r="Q437" s="579">
        <f>Discount!$H$36</f>
        <v>0</v>
      </c>
      <c r="R437" s="584">
        <f t="shared" si="41"/>
        <v>0</v>
      </c>
      <c r="S437" s="584">
        <f t="shared" si="42"/>
        <v>0</v>
      </c>
      <c r="T437" s="702">
        <f t="shared" si="38"/>
        <v>0</v>
      </c>
    </row>
    <row r="438" spans="1:20" ht="47.25">
      <c r="A438" s="493">
        <v>94</v>
      </c>
      <c r="B438" s="501">
        <v>7000024604</v>
      </c>
      <c r="C438" s="501">
        <v>1100</v>
      </c>
      <c r="D438" s="501" t="s">
        <v>921</v>
      </c>
      <c r="E438" s="501">
        <v>1000049795</v>
      </c>
      <c r="F438" s="501">
        <v>85359030</v>
      </c>
      <c r="G438" s="491"/>
      <c r="H438" s="501">
        <v>18</v>
      </c>
      <c r="I438" s="492"/>
      <c r="J438" s="495" t="s">
        <v>944</v>
      </c>
      <c r="K438" s="501" t="s">
        <v>300</v>
      </c>
      <c r="L438" s="501">
        <v>1</v>
      </c>
      <c r="M438" s="502"/>
      <c r="N438" s="503" t="str">
        <f t="shared" si="71"/>
        <v>INCLUDED</v>
      </c>
      <c r="O438" s="579">
        <f t="shared" si="39"/>
        <v>0</v>
      </c>
      <c r="P438" s="579">
        <f t="shared" si="69"/>
        <v>0</v>
      </c>
      <c r="Q438" s="579">
        <f>Discount!$H$36</f>
        <v>0</v>
      </c>
      <c r="R438" s="584">
        <f t="shared" si="41"/>
        <v>0</v>
      </c>
      <c r="S438" s="584">
        <f t="shared" si="42"/>
        <v>0</v>
      </c>
      <c r="T438" s="702">
        <f t="shared" si="38"/>
        <v>0</v>
      </c>
    </row>
    <row r="439" spans="1:20" ht="47.25">
      <c r="A439" s="493">
        <v>95</v>
      </c>
      <c r="B439" s="501">
        <v>7000024604</v>
      </c>
      <c r="C439" s="501">
        <v>1110</v>
      </c>
      <c r="D439" s="501" t="s">
        <v>921</v>
      </c>
      <c r="E439" s="501">
        <v>1000049808</v>
      </c>
      <c r="F439" s="501">
        <v>85359030</v>
      </c>
      <c r="G439" s="491"/>
      <c r="H439" s="501">
        <v>18</v>
      </c>
      <c r="I439" s="492"/>
      <c r="J439" s="495" t="s">
        <v>865</v>
      </c>
      <c r="K439" s="501" t="s">
        <v>300</v>
      </c>
      <c r="L439" s="501">
        <v>1</v>
      </c>
      <c r="M439" s="502"/>
      <c r="N439" s="503" t="str">
        <f t="shared" si="71"/>
        <v>INCLUDED</v>
      </c>
      <c r="O439" s="579">
        <f t="shared" si="39"/>
        <v>0</v>
      </c>
      <c r="P439" s="579">
        <f t="shared" si="69"/>
        <v>0</v>
      </c>
      <c r="Q439" s="579">
        <f>Discount!$H$36</f>
        <v>0</v>
      </c>
      <c r="R439" s="584">
        <f t="shared" si="41"/>
        <v>0</v>
      </c>
      <c r="S439" s="584">
        <f t="shared" si="42"/>
        <v>0</v>
      </c>
      <c r="T439" s="702">
        <f t="shared" si="38"/>
        <v>0</v>
      </c>
    </row>
    <row r="440" spans="1:20" ht="63">
      <c r="A440" s="493">
        <v>96</v>
      </c>
      <c r="B440" s="501">
        <v>7000024604</v>
      </c>
      <c r="C440" s="501">
        <v>1120</v>
      </c>
      <c r="D440" s="501" t="s">
        <v>921</v>
      </c>
      <c r="E440" s="501">
        <v>1000049805</v>
      </c>
      <c r="F440" s="501">
        <v>85359030</v>
      </c>
      <c r="G440" s="491"/>
      <c r="H440" s="501">
        <v>18</v>
      </c>
      <c r="I440" s="492"/>
      <c r="J440" s="495" t="s">
        <v>866</v>
      </c>
      <c r="K440" s="501" t="s">
        <v>300</v>
      </c>
      <c r="L440" s="501">
        <v>1</v>
      </c>
      <c r="M440" s="502"/>
      <c r="N440" s="503" t="str">
        <f t="shared" si="71"/>
        <v>INCLUDED</v>
      </c>
      <c r="O440" s="579">
        <f t="shared" si="39"/>
        <v>0</v>
      </c>
      <c r="P440" s="579">
        <f t="shared" si="69"/>
        <v>0</v>
      </c>
      <c r="Q440" s="579">
        <f>Discount!$H$36</f>
        <v>0</v>
      </c>
      <c r="R440" s="584">
        <f t="shared" si="41"/>
        <v>0</v>
      </c>
      <c r="S440" s="584">
        <f t="shared" si="42"/>
        <v>0</v>
      </c>
      <c r="T440" s="702">
        <f t="shared" si="38"/>
        <v>0</v>
      </c>
    </row>
    <row r="441" spans="1:20" ht="47.25">
      <c r="A441" s="493">
        <v>97</v>
      </c>
      <c r="B441" s="501">
        <v>7000024604</v>
      </c>
      <c r="C441" s="501">
        <v>1130</v>
      </c>
      <c r="D441" s="501" t="s">
        <v>921</v>
      </c>
      <c r="E441" s="501">
        <v>1000058321</v>
      </c>
      <c r="F441" s="501">
        <v>85359030</v>
      </c>
      <c r="G441" s="491"/>
      <c r="H441" s="501">
        <v>18</v>
      </c>
      <c r="I441" s="492"/>
      <c r="J441" s="495" t="s">
        <v>867</v>
      </c>
      <c r="K441" s="501" t="s">
        <v>300</v>
      </c>
      <c r="L441" s="501">
        <v>1</v>
      </c>
      <c r="M441" s="502"/>
      <c r="N441" s="503" t="str">
        <f t="shared" si="71"/>
        <v>INCLUDED</v>
      </c>
      <c r="O441" s="579">
        <f t="shared" si="39"/>
        <v>0</v>
      </c>
      <c r="P441" s="579">
        <f t="shared" si="69"/>
        <v>0</v>
      </c>
      <c r="Q441" s="579">
        <f>Discount!$H$36</f>
        <v>0</v>
      </c>
      <c r="R441" s="584">
        <f t="shared" si="41"/>
        <v>0</v>
      </c>
      <c r="S441" s="584">
        <f t="shared" si="42"/>
        <v>0</v>
      </c>
      <c r="T441" s="702">
        <f t="shared" si="38"/>
        <v>0</v>
      </c>
    </row>
    <row r="442" spans="1:20" ht="47.25">
      <c r="A442" s="493">
        <v>98</v>
      </c>
      <c r="B442" s="501">
        <v>7000024604</v>
      </c>
      <c r="C442" s="501">
        <v>1140</v>
      </c>
      <c r="D442" s="501" t="s">
        <v>921</v>
      </c>
      <c r="E442" s="501">
        <v>1000049799</v>
      </c>
      <c r="F442" s="501">
        <v>85359030</v>
      </c>
      <c r="G442" s="491"/>
      <c r="H442" s="501">
        <v>18</v>
      </c>
      <c r="I442" s="492"/>
      <c r="J442" s="495" t="s">
        <v>868</v>
      </c>
      <c r="K442" s="501" t="s">
        <v>300</v>
      </c>
      <c r="L442" s="501">
        <v>1</v>
      </c>
      <c r="M442" s="502"/>
      <c r="N442" s="503" t="str">
        <f t="shared" si="71"/>
        <v>INCLUDED</v>
      </c>
      <c r="O442" s="579">
        <f t="shared" si="39"/>
        <v>0</v>
      </c>
      <c r="P442" s="579">
        <f t="shared" si="69"/>
        <v>0</v>
      </c>
      <c r="Q442" s="579">
        <f>Discount!$H$36</f>
        <v>0</v>
      </c>
      <c r="R442" s="584">
        <f t="shared" si="41"/>
        <v>0</v>
      </c>
      <c r="S442" s="584">
        <f t="shared" si="42"/>
        <v>0</v>
      </c>
      <c r="T442" s="702">
        <f t="shared" si="38"/>
        <v>0</v>
      </c>
    </row>
    <row r="443" spans="1:20" ht="63">
      <c r="A443" s="493">
        <v>99</v>
      </c>
      <c r="B443" s="501">
        <v>7000024604</v>
      </c>
      <c r="C443" s="501">
        <v>1150</v>
      </c>
      <c r="D443" s="501" t="s">
        <v>921</v>
      </c>
      <c r="E443" s="501">
        <v>1000058325</v>
      </c>
      <c r="F443" s="501">
        <v>85359030</v>
      </c>
      <c r="G443" s="491"/>
      <c r="H443" s="501">
        <v>18</v>
      </c>
      <c r="I443" s="492"/>
      <c r="J443" s="495" t="s">
        <v>869</v>
      </c>
      <c r="K443" s="501" t="s">
        <v>300</v>
      </c>
      <c r="L443" s="501">
        <v>1</v>
      </c>
      <c r="M443" s="502"/>
      <c r="N443" s="503" t="str">
        <f t="shared" si="71"/>
        <v>INCLUDED</v>
      </c>
      <c r="O443" s="579">
        <f t="shared" si="39"/>
        <v>0</v>
      </c>
      <c r="P443" s="579">
        <f t="shared" si="69"/>
        <v>0</v>
      </c>
      <c r="Q443" s="579">
        <f>Discount!$H$36</f>
        <v>0</v>
      </c>
      <c r="R443" s="584">
        <f t="shared" si="41"/>
        <v>0</v>
      </c>
      <c r="S443" s="584">
        <f t="shared" si="42"/>
        <v>0</v>
      </c>
      <c r="T443" s="702">
        <f t="shared" si="38"/>
        <v>0</v>
      </c>
    </row>
    <row r="444" spans="1:20" ht="78.75">
      <c r="A444" s="493">
        <v>100</v>
      </c>
      <c r="B444" s="501">
        <v>7000024604</v>
      </c>
      <c r="C444" s="501">
        <v>1160</v>
      </c>
      <c r="D444" s="501" t="s">
        <v>921</v>
      </c>
      <c r="E444" s="501">
        <v>1000058318</v>
      </c>
      <c r="F444" s="501">
        <v>85359030</v>
      </c>
      <c r="G444" s="491"/>
      <c r="H444" s="501">
        <v>18</v>
      </c>
      <c r="I444" s="492"/>
      <c r="J444" s="495" t="s">
        <v>870</v>
      </c>
      <c r="K444" s="501" t="s">
        <v>300</v>
      </c>
      <c r="L444" s="501">
        <v>1</v>
      </c>
      <c r="M444" s="502"/>
      <c r="N444" s="503" t="str">
        <f t="shared" si="71"/>
        <v>INCLUDED</v>
      </c>
      <c r="O444" s="579">
        <f t="shared" si="39"/>
        <v>0</v>
      </c>
      <c r="P444" s="579">
        <f t="shared" si="69"/>
        <v>0</v>
      </c>
      <c r="Q444" s="579">
        <f>Discount!$H$36</f>
        <v>0</v>
      </c>
      <c r="R444" s="584">
        <f t="shared" si="41"/>
        <v>0</v>
      </c>
      <c r="S444" s="584">
        <f t="shared" si="42"/>
        <v>0</v>
      </c>
      <c r="T444" s="702">
        <f t="shared" si="38"/>
        <v>0</v>
      </c>
    </row>
    <row r="445" spans="1:20" ht="47.25">
      <c r="A445" s="493">
        <v>101</v>
      </c>
      <c r="B445" s="501">
        <v>7000024604</v>
      </c>
      <c r="C445" s="501">
        <v>1170</v>
      </c>
      <c r="D445" s="501" t="s">
        <v>921</v>
      </c>
      <c r="E445" s="501">
        <v>1000049495</v>
      </c>
      <c r="F445" s="501">
        <v>85359030</v>
      </c>
      <c r="G445" s="491"/>
      <c r="H445" s="501">
        <v>18</v>
      </c>
      <c r="I445" s="492"/>
      <c r="J445" s="495" t="s">
        <v>871</v>
      </c>
      <c r="K445" s="501" t="s">
        <v>300</v>
      </c>
      <c r="L445" s="501">
        <v>1</v>
      </c>
      <c r="M445" s="502"/>
      <c r="N445" s="503" t="str">
        <f t="shared" si="71"/>
        <v>INCLUDED</v>
      </c>
      <c r="O445" s="579">
        <f t="shared" si="39"/>
        <v>0</v>
      </c>
      <c r="P445" s="579">
        <f t="shared" si="69"/>
        <v>0</v>
      </c>
      <c r="Q445" s="579">
        <f>Discount!$H$36</f>
        <v>0</v>
      </c>
      <c r="R445" s="584">
        <f t="shared" si="41"/>
        <v>0</v>
      </c>
      <c r="S445" s="584">
        <f t="shared" si="42"/>
        <v>0</v>
      </c>
      <c r="T445" s="702">
        <f t="shared" si="38"/>
        <v>0</v>
      </c>
    </row>
    <row r="446" spans="1:20" ht="63">
      <c r="A446" s="493">
        <v>102</v>
      </c>
      <c r="B446" s="501">
        <v>7000024604</v>
      </c>
      <c r="C446" s="501">
        <v>1180</v>
      </c>
      <c r="D446" s="501" t="s">
        <v>921</v>
      </c>
      <c r="E446" s="501">
        <v>1000049802</v>
      </c>
      <c r="F446" s="501">
        <v>85359030</v>
      </c>
      <c r="G446" s="491"/>
      <c r="H446" s="501">
        <v>18</v>
      </c>
      <c r="I446" s="492"/>
      <c r="J446" s="495" t="s">
        <v>872</v>
      </c>
      <c r="K446" s="501" t="s">
        <v>300</v>
      </c>
      <c r="L446" s="501">
        <v>1</v>
      </c>
      <c r="M446" s="502"/>
      <c r="N446" s="503" t="str">
        <f t="shared" si="71"/>
        <v>INCLUDED</v>
      </c>
      <c r="O446" s="579">
        <f t="shared" si="39"/>
        <v>0</v>
      </c>
      <c r="P446" s="579">
        <f t="shared" si="69"/>
        <v>0</v>
      </c>
      <c r="Q446" s="579">
        <f>Discount!$H$36</f>
        <v>0</v>
      </c>
      <c r="R446" s="584">
        <f t="shared" si="41"/>
        <v>0</v>
      </c>
      <c r="S446" s="584">
        <f t="shared" si="42"/>
        <v>0</v>
      </c>
      <c r="T446" s="702">
        <f t="shared" si="38"/>
        <v>0</v>
      </c>
    </row>
    <row r="447" spans="1:20" ht="409.5">
      <c r="A447" s="493">
        <v>103</v>
      </c>
      <c r="B447" s="501">
        <v>7000024604</v>
      </c>
      <c r="C447" s="501">
        <v>1190</v>
      </c>
      <c r="D447" s="501" t="s">
        <v>921</v>
      </c>
      <c r="E447" s="501">
        <v>1000058374</v>
      </c>
      <c r="F447" s="501">
        <v>85359030</v>
      </c>
      <c r="G447" s="491"/>
      <c r="H447" s="501">
        <v>18</v>
      </c>
      <c r="I447" s="492"/>
      <c r="J447" s="495" t="s">
        <v>873</v>
      </c>
      <c r="K447" s="501" t="s">
        <v>299</v>
      </c>
      <c r="L447" s="501">
        <v>2</v>
      </c>
      <c r="M447" s="502"/>
      <c r="N447" s="503" t="str">
        <f t="shared" si="71"/>
        <v>INCLUDED</v>
      </c>
      <c r="O447" s="579">
        <f t="shared" si="39"/>
        <v>0</v>
      </c>
      <c r="P447" s="579">
        <f t="shared" si="69"/>
        <v>0</v>
      </c>
      <c r="Q447" s="579">
        <f>Discount!$H$36</f>
        <v>0</v>
      </c>
      <c r="R447" s="584">
        <f t="shared" si="41"/>
        <v>0</v>
      </c>
      <c r="S447" s="584">
        <f t="shared" si="42"/>
        <v>0</v>
      </c>
      <c r="T447" s="702">
        <f t="shared" si="38"/>
        <v>0</v>
      </c>
    </row>
    <row r="448" spans="1:20" ht="315">
      <c r="A448" s="493">
        <v>104</v>
      </c>
      <c r="B448" s="501">
        <v>7000024604</v>
      </c>
      <c r="C448" s="501">
        <v>1200</v>
      </c>
      <c r="D448" s="501" t="s">
        <v>921</v>
      </c>
      <c r="E448" s="501">
        <v>1000058314</v>
      </c>
      <c r="F448" s="501">
        <v>85359030</v>
      </c>
      <c r="G448" s="491"/>
      <c r="H448" s="501">
        <v>18</v>
      </c>
      <c r="I448" s="492"/>
      <c r="J448" s="495" t="s">
        <v>874</v>
      </c>
      <c r="K448" s="501" t="s">
        <v>299</v>
      </c>
      <c r="L448" s="501">
        <v>1</v>
      </c>
      <c r="M448" s="502"/>
      <c r="N448" s="503" t="str">
        <f t="shared" si="71"/>
        <v>INCLUDED</v>
      </c>
      <c r="O448" s="579">
        <f t="shared" si="39"/>
        <v>0</v>
      </c>
      <c r="P448" s="579">
        <f t="shared" si="69"/>
        <v>0</v>
      </c>
      <c r="Q448" s="579">
        <f>Discount!$H$36</f>
        <v>0</v>
      </c>
      <c r="R448" s="584">
        <f t="shared" si="41"/>
        <v>0</v>
      </c>
      <c r="S448" s="584">
        <f t="shared" si="42"/>
        <v>0</v>
      </c>
      <c r="T448" s="702">
        <f t="shared" si="38"/>
        <v>0</v>
      </c>
    </row>
    <row r="449" spans="1:20" ht="315">
      <c r="A449" s="493">
        <v>105</v>
      </c>
      <c r="B449" s="501">
        <v>7000024604</v>
      </c>
      <c r="C449" s="501">
        <v>1210</v>
      </c>
      <c r="D449" s="501" t="s">
        <v>921</v>
      </c>
      <c r="E449" s="501">
        <v>1000058310</v>
      </c>
      <c r="F449" s="501">
        <v>85359030</v>
      </c>
      <c r="G449" s="491"/>
      <c r="H449" s="501">
        <v>18</v>
      </c>
      <c r="I449" s="492"/>
      <c r="J449" s="495" t="s">
        <v>875</v>
      </c>
      <c r="K449" s="501" t="s">
        <v>299</v>
      </c>
      <c r="L449" s="501">
        <v>1</v>
      </c>
      <c r="M449" s="502"/>
      <c r="N449" s="503" t="str">
        <f t="shared" si="71"/>
        <v>INCLUDED</v>
      </c>
      <c r="O449" s="579">
        <f t="shared" si="39"/>
        <v>0</v>
      </c>
      <c r="P449" s="579">
        <f t="shared" si="69"/>
        <v>0</v>
      </c>
      <c r="Q449" s="579">
        <f>Discount!$H$36</f>
        <v>0</v>
      </c>
      <c r="R449" s="584">
        <f t="shared" si="41"/>
        <v>0</v>
      </c>
      <c r="S449" s="584">
        <f t="shared" si="42"/>
        <v>0</v>
      </c>
      <c r="T449" s="702">
        <f t="shared" si="38"/>
        <v>0</v>
      </c>
    </row>
    <row r="450" spans="1:20" ht="110.25">
      <c r="A450" s="493">
        <v>106</v>
      </c>
      <c r="B450" s="501">
        <v>7000024604</v>
      </c>
      <c r="C450" s="501">
        <v>1220</v>
      </c>
      <c r="D450" s="501" t="s">
        <v>921</v>
      </c>
      <c r="E450" s="501">
        <v>1000058305</v>
      </c>
      <c r="F450" s="501">
        <v>85359030</v>
      </c>
      <c r="G450" s="491"/>
      <c r="H450" s="501">
        <v>18</v>
      </c>
      <c r="I450" s="492"/>
      <c r="J450" s="495" t="s">
        <v>876</v>
      </c>
      <c r="K450" s="501" t="s">
        <v>300</v>
      </c>
      <c r="L450" s="501">
        <v>1</v>
      </c>
      <c r="M450" s="502"/>
      <c r="N450" s="503" t="str">
        <f t="shared" si="71"/>
        <v>INCLUDED</v>
      </c>
      <c r="O450" s="579">
        <f t="shared" si="39"/>
        <v>0</v>
      </c>
      <c r="P450" s="579">
        <f t="shared" si="69"/>
        <v>0</v>
      </c>
      <c r="Q450" s="579">
        <f>Discount!$H$36</f>
        <v>0</v>
      </c>
      <c r="R450" s="584">
        <f t="shared" si="41"/>
        <v>0</v>
      </c>
      <c r="S450" s="584">
        <f t="shared" si="42"/>
        <v>0</v>
      </c>
      <c r="T450" s="702">
        <f t="shared" si="38"/>
        <v>0</v>
      </c>
    </row>
    <row r="451" spans="1:20" ht="110.25">
      <c r="A451" s="493">
        <v>107</v>
      </c>
      <c r="B451" s="501">
        <v>7000024604</v>
      </c>
      <c r="C451" s="501">
        <v>1230</v>
      </c>
      <c r="D451" s="501" t="s">
        <v>921</v>
      </c>
      <c r="E451" s="501">
        <v>1000058312</v>
      </c>
      <c r="F451" s="501">
        <v>85359030</v>
      </c>
      <c r="G451" s="491"/>
      <c r="H451" s="501">
        <v>18</v>
      </c>
      <c r="I451" s="492"/>
      <c r="J451" s="495" t="s">
        <v>877</v>
      </c>
      <c r="K451" s="501" t="s">
        <v>300</v>
      </c>
      <c r="L451" s="501">
        <v>1</v>
      </c>
      <c r="M451" s="502"/>
      <c r="N451" s="503" t="str">
        <f t="shared" si="71"/>
        <v>INCLUDED</v>
      </c>
      <c r="O451" s="579">
        <f t="shared" si="39"/>
        <v>0</v>
      </c>
      <c r="P451" s="579">
        <f t="shared" si="69"/>
        <v>0</v>
      </c>
      <c r="Q451" s="579">
        <f>Discount!$H$36</f>
        <v>0</v>
      </c>
      <c r="R451" s="584">
        <f t="shared" si="41"/>
        <v>0</v>
      </c>
      <c r="S451" s="584">
        <f t="shared" si="42"/>
        <v>0</v>
      </c>
      <c r="T451" s="702">
        <f t="shared" si="38"/>
        <v>0</v>
      </c>
    </row>
    <row r="452" spans="1:20" ht="110.25">
      <c r="A452" s="493">
        <v>108</v>
      </c>
      <c r="B452" s="501">
        <v>7000024604</v>
      </c>
      <c r="C452" s="501">
        <v>1240</v>
      </c>
      <c r="D452" s="501" t="s">
        <v>921</v>
      </c>
      <c r="E452" s="501">
        <v>1000058308</v>
      </c>
      <c r="F452" s="501">
        <v>85359030</v>
      </c>
      <c r="G452" s="491"/>
      <c r="H452" s="501">
        <v>18</v>
      </c>
      <c r="I452" s="492"/>
      <c r="J452" s="495" t="s">
        <v>878</v>
      </c>
      <c r="K452" s="501" t="s">
        <v>300</v>
      </c>
      <c r="L452" s="501">
        <v>1</v>
      </c>
      <c r="M452" s="502"/>
      <c r="N452" s="503" t="str">
        <f t="shared" si="71"/>
        <v>INCLUDED</v>
      </c>
      <c r="O452" s="579">
        <f t="shared" si="39"/>
        <v>0</v>
      </c>
      <c r="P452" s="579">
        <f t="shared" si="69"/>
        <v>0</v>
      </c>
      <c r="Q452" s="579">
        <f>Discount!$H$36</f>
        <v>0</v>
      </c>
      <c r="R452" s="584">
        <f t="shared" si="41"/>
        <v>0</v>
      </c>
      <c r="S452" s="584">
        <f t="shared" si="42"/>
        <v>0</v>
      </c>
      <c r="T452" s="702">
        <f t="shared" si="38"/>
        <v>0</v>
      </c>
    </row>
    <row r="453" spans="1:20" ht="47.25">
      <c r="A453" s="493">
        <v>109</v>
      </c>
      <c r="B453" s="501">
        <v>7000024604</v>
      </c>
      <c r="C453" s="501">
        <v>1250</v>
      </c>
      <c r="D453" s="501" t="s">
        <v>921</v>
      </c>
      <c r="E453" s="501">
        <v>1000049776</v>
      </c>
      <c r="F453" s="501">
        <v>85359030</v>
      </c>
      <c r="G453" s="491"/>
      <c r="H453" s="501">
        <v>18</v>
      </c>
      <c r="I453" s="492"/>
      <c r="J453" s="495" t="s">
        <v>879</v>
      </c>
      <c r="K453" s="501" t="s">
        <v>300</v>
      </c>
      <c r="L453" s="501">
        <v>1</v>
      </c>
      <c r="M453" s="502"/>
      <c r="N453" s="503" t="str">
        <f t="shared" si="71"/>
        <v>INCLUDED</v>
      </c>
      <c r="O453" s="579">
        <f t="shared" si="39"/>
        <v>0</v>
      </c>
      <c r="P453" s="579">
        <f t="shared" si="69"/>
        <v>0</v>
      </c>
      <c r="Q453" s="579">
        <f>Discount!$H$36</f>
        <v>0</v>
      </c>
      <c r="R453" s="584">
        <f t="shared" si="41"/>
        <v>0</v>
      </c>
      <c r="S453" s="584">
        <f t="shared" si="42"/>
        <v>0</v>
      </c>
      <c r="T453" s="702">
        <f t="shared" si="38"/>
        <v>0</v>
      </c>
    </row>
    <row r="454" spans="1:20" ht="47.25">
      <c r="A454" s="493">
        <v>110</v>
      </c>
      <c r="B454" s="501">
        <v>7000024604</v>
      </c>
      <c r="C454" s="501">
        <v>1260</v>
      </c>
      <c r="D454" s="501" t="s">
        <v>921</v>
      </c>
      <c r="E454" s="501">
        <v>1000049778</v>
      </c>
      <c r="F454" s="501">
        <v>85359030</v>
      </c>
      <c r="G454" s="491"/>
      <c r="H454" s="501">
        <v>18</v>
      </c>
      <c r="I454" s="492"/>
      <c r="J454" s="495" t="s">
        <v>880</v>
      </c>
      <c r="K454" s="501" t="s">
        <v>300</v>
      </c>
      <c r="L454" s="501">
        <v>1</v>
      </c>
      <c r="M454" s="502"/>
      <c r="N454" s="503" t="str">
        <f t="shared" si="71"/>
        <v>INCLUDED</v>
      </c>
      <c r="O454" s="579">
        <f t="shared" si="39"/>
        <v>0</v>
      </c>
      <c r="P454" s="579">
        <f t="shared" si="69"/>
        <v>0</v>
      </c>
      <c r="Q454" s="579">
        <f>Discount!$H$36</f>
        <v>0</v>
      </c>
      <c r="R454" s="584">
        <f t="shared" si="41"/>
        <v>0</v>
      </c>
      <c r="S454" s="584">
        <f t="shared" si="42"/>
        <v>0</v>
      </c>
      <c r="T454" s="702">
        <f t="shared" si="38"/>
        <v>0</v>
      </c>
    </row>
    <row r="455" spans="1:20" ht="47.25">
      <c r="A455" s="493">
        <v>111</v>
      </c>
      <c r="B455" s="501">
        <v>7000024604</v>
      </c>
      <c r="C455" s="501">
        <v>1270</v>
      </c>
      <c r="D455" s="501" t="s">
        <v>921</v>
      </c>
      <c r="E455" s="501">
        <v>1000049777</v>
      </c>
      <c r="F455" s="501">
        <v>85359030</v>
      </c>
      <c r="G455" s="491"/>
      <c r="H455" s="501">
        <v>18</v>
      </c>
      <c r="I455" s="492"/>
      <c r="J455" s="495" t="s">
        <v>881</v>
      </c>
      <c r="K455" s="501" t="s">
        <v>300</v>
      </c>
      <c r="L455" s="501">
        <v>1</v>
      </c>
      <c r="M455" s="502"/>
      <c r="N455" s="503" t="str">
        <f t="shared" si="71"/>
        <v>INCLUDED</v>
      </c>
      <c r="O455" s="579">
        <f t="shared" si="39"/>
        <v>0</v>
      </c>
      <c r="P455" s="579">
        <f t="shared" si="69"/>
        <v>0</v>
      </c>
      <c r="Q455" s="579">
        <f>Discount!$H$36</f>
        <v>0</v>
      </c>
      <c r="R455" s="584">
        <f t="shared" si="41"/>
        <v>0</v>
      </c>
      <c r="S455" s="584">
        <f t="shared" si="42"/>
        <v>0</v>
      </c>
      <c r="T455" s="702">
        <f t="shared" si="38"/>
        <v>0</v>
      </c>
    </row>
    <row r="456" spans="1:20" ht="31.5">
      <c r="A456" s="493">
        <v>112</v>
      </c>
      <c r="B456" s="501">
        <v>7000024604</v>
      </c>
      <c r="C456" s="501">
        <v>1280</v>
      </c>
      <c r="D456" s="501" t="s">
        <v>921</v>
      </c>
      <c r="E456" s="501">
        <v>1000058306</v>
      </c>
      <c r="F456" s="501">
        <v>85359030</v>
      </c>
      <c r="G456" s="491"/>
      <c r="H456" s="501">
        <v>18</v>
      </c>
      <c r="I456" s="492"/>
      <c r="J456" s="495" t="s">
        <v>882</v>
      </c>
      <c r="K456" s="501" t="s">
        <v>300</v>
      </c>
      <c r="L456" s="501">
        <v>1</v>
      </c>
      <c r="M456" s="502"/>
      <c r="N456" s="503" t="str">
        <f t="shared" ref="N456:N459" si="72">IF(M456=0, "INCLUDED", IF(ISERROR(M456*L456), M456, M456*L456))</f>
        <v>INCLUDED</v>
      </c>
      <c r="O456" s="579">
        <f t="shared" ref="O456:O459" si="73">IF(N456="Included",0,N456)</f>
        <v>0</v>
      </c>
      <c r="P456" s="579">
        <f t="shared" ref="P456:P459" si="74">IF( I456="",H456*(IF(N456="Included",0,N456))/100,I456*(IF(N456="Included",0,N456)))</f>
        <v>0</v>
      </c>
      <c r="Q456" s="579">
        <f>Discount!$H$36</f>
        <v>0</v>
      </c>
      <c r="R456" s="584">
        <f t="shared" ref="R456:R459" si="75">Q456*O456</f>
        <v>0</v>
      </c>
      <c r="S456" s="584">
        <f t="shared" ref="S456:S459" si="76">IF(I456="",H456*R456/100,I456*R456)</f>
        <v>0</v>
      </c>
      <c r="T456" s="702">
        <f t="shared" ref="T456:T459" si="77">M456*L456</f>
        <v>0</v>
      </c>
    </row>
    <row r="457" spans="1:20" ht="31.5">
      <c r="A457" s="493">
        <v>113</v>
      </c>
      <c r="B457" s="501">
        <v>7000024604</v>
      </c>
      <c r="C457" s="501">
        <v>1290</v>
      </c>
      <c r="D457" s="501" t="s">
        <v>921</v>
      </c>
      <c r="E457" s="501">
        <v>1000058313</v>
      </c>
      <c r="F457" s="501">
        <v>85359030</v>
      </c>
      <c r="G457" s="491"/>
      <c r="H457" s="501">
        <v>18</v>
      </c>
      <c r="I457" s="492"/>
      <c r="J457" s="495" t="s">
        <v>883</v>
      </c>
      <c r="K457" s="501" t="s">
        <v>300</v>
      </c>
      <c r="L457" s="501">
        <v>1</v>
      </c>
      <c r="M457" s="502"/>
      <c r="N457" s="503" t="str">
        <f t="shared" si="72"/>
        <v>INCLUDED</v>
      </c>
      <c r="O457" s="579">
        <f t="shared" si="73"/>
        <v>0</v>
      </c>
      <c r="P457" s="579">
        <f t="shared" si="74"/>
        <v>0</v>
      </c>
      <c r="Q457" s="579">
        <f>Discount!$H$36</f>
        <v>0</v>
      </c>
      <c r="R457" s="584">
        <f t="shared" si="75"/>
        <v>0</v>
      </c>
      <c r="S457" s="584">
        <f t="shared" si="76"/>
        <v>0</v>
      </c>
      <c r="T457" s="702">
        <f t="shared" si="77"/>
        <v>0</v>
      </c>
    </row>
    <row r="458" spans="1:20" ht="31.5">
      <c r="A458" s="493">
        <v>114</v>
      </c>
      <c r="B458" s="501">
        <v>7000024604</v>
      </c>
      <c r="C458" s="501">
        <v>1300</v>
      </c>
      <c r="D458" s="501" t="s">
        <v>921</v>
      </c>
      <c r="E458" s="501">
        <v>1000058309</v>
      </c>
      <c r="F458" s="501">
        <v>85359030</v>
      </c>
      <c r="G458" s="491"/>
      <c r="H458" s="501">
        <v>18</v>
      </c>
      <c r="I458" s="492"/>
      <c r="J458" s="495" t="s">
        <v>884</v>
      </c>
      <c r="K458" s="501" t="s">
        <v>300</v>
      </c>
      <c r="L458" s="501">
        <v>1</v>
      </c>
      <c r="M458" s="502"/>
      <c r="N458" s="503" t="str">
        <f t="shared" si="72"/>
        <v>INCLUDED</v>
      </c>
      <c r="O458" s="579">
        <f t="shared" si="73"/>
        <v>0</v>
      </c>
      <c r="P458" s="579">
        <f t="shared" si="74"/>
        <v>0</v>
      </c>
      <c r="Q458" s="579">
        <f>Discount!$H$36</f>
        <v>0</v>
      </c>
      <c r="R458" s="584">
        <f t="shared" si="75"/>
        <v>0</v>
      </c>
      <c r="S458" s="584">
        <f t="shared" si="76"/>
        <v>0</v>
      </c>
      <c r="T458" s="702">
        <f t="shared" si="77"/>
        <v>0</v>
      </c>
    </row>
    <row r="459" spans="1:20" ht="31.5">
      <c r="A459" s="493">
        <v>115</v>
      </c>
      <c r="B459" s="501">
        <v>7000024604</v>
      </c>
      <c r="C459" s="501">
        <v>1310</v>
      </c>
      <c r="D459" s="501" t="s">
        <v>921</v>
      </c>
      <c r="E459" s="501">
        <v>1000058307</v>
      </c>
      <c r="F459" s="501">
        <v>85359030</v>
      </c>
      <c r="G459" s="491"/>
      <c r="H459" s="501">
        <v>18</v>
      </c>
      <c r="I459" s="492"/>
      <c r="J459" s="495" t="s">
        <v>885</v>
      </c>
      <c r="K459" s="501" t="s">
        <v>299</v>
      </c>
      <c r="L459" s="501">
        <v>1</v>
      </c>
      <c r="M459" s="502"/>
      <c r="N459" s="503" t="str">
        <f t="shared" si="72"/>
        <v>INCLUDED</v>
      </c>
      <c r="O459" s="579">
        <f t="shared" si="73"/>
        <v>0</v>
      </c>
      <c r="P459" s="579">
        <f t="shared" si="74"/>
        <v>0</v>
      </c>
      <c r="Q459" s="579">
        <f>Discount!$H$36</f>
        <v>0</v>
      </c>
      <c r="R459" s="584">
        <f t="shared" si="75"/>
        <v>0</v>
      </c>
      <c r="S459" s="584">
        <f t="shared" si="76"/>
        <v>0</v>
      </c>
      <c r="T459" s="702">
        <f t="shared" si="77"/>
        <v>0</v>
      </c>
    </row>
    <row r="460" spans="1:20" ht="31.5">
      <c r="A460" s="493">
        <v>116</v>
      </c>
      <c r="B460" s="501">
        <v>7000024604</v>
      </c>
      <c r="C460" s="501">
        <v>1320</v>
      </c>
      <c r="D460" s="501" t="s">
        <v>921</v>
      </c>
      <c r="E460" s="501">
        <v>1000058315</v>
      </c>
      <c r="F460" s="501">
        <v>85359030</v>
      </c>
      <c r="G460" s="491"/>
      <c r="H460" s="501">
        <v>18</v>
      </c>
      <c r="I460" s="492"/>
      <c r="J460" s="495" t="s">
        <v>886</v>
      </c>
      <c r="K460" s="501" t="s">
        <v>299</v>
      </c>
      <c r="L460" s="501">
        <v>1</v>
      </c>
      <c r="M460" s="502"/>
      <c r="N460" s="503" t="str">
        <f t="shared" si="71"/>
        <v>INCLUDED</v>
      </c>
      <c r="O460" s="579">
        <f t="shared" si="39"/>
        <v>0</v>
      </c>
      <c r="P460" s="579">
        <f t="shared" si="69"/>
        <v>0</v>
      </c>
      <c r="Q460" s="579">
        <f>Discount!$H$36</f>
        <v>0</v>
      </c>
      <c r="R460" s="584">
        <f t="shared" si="41"/>
        <v>0</v>
      </c>
      <c r="S460" s="584">
        <f t="shared" si="42"/>
        <v>0</v>
      </c>
      <c r="T460" s="702">
        <f t="shared" si="38"/>
        <v>0</v>
      </c>
    </row>
    <row r="461" spans="1:20" ht="31.5">
      <c r="A461" s="493">
        <v>117</v>
      </c>
      <c r="B461" s="501">
        <v>7000024604</v>
      </c>
      <c r="C461" s="501">
        <v>1330</v>
      </c>
      <c r="D461" s="501" t="s">
        <v>921</v>
      </c>
      <c r="E461" s="501">
        <v>1000058311</v>
      </c>
      <c r="F461" s="501">
        <v>85359030</v>
      </c>
      <c r="G461" s="491"/>
      <c r="H461" s="501">
        <v>18</v>
      </c>
      <c r="I461" s="492"/>
      <c r="J461" s="495" t="s">
        <v>887</v>
      </c>
      <c r="K461" s="501" t="s">
        <v>299</v>
      </c>
      <c r="L461" s="501">
        <v>1</v>
      </c>
      <c r="M461" s="502"/>
      <c r="N461" s="503" t="str">
        <f t="shared" si="71"/>
        <v>INCLUDED</v>
      </c>
      <c r="O461" s="579">
        <f t="shared" si="39"/>
        <v>0</v>
      </c>
      <c r="P461" s="579">
        <f t="shared" si="69"/>
        <v>0</v>
      </c>
      <c r="Q461" s="579">
        <f>Discount!$H$36</f>
        <v>0</v>
      </c>
      <c r="R461" s="584">
        <f t="shared" si="41"/>
        <v>0</v>
      </c>
      <c r="S461" s="584">
        <f t="shared" si="42"/>
        <v>0</v>
      </c>
      <c r="T461" s="702">
        <f t="shared" si="38"/>
        <v>0</v>
      </c>
    </row>
    <row r="462" spans="1:20" ht="63">
      <c r="A462" s="493">
        <v>118</v>
      </c>
      <c r="B462" s="501">
        <v>7000024604</v>
      </c>
      <c r="C462" s="501">
        <v>1340</v>
      </c>
      <c r="D462" s="501" t="s">
        <v>921</v>
      </c>
      <c r="E462" s="501">
        <v>1000058327</v>
      </c>
      <c r="F462" s="501">
        <v>85359030</v>
      </c>
      <c r="G462" s="491"/>
      <c r="H462" s="501">
        <v>18</v>
      </c>
      <c r="I462" s="492"/>
      <c r="J462" s="495" t="s">
        <v>888</v>
      </c>
      <c r="K462" s="501" t="s">
        <v>299</v>
      </c>
      <c r="L462" s="501">
        <v>1</v>
      </c>
      <c r="M462" s="502"/>
      <c r="N462" s="503" t="str">
        <f t="shared" si="71"/>
        <v>INCLUDED</v>
      </c>
      <c r="O462" s="579">
        <f t="shared" si="39"/>
        <v>0</v>
      </c>
      <c r="P462" s="579">
        <f t="shared" si="69"/>
        <v>0</v>
      </c>
      <c r="Q462" s="579">
        <f>Discount!$H$36</f>
        <v>0</v>
      </c>
      <c r="R462" s="584">
        <f t="shared" si="41"/>
        <v>0</v>
      </c>
      <c r="S462" s="584">
        <f t="shared" si="42"/>
        <v>0</v>
      </c>
      <c r="T462" s="702">
        <f t="shared" si="38"/>
        <v>0</v>
      </c>
    </row>
    <row r="463" spans="1:20" ht="63">
      <c r="A463" s="493">
        <v>119</v>
      </c>
      <c r="B463" s="501">
        <v>7000024604</v>
      </c>
      <c r="C463" s="501">
        <v>1350</v>
      </c>
      <c r="D463" s="501" t="s">
        <v>921</v>
      </c>
      <c r="E463" s="501">
        <v>1000058326</v>
      </c>
      <c r="F463" s="501">
        <v>85359030</v>
      </c>
      <c r="G463" s="491"/>
      <c r="H463" s="501">
        <v>18</v>
      </c>
      <c r="I463" s="492"/>
      <c r="J463" s="495" t="s">
        <v>889</v>
      </c>
      <c r="K463" s="501" t="s">
        <v>299</v>
      </c>
      <c r="L463" s="501">
        <v>1</v>
      </c>
      <c r="M463" s="502"/>
      <c r="N463" s="503" t="str">
        <f t="shared" si="71"/>
        <v>INCLUDED</v>
      </c>
      <c r="O463" s="579">
        <f t="shared" ref="O463" si="78">IF(N463="Included",0,N463)</f>
        <v>0</v>
      </c>
      <c r="P463" s="579">
        <f t="shared" ref="P463" si="79">IF( I463="",H463*(IF(N463="Included",0,N463))/100,I463*(IF(N463="Included",0,N463)))</f>
        <v>0</v>
      </c>
      <c r="Q463" s="579">
        <f>Discount!$H$36</f>
        <v>0</v>
      </c>
      <c r="R463" s="584">
        <f t="shared" ref="R463" si="80">Q463*O463</f>
        <v>0</v>
      </c>
      <c r="S463" s="584">
        <f t="shared" ref="S463" si="81">IF(I463="",H463*R463/100,I463*R463)</f>
        <v>0</v>
      </c>
      <c r="T463" s="702">
        <f t="shared" ref="T463" si="82">M463*L463</f>
        <v>0</v>
      </c>
    </row>
    <row r="464" spans="1:20" ht="18.75">
      <c r="A464" s="705" t="s">
        <v>945</v>
      </c>
      <c r="B464" s="688" t="s">
        <v>903</v>
      </c>
      <c r="C464" s="689"/>
      <c r="D464" s="690"/>
      <c r="E464" s="689"/>
      <c r="F464" s="689"/>
      <c r="G464" s="691"/>
      <c r="H464" s="689"/>
      <c r="I464" s="692"/>
      <c r="J464" s="690"/>
      <c r="K464" s="689"/>
      <c r="L464" s="689"/>
      <c r="M464" s="687"/>
      <c r="N464" s="689"/>
      <c r="O464" s="579">
        <f t="shared" ref="O464:O631" si="83">IF(N464="Included",0,N464)</f>
        <v>0</v>
      </c>
      <c r="P464" s="579">
        <f t="shared" ref="P464:P631" si="84">IF( I464="",H464*(IF(N464="Included",0,N464))/100,I464*(IF(N464="Included",0,N464)))</f>
        <v>0</v>
      </c>
      <c r="Q464" s="579">
        <f>Discount!$H$36</f>
        <v>0</v>
      </c>
      <c r="R464" s="584">
        <f t="shared" ref="R464:R631" si="85">Q464*O464</f>
        <v>0</v>
      </c>
      <c r="S464" s="584">
        <f t="shared" ref="S464:S631" si="86">IF(I464="",H464*R464/100,I464*R464)</f>
        <v>0</v>
      </c>
      <c r="T464" s="702">
        <f t="shared" ref="T464:T631" si="87">M464*L464</f>
        <v>0</v>
      </c>
    </row>
    <row r="465" spans="1:20" ht="47.25">
      <c r="A465" s="493">
        <v>1</v>
      </c>
      <c r="B465" s="501">
        <v>7000024561</v>
      </c>
      <c r="C465" s="501">
        <v>190</v>
      </c>
      <c r="D465" s="501" t="s">
        <v>905</v>
      </c>
      <c r="E465" s="501">
        <v>1000051956</v>
      </c>
      <c r="F465" s="501">
        <v>85359030</v>
      </c>
      <c r="G465" s="491"/>
      <c r="H465" s="501">
        <v>18</v>
      </c>
      <c r="I465" s="492"/>
      <c r="J465" s="495" t="s">
        <v>657</v>
      </c>
      <c r="K465" s="501" t="s">
        <v>300</v>
      </c>
      <c r="L465" s="501">
        <v>2</v>
      </c>
      <c r="M465" s="502"/>
      <c r="N465" s="503" t="str">
        <f t="shared" ref="N465:N515" si="88">IF(M465=0, "INCLUDED", IF(ISERROR(M465*L465), M465, M465*L465))</f>
        <v>INCLUDED</v>
      </c>
      <c r="O465" s="579">
        <f t="shared" si="83"/>
        <v>0</v>
      </c>
      <c r="P465" s="579">
        <f t="shared" si="84"/>
        <v>0</v>
      </c>
      <c r="Q465" s="579">
        <f>Discount!$H$36</f>
        <v>0</v>
      </c>
      <c r="R465" s="584">
        <f t="shared" si="85"/>
        <v>0</v>
      </c>
      <c r="S465" s="584">
        <f t="shared" si="86"/>
        <v>0</v>
      </c>
      <c r="T465" s="702">
        <f t="shared" si="87"/>
        <v>0</v>
      </c>
    </row>
    <row r="466" spans="1:20" ht="31.5">
      <c r="A466" s="493">
        <v>2</v>
      </c>
      <c r="B466" s="501">
        <v>7000024561</v>
      </c>
      <c r="C466" s="501">
        <v>200</v>
      </c>
      <c r="D466" s="501" t="s">
        <v>905</v>
      </c>
      <c r="E466" s="501">
        <v>1000006148</v>
      </c>
      <c r="F466" s="501">
        <v>85359030</v>
      </c>
      <c r="G466" s="491"/>
      <c r="H466" s="501">
        <v>18</v>
      </c>
      <c r="I466" s="492"/>
      <c r="J466" s="495" t="s">
        <v>576</v>
      </c>
      <c r="K466" s="501" t="s">
        <v>300</v>
      </c>
      <c r="L466" s="501">
        <v>1</v>
      </c>
      <c r="M466" s="502"/>
      <c r="N466" s="503" t="str">
        <f t="shared" si="88"/>
        <v>INCLUDED</v>
      </c>
      <c r="O466" s="579">
        <f t="shared" si="83"/>
        <v>0</v>
      </c>
      <c r="P466" s="579">
        <f t="shared" si="84"/>
        <v>0</v>
      </c>
      <c r="Q466" s="579">
        <f>Discount!$H$36</f>
        <v>0</v>
      </c>
      <c r="R466" s="584">
        <f t="shared" si="85"/>
        <v>0</v>
      </c>
      <c r="S466" s="584">
        <f t="shared" si="86"/>
        <v>0</v>
      </c>
      <c r="T466" s="702">
        <f t="shared" si="87"/>
        <v>0</v>
      </c>
    </row>
    <row r="467" spans="1:20" ht="31.5">
      <c r="A467" s="493">
        <v>3</v>
      </c>
      <c r="B467" s="501">
        <v>7000024561</v>
      </c>
      <c r="C467" s="501">
        <v>210</v>
      </c>
      <c r="D467" s="501" t="s">
        <v>905</v>
      </c>
      <c r="E467" s="501">
        <v>1000006108</v>
      </c>
      <c r="F467" s="501">
        <v>85359030</v>
      </c>
      <c r="G467" s="491"/>
      <c r="H467" s="501">
        <v>18</v>
      </c>
      <c r="I467" s="492"/>
      <c r="J467" s="495" t="s">
        <v>578</v>
      </c>
      <c r="K467" s="501" t="s">
        <v>300</v>
      </c>
      <c r="L467" s="501">
        <v>1</v>
      </c>
      <c r="M467" s="502"/>
      <c r="N467" s="503" t="str">
        <f t="shared" si="88"/>
        <v>INCLUDED</v>
      </c>
      <c r="O467" s="579">
        <f t="shared" si="83"/>
        <v>0</v>
      </c>
      <c r="P467" s="579">
        <f t="shared" si="84"/>
        <v>0</v>
      </c>
      <c r="Q467" s="579">
        <f>Discount!$H$36</f>
        <v>0</v>
      </c>
      <c r="R467" s="584">
        <f t="shared" si="85"/>
        <v>0</v>
      </c>
      <c r="S467" s="584">
        <f t="shared" si="86"/>
        <v>0</v>
      </c>
      <c r="T467" s="702">
        <f t="shared" si="87"/>
        <v>0</v>
      </c>
    </row>
    <row r="468" spans="1:20" ht="31.5">
      <c r="A468" s="493">
        <v>4</v>
      </c>
      <c r="B468" s="501">
        <v>7000024561</v>
      </c>
      <c r="C468" s="501">
        <v>220</v>
      </c>
      <c r="D468" s="501" t="s">
        <v>905</v>
      </c>
      <c r="E468" s="501">
        <v>1000006137</v>
      </c>
      <c r="F468" s="501">
        <v>85359030</v>
      </c>
      <c r="G468" s="491"/>
      <c r="H468" s="501">
        <v>18</v>
      </c>
      <c r="I468" s="492"/>
      <c r="J468" s="495" t="s">
        <v>581</v>
      </c>
      <c r="K468" s="501" t="s">
        <v>300</v>
      </c>
      <c r="L468" s="501">
        <v>1</v>
      </c>
      <c r="M468" s="502"/>
      <c r="N468" s="503" t="str">
        <f t="shared" si="88"/>
        <v>INCLUDED</v>
      </c>
      <c r="O468" s="579">
        <f t="shared" si="83"/>
        <v>0</v>
      </c>
      <c r="P468" s="579">
        <f t="shared" si="84"/>
        <v>0</v>
      </c>
      <c r="Q468" s="579">
        <f>Discount!$H$36</f>
        <v>0</v>
      </c>
      <c r="R468" s="584">
        <f t="shared" si="85"/>
        <v>0</v>
      </c>
      <c r="S468" s="584">
        <f t="shared" si="86"/>
        <v>0</v>
      </c>
      <c r="T468" s="702">
        <f t="shared" si="87"/>
        <v>0</v>
      </c>
    </row>
    <row r="469" spans="1:20" ht="63">
      <c r="A469" s="493">
        <v>5</v>
      </c>
      <c r="B469" s="501">
        <v>7000024561</v>
      </c>
      <c r="C469" s="501">
        <v>230</v>
      </c>
      <c r="D469" s="501" t="s">
        <v>905</v>
      </c>
      <c r="E469" s="501">
        <v>1000066430</v>
      </c>
      <c r="F469" s="501">
        <v>85359030</v>
      </c>
      <c r="G469" s="491"/>
      <c r="H469" s="501">
        <v>18</v>
      </c>
      <c r="I469" s="492"/>
      <c r="J469" s="495" t="s">
        <v>840</v>
      </c>
      <c r="K469" s="501" t="s">
        <v>300</v>
      </c>
      <c r="L469" s="501">
        <v>1</v>
      </c>
      <c r="M469" s="502"/>
      <c r="N469" s="503" t="str">
        <f t="shared" si="88"/>
        <v>INCLUDED</v>
      </c>
      <c r="O469" s="579">
        <f t="shared" si="83"/>
        <v>0</v>
      </c>
      <c r="P469" s="579">
        <f t="shared" si="84"/>
        <v>0</v>
      </c>
      <c r="Q469" s="579">
        <f>Discount!$H$36</f>
        <v>0</v>
      </c>
      <c r="R469" s="584">
        <f t="shared" si="85"/>
        <v>0</v>
      </c>
      <c r="S469" s="584">
        <f t="shared" si="86"/>
        <v>0</v>
      </c>
      <c r="T469" s="702">
        <f t="shared" si="87"/>
        <v>0</v>
      </c>
    </row>
    <row r="470" spans="1:20" ht="47.25">
      <c r="A470" s="493">
        <v>6</v>
      </c>
      <c r="B470" s="501">
        <v>7000024561</v>
      </c>
      <c r="C470" s="501">
        <v>240</v>
      </c>
      <c r="D470" s="501" t="s">
        <v>905</v>
      </c>
      <c r="E470" s="501">
        <v>1000059091</v>
      </c>
      <c r="F470" s="501">
        <v>85359030</v>
      </c>
      <c r="G470" s="491"/>
      <c r="H470" s="501">
        <v>18</v>
      </c>
      <c r="I470" s="492"/>
      <c r="J470" s="495" t="s">
        <v>958</v>
      </c>
      <c r="K470" s="501" t="s">
        <v>300</v>
      </c>
      <c r="L470" s="501">
        <v>1</v>
      </c>
      <c r="M470" s="502"/>
      <c r="N470" s="503" t="str">
        <f t="shared" si="88"/>
        <v>INCLUDED</v>
      </c>
      <c r="O470" s="579">
        <f t="shared" si="83"/>
        <v>0</v>
      </c>
      <c r="P470" s="579">
        <f t="shared" si="84"/>
        <v>0</v>
      </c>
      <c r="Q470" s="579">
        <f>Discount!$H$36</f>
        <v>0</v>
      </c>
      <c r="R470" s="584">
        <f t="shared" si="85"/>
        <v>0</v>
      </c>
      <c r="S470" s="584">
        <f t="shared" si="86"/>
        <v>0</v>
      </c>
      <c r="T470" s="702">
        <f t="shared" si="87"/>
        <v>0</v>
      </c>
    </row>
    <row r="471" spans="1:20" ht="31.5">
      <c r="A471" s="493">
        <v>7</v>
      </c>
      <c r="B471" s="501">
        <v>7000024561</v>
      </c>
      <c r="C471" s="501">
        <v>250</v>
      </c>
      <c r="D471" s="501" t="s">
        <v>905</v>
      </c>
      <c r="E471" s="501">
        <v>1000050141</v>
      </c>
      <c r="F471" s="501">
        <v>85359030</v>
      </c>
      <c r="G471" s="491"/>
      <c r="H471" s="501">
        <v>18</v>
      </c>
      <c r="I471" s="492"/>
      <c r="J471" s="495" t="s">
        <v>583</v>
      </c>
      <c r="K471" s="501" t="s">
        <v>299</v>
      </c>
      <c r="L471" s="501">
        <v>3</v>
      </c>
      <c r="M471" s="502"/>
      <c r="N471" s="503" t="str">
        <f t="shared" si="88"/>
        <v>INCLUDED</v>
      </c>
      <c r="O471" s="579">
        <f t="shared" si="83"/>
        <v>0</v>
      </c>
      <c r="P471" s="579">
        <f t="shared" si="84"/>
        <v>0</v>
      </c>
      <c r="Q471" s="579">
        <f>Discount!$H$36</f>
        <v>0</v>
      </c>
      <c r="R471" s="584">
        <f t="shared" si="85"/>
        <v>0</v>
      </c>
      <c r="S471" s="584">
        <f t="shared" si="86"/>
        <v>0</v>
      </c>
      <c r="T471" s="702">
        <f t="shared" si="87"/>
        <v>0</v>
      </c>
    </row>
    <row r="472" spans="1:20" ht="47.25">
      <c r="A472" s="493">
        <v>8</v>
      </c>
      <c r="B472" s="501">
        <v>7000024561</v>
      </c>
      <c r="C472" s="501">
        <v>260</v>
      </c>
      <c r="D472" s="501" t="s">
        <v>905</v>
      </c>
      <c r="E472" s="501">
        <v>1000006101</v>
      </c>
      <c r="F472" s="501">
        <v>85389000</v>
      </c>
      <c r="G472" s="491"/>
      <c r="H472" s="501">
        <v>18</v>
      </c>
      <c r="I472" s="492"/>
      <c r="J472" s="495" t="s">
        <v>584</v>
      </c>
      <c r="K472" s="501" t="s">
        <v>475</v>
      </c>
      <c r="L472" s="501">
        <v>530</v>
      </c>
      <c r="M472" s="502"/>
      <c r="N472" s="503" t="str">
        <f t="shared" si="88"/>
        <v>INCLUDED</v>
      </c>
      <c r="O472" s="579">
        <f t="shared" si="83"/>
        <v>0</v>
      </c>
      <c r="P472" s="579">
        <f t="shared" si="84"/>
        <v>0</v>
      </c>
      <c r="Q472" s="579">
        <f>Discount!$H$36</f>
        <v>0</v>
      </c>
      <c r="R472" s="584">
        <f t="shared" si="85"/>
        <v>0</v>
      </c>
      <c r="S472" s="584">
        <f t="shared" si="86"/>
        <v>0</v>
      </c>
      <c r="T472" s="702">
        <f t="shared" si="87"/>
        <v>0</v>
      </c>
    </row>
    <row r="473" spans="1:20" ht="31.5">
      <c r="A473" s="493">
        <v>9</v>
      </c>
      <c r="B473" s="501">
        <v>7000024561</v>
      </c>
      <c r="C473" s="501">
        <v>270</v>
      </c>
      <c r="D473" s="501" t="s">
        <v>905</v>
      </c>
      <c r="E473" s="501">
        <v>1000009714</v>
      </c>
      <c r="F473" s="501">
        <v>85364900</v>
      </c>
      <c r="G473" s="491"/>
      <c r="H473" s="501">
        <v>18</v>
      </c>
      <c r="I473" s="492"/>
      <c r="J473" s="495" t="s">
        <v>580</v>
      </c>
      <c r="K473" s="501" t="s">
        <v>299</v>
      </c>
      <c r="L473" s="501">
        <v>3</v>
      </c>
      <c r="M473" s="502"/>
      <c r="N473" s="503" t="str">
        <f t="shared" si="88"/>
        <v>INCLUDED</v>
      </c>
      <c r="O473" s="579">
        <f t="shared" si="83"/>
        <v>0</v>
      </c>
      <c r="P473" s="579">
        <f t="shared" si="84"/>
        <v>0</v>
      </c>
      <c r="Q473" s="579">
        <f>Discount!$H$36</f>
        <v>0</v>
      </c>
      <c r="R473" s="584">
        <f t="shared" si="85"/>
        <v>0</v>
      </c>
      <c r="S473" s="584">
        <f t="shared" si="86"/>
        <v>0</v>
      </c>
      <c r="T473" s="702">
        <f t="shared" si="87"/>
        <v>0</v>
      </c>
    </row>
    <row r="474" spans="1:20" ht="31.5">
      <c r="A474" s="493">
        <v>10</v>
      </c>
      <c r="B474" s="501">
        <v>7000024561</v>
      </c>
      <c r="C474" s="501">
        <v>280</v>
      </c>
      <c r="D474" s="501" t="s">
        <v>946</v>
      </c>
      <c r="E474" s="501">
        <v>1000020421</v>
      </c>
      <c r="F474" s="501">
        <v>85354010</v>
      </c>
      <c r="G474" s="491"/>
      <c r="H474" s="501">
        <v>18</v>
      </c>
      <c r="I474" s="492"/>
      <c r="J474" s="495" t="s">
        <v>533</v>
      </c>
      <c r="K474" s="501" t="s">
        <v>299</v>
      </c>
      <c r="L474" s="501">
        <v>3</v>
      </c>
      <c r="M474" s="502"/>
      <c r="N474" s="503" t="str">
        <f t="shared" si="88"/>
        <v>INCLUDED</v>
      </c>
      <c r="O474" s="579">
        <f t="shared" si="83"/>
        <v>0</v>
      </c>
      <c r="P474" s="579">
        <f t="shared" si="84"/>
        <v>0</v>
      </c>
      <c r="Q474" s="579">
        <f>Discount!$H$36</f>
        <v>0</v>
      </c>
      <c r="R474" s="584">
        <f t="shared" si="85"/>
        <v>0</v>
      </c>
      <c r="S474" s="584">
        <f t="shared" si="86"/>
        <v>0</v>
      </c>
      <c r="T474" s="702">
        <f t="shared" si="87"/>
        <v>0</v>
      </c>
    </row>
    <row r="475" spans="1:20" ht="31.5">
      <c r="A475" s="493">
        <v>11</v>
      </c>
      <c r="B475" s="501">
        <v>7000024561</v>
      </c>
      <c r="C475" s="501">
        <v>290</v>
      </c>
      <c r="D475" s="501" t="s">
        <v>946</v>
      </c>
      <c r="E475" s="501">
        <v>1000005791</v>
      </c>
      <c r="F475" s="501">
        <v>85462040</v>
      </c>
      <c r="G475" s="491"/>
      <c r="H475" s="501">
        <v>18</v>
      </c>
      <c r="I475" s="492"/>
      <c r="J475" s="495" t="s">
        <v>534</v>
      </c>
      <c r="K475" s="501" t="s">
        <v>299</v>
      </c>
      <c r="L475" s="501">
        <v>6</v>
      </c>
      <c r="M475" s="502"/>
      <c r="N475" s="503" t="str">
        <f t="shared" si="88"/>
        <v>INCLUDED</v>
      </c>
      <c r="O475" s="579">
        <f t="shared" si="83"/>
        <v>0</v>
      </c>
      <c r="P475" s="579">
        <f t="shared" si="84"/>
        <v>0</v>
      </c>
      <c r="Q475" s="579">
        <f>Discount!$H$36</f>
        <v>0</v>
      </c>
      <c r="R475" s="584">
        <f t="shared" si="85"/>
        <v>0</v>
      </c>
      <c r="S475" s="584">
        <f t="shared" si="86"/>
        <v>0</v>
      </c>
      <c r="T475" s="702">
        <f t="shared" si="87"/>
        <v>0</v>
      </c>
    </row>
    <row r="476" spans="1:20" ht="63">
      <c r="A476" s="493">
        <v>12</v>
      </c>
      <c r="B476" s="501">
        <v>7000024561</v>
      </c>
      <c r="C476" s="501">
        <v>300</v>
      </c>
      <c r="D476" s="501" t="s">
        <v>906</v>
      </c>
      <c r="E476" s="501">
        <v>1000059208</v>
      </c>
      <c r="F476" s="501">
        <v>85359030</v>
      </c>
      <c r="G476" s="491"/>
      <c r="H476" s="501">
        <v>18</v>
      </c>
      <c r="I476" s="492"/>
      <c r="J476" s="495" t="s">
        <v>842</v>
      </c>
      <c r="K476" s="501" t="s">
        <v>300</v>
      </c>
      <c r="L476" s="501">
        <v>1</v>
      </c>
      <c r="M476" s="502"/>
      <c r="N476" s="503" t="str">
        <f t="shared" si="88"/>
        <v>INCLUDED</v>
      </c>
      <c r="O476" s="579">
        <f t="shared" si="83"/>
        <v>0</v>
      </c>
      <c r="P476" s="579">
        <f t="shared" si="84"/>
        <v>0</v>
      </c>
      <c r="Q476" s="579">
        <f>Discount!$H$36</f>
        <v>0</v>
      </c>
      <c r="R476" s="584">
        <f t="shared" si="85"/>
        <v>0</v>
      </c>
      <c r="S476" s="584">
        <f t="shared" si="86"/>
        <v>0</v>
      </c>
      <c r="T476" s="702">
        <f t="shared" si="87"/>
        <v>0</v>
      </c>
    </row>
    <row r="477" spans="1:20" ht="31.5">
      <c r="A477" s="493">
        <v>13</v>
      </c>
      <c r="B477" s="501">
        <v>7000024561</v>
      </c>
      <c r="C477" s="501">
        <v>310</v>
      </c>
      <c r="D477" s="501" t="s">
        <v>906</v>
      </c>
      <c r="E477" s="501">
        <v>1000004505</v>
      </c>
      <c r="F477" s="501">
        <v>85359030</v>
      </c>
      <c r="G477" s="491"/>
      <c r="H477" s="501">
        <v>18</v>
      </c>
      <c r="I477" s="492"/>
      <c r="J477" s="495" t="s">
        <v>843</v>
      </c>
      <c r="K477" s="501" t="s">
        <v>300</v>
      </c>
      <c r="L477" s="501">
        <v>1</v>
      </c>
      <c r="M477" s="502"/>
      <c r="N477" s="503" t="str">
        <f t="shared" si="88"/>
        <v>INCLUDED</v>
      </c>
      <c r="O477" s="579">
        <f t="shared" si="83"/>
        <v>0</v>
      </c>
      <c r="P477" s="579">
        <f t="shared" si="84"/>
        <v>0</v>
      </c>
      <c r="Q477" s="579">
        <f>Discount!$H$36</f>
        <v>0</v>
      </c>
      <c r="R477" s="584">
        <f t="shared" si="85"/>
        <v>0</v>
      </c>
      <c r="S477" s="584">
        <f t="shared" si="86"/>
        <v>0</v>
      </c>
      <c r="T477" s="702">
        <f t="shared" si="87"/>
        <v>0</v>
      </c>
    </row>
    <row r="478" spans="1:20" ht="31.5">
      <c r="A478" s="493">
        <v>14</v>
      </c>
      <c r="B478" s="501">
        <v>7000024561</v>
      </c>
      <c r="C478" s="501">
        <v>320</v>
      </c>
      <c r="D478" s="501" t="s">
        <v>906</v>
      </c>
      <c r="E478" s="501">
        <v>1000032802</v>
      </c>
      <c r="F478" s="501">
        <v>85359030</v>
      </c>
      <c r="G478" s="491"/>
      <c r="H478" s="501">
        <v>18</v>
      </c>
      <c r="I478" s="492"/>
      <c r="J478" s="495" t="s">
        <v>847</v>
      </c>
      <c r="K478" s="501" t="s">
        <v>300</v>
      </c>
      <c r="L478" s="501">
        <v>2</v>
      </c>
      <c r="M478" s="502"/>
      <c r="N478" s="503" t="str">
        <f t="shared" si="88"/>
        <v>INCLUDED</v>
      </c>
      <c r="O478" s="579">
        <f t="shared" si="83"/>
        <v>0</v>
      </c>
      <c r="P478" s="579">
        <f t="shared" si="84"/>
        <v>0</v>
      </c>
      <c r="Q478" s="579">
        <f>Discount!$H$36</f>
        <v>0</v>
      </c>
      <c r="R478" s="584">
        <f t="shared" si="85"/>
        <v>0</v>
      </c>
      <c r="S478" s="584">
        <f t="shared" si="86"/>
        <v>0</v>
      </c>
      <c r="T478" s="702">
        <f t="shared" si="87"/>
        <v>0</v>
      </c>
    </row>
    <row r="479" spans="1:20" ht="63">
      <c r="A479" s="493">
        <v>15</v>
      </c>
      <c r="B479" s="501">
        <v>7000024561</v>
      </c>
      <c r="C479" s="501">
        <v>330</v>
      </c>
      <c r="D479" s="501" t="s">
        <v>906</v>
      </c>
      <c r="E479" s="501">
        <v>1000059207</v>
      </c>
      <c r="F479" s="501">
        <v>85359030</v>
      </c>
      <c r="G479" s="491"/>
      <c r="H479" s="501">
        <v>18</v>
      </c>
      <c r="I479" s="492"/>
      <c r="J479" s="495" t="s">
        <v>959</v>
      </c>
      <c r="K479" s="501" t="s">
        <v>475</v>
      </c>
      <c r="L479" s="501">
        <v>550</v>
      </c>
      <c r="M479" s="502"/>
      <c r="N479" s="503" t="str">
        <f t="shared" si="88"/>
        <v>INCLUDED</v>
      </c>
      <c r="O479" s="579">
        <f t="shared" si="83"/>
        <v>0</v>
      </c>
      <c r="P479" s="579">
        <f t="shared" si="84"/>
        <v>0</v>
      </c>
      <c r="Q479" s="579">
        <f>Discount!$H$36</f>
        <v>0</v>
      </c>
      <c r="R479" s="584">
        <f t="shared" si="85"/>
        <v>0</v>
      </c>
      <c r="S479" s="584">
        <f t="shared" si="86"/>
        <v>0</v>
      </c>
      <c r="T479" s="702">
        <f t="shared" si="87"/>
        <v>0</v>
      </c>
    </row>
    <row r="480" spans="1:20" ht="63">
      <c r="A480" s="493">
        <v>16</v>
      </c>
      <c r="B480" s="501">
        <v>7000024561</v>
      </c>
      <c r="C480" s="501">
        <v>340</v>
      </c>
      <c r="D480" s="501" t="s">
        <v>906</v>
      </c>
      <c r="E480" s="501">
        <v>1000065958</v>
      </c>
      <c r="F480" s="501">
        <v>85359030</v>
      </c>
      <c r="G480" s="491"/>
      <c r="H480" s="501">
        <v>18</v>
      </c>
      <c r="I480" s="492"/>
      <c r="J480" s="495" t="s">
        <v>848</v>
      </c>
      <c r="K480" s="501" t="s">
        <v>300</v>
      </c>
      <c r="L480" s="501">
        <v>1</v>
      </c>
      <c r="M480" s="502"/>
      <c r="N480" s="503" t="str">
        <f t="shared" si="88"/>
        <v>INCLUDED</v>
      </c>
      <c r="O480" s="579">
        <f t="shared" si="83"/>
        <v>0</v>
      </c>
      <c r="P480" s="579">
        <f t="shared" si="84"/>
        <v>0</v>
      </c>
      <c r="Q480" s="579">
        <f>Discount!$H$36</f>
        <v>0</v>
      </c>
      <c r="R480" s="584">
        <f t="shared" si="85"/>
        <v>0</v>
      </c>
      <c r="S480" s="584">
        <f t="shared" si="86"/>
        <v>0</v>
      </c>
      <c r="T480" s="702">
        <f t="shared" si="87"/>
        <v>0</v>
      </c>
    </row>
    <row r="481" spans="1:20" ht="47.25">
      <c r="A481" s="493">
        <v>17</v>
      </c>
      <c r="B481" s="501">
        <v>7000024561</v>
      </c>
      <c r="C481" s="501">
        <v>350</v>
      </c>
      <c r="D481" s="501" t="s">
        <v>906</v>
      </c>
      <c r="E481" s="501">
        <v>1000004638</v>
      </c>
      <c r="F481" s="501">
        <v>85359030</v>
      </c>
      <c r="G481" s="491"/>
      <c r="H481" s="501">
        <v>18</v>
      </c>
      <c r="I481" s="492"/>
      <c r="J481" s="495" t="s">
        <v>923</v>
      </c>
      <c r="K481" s="501" t="s">
        <v>300</v>
      </c>
      <c r="L481" s="501">
        <v>1</v>
      </c>
      <c r="M481" s="502"/>
      <c r="N481" s="503" t="str">
        <f t="shared" si="88"/>
        <v>INCLUDED</v>
      </c>
      <c r="O481" s="579">
        <f t="shared" si="83"/>
        <v>0</v>
      </c>
      <c r="P481" s="579">
        <f t="shared" si="84"/>
        <v>0</v>
      </c>
      <c r="Q481" s="579">
        <f>Discount!$H$36</f>
        <v>0</v>
      </c>
      <c r="R481" s="584">
        <f t="shared" si="85"/>
        <v>0</v>
      </c>
      <c r="S481" s="584">
        <f t="shared" si="86"/>
        <v>0</v>
      </c>
      <c r="T481" s="702">
        <f t="shared" si="87"/>
        <v>0</v>
      </c>
    </row>
    <row r="482" spans="1:20" ht="31.5">
      <c r="A482" s="493">
        <v>18</v>
      </c>
      <c r="B482" s="501">
        <v>7000024561</v>
      </c>
      <c r="C482" s="501">
        <v>360</v>
      </c>
      <c r="D482" s="501" t="s">
        <v>906</v>
      </c>
      <c r="E482" s="501">
        <v>1000009713</v>
      </c>
      <c r="F482" s="501">
        <v>85389000</v>
      </c>
      <c r="G482" s="491"/>
      <c r="H482" s="501">
        <v>18</v>
      </c>
      <c r="I482" s="492"/>
      <c r="J482" s="495" t="s">
        <v>924</v>
      </c>
      <c r="K482" s="501" t="s">
        <v>299</v>
      </c>
      <c r="L482" s="501">
        <v>2</v>
      </c>
      <c r="M482" s="502"/>
      <c r="N482" s="503" t="str">
        <f t="shared" si="88"/>
        <v>INCLUDED</v>
      </c>
      <c r="O482" s="579">
        <f t="shared" si="83"/>
        <v>0</v>
      </c>
      <c r="P482" s="579">
        <f t="shared" si="84"/>
        <v>0</v>
      </c>
      <c r="Q482" s="579">
        <f>Discount!$H$36</f>
        <v>0</v>
      </c>
      <c r="R482" s="584">
        <f t="shared" si="85"/>
        <v>0</v>
      </c>
      <c r="S482" s="584">
        <f t="shared" si="86"/>
        <v>0</v>
      </c>
      <c r="T482" s="702">
        <f t="shared" si="87"/>
        <v>0</v>
      </c>
    </row>
    <row r="483" spans="1:20" ht="31.5">
      <c r="A483" s="493">
        <v>19</v>
      </c>
      <c r="B483" s="501">
        <v>7000024561</v>
      </c>
      <c r="C483" s="501">
        <v>370</v>
      </c>
      <c r="D483" s="501" t="s">
        <v>906</v>
      </c>
      <c r="E483" s="501">
        <v>1000032796</v>
      </c>
      <c r="F483" s="501">
        <v>85389000</v>
      </c>
      <c r="G483" s="491"/>
      <c r="H483" s="501">
        <v>18</v>
      </c>
      <c r="I483" s="492"/>
      <c r="J483" s="495" t="s">
        <v>845</v>
      </c>
      <c r="K483" s="501" t="s">
        <v>300</v>
      </c>
      <c r="L483" s="501">
        <v>3</v>
      </c>
      <c r="M483" s="502"/>
      <c r="N483" s="503" t="str">
        <f t="shared" si="88"/>
        <v>INCLUDED</v>
      </c>
      <c r="O483" s="579">
        <f t="shared" si="83"/>
        <v>0</v>
      </c>
      <c r="P483" s="579">
        <f t="shared" si="84"/>
        <v>0</v>
      </c>
      <c r="Q483" s="579">
        <f>Discount!$H$36</f>
        <v>0</v>
      </c>
      <c r="R483" s="584">
        <f t="shared" si="85"/>
        <v>0</v>
      </c>
      <c r="S483" s="584">
        <f t="shared" si="86"/>
        <v>0</v>
      </c>
      <c r="T483" s="702">
        <f t="shared" si="87"/>
        <v>0</v>
      </c>
    </row>
    <row r="484" spans="1:20" ht="31.5">
      <c r="A484" s="493">
        <v>20</v>
      </c>
      <c r="B484" s="501">
        <v>7000024561</v>
      </c>
      <c r="C484" s="501">
        <v>380</v>
      </c>
      <c r="D484" s="501" t="s">
        <v>947</v>
      </c>
      <c r="E484" s="501">
        <v>1000020419</v>
      </c>
      <c r="F484" s="501">
        <v>85354010</v>
      </c>
      <c r="G484" s="491"/>
      <c r="H484" s="501">
        <v>18</v>
      </c>
      <c r="I484" s="492"/>
      <c r="J484" s="495" t="s">
        <v>509</v>
      </c>
      <c r="K484" s="501" t="s">
        <v>299</v>
      </c>
      <c r="L484" s="501">
        <v>3</v>
      </c>
      <c r="M484" s="502"/>
      <c r="N484" s="503" t="str">
        <f t="shared" si="88"/>
        <v>INCLUDED</v>
      </c>
      <c r="O484" s="579">
        <f t="shared" si="83"/>
        <v>0</v>
      </c>
      <c r="P484" s="579">
        <f t="shared" si="84"/>
        <v>0</v>
      </c>
      <c r="Q484" s="579">
        <f>Discount!$H$36</f>
        <v>0</v>
      </c>
      <c r="R484" s="584">
        <f t="shared" si="85"/>
        <v>0</v>
      </c>
      <c r="S484" s="584">
        <f t="shared" si="86"/>
        <v>0</v>
      </c>
      <c r="T484" s="702">
        <f t="shared" si="87"/>
        <v>0</v>
      </c>
    </row>
    <row r="485" spans="1:20" ht="31.5">
      <c r="A485" s="493">
        <v>21</v>
      </c>
      <c r="B485" s="501">
        <v>7000024561</v>
      </c>
      <c r="C485" s="501">
        <v>390</v>
      </c>
      <c r="D485" s="501" t="s">
        <v>947</v>
      </c>
      <c r="E485" s="501">
        <v>1000004401</v>
      </c>
      <c r="F485" s="501">
        <v>85462040</v>
      </c>
      <c r="G485" s="491"/>
      <c r="H485" s="501">
        <v>18</v>
      </c>
      <c r="I485" s="492"/>
      <c r="J485" s="495" t="s">
        <v>477</v>
      </c>
      <c r="K485" s="501" t="s">
        <v>299</v>
      </c>
      <c r="L485" s="501">
        <v>15</v>
      </c>
      <c r="M485" s="502"/>
      <c r="N485" s="503" t="str">
        <f t="shared" si="88"/>
        <v>INCLUDED</v>
      </c>
      <c r="O485" s="579">
        <f t="shared" si="83"/>
        <v>0</v>
      </c>
      <c r="P485" s="579">
        <f t="shared" si="84"/>
        <v>0</v>
      </c>
      <c r="Q485" s="579">
        <f>Discount!$H$36</f>
        <v>0</v>
      </c>
      <c r="R485" s="584">
        <f t="shared" si="85"/>
        <v>0</v>
      </c>
      <c r="S485" s="584">
        <f t="shared" si="86"/>
        <v>0</v>
      </c>
      <c r="T485" s="702">
        <f t="shared" si="87"/>
        <v>0</v>
      </c>
    </row>
    <row r="486" spans="1:20" ht="47.25">
      <c r="A486" s="493">
        <v>22</v>
      </c>
      <c r="B486" s="501">
        <v>7000024561</v>
      </c>
      <c r="C486" s="501">
        <v>400</v>
      </c>
      <c r="D486" s="501" t="s">
        <v>948</v>
      </c>
      <c r="E486" s="501">
        <v>1000025329</v>
      </c>
      <c r="F486" s="501">
        <v>90318000</v>
      </c>
      <c r="G486" s="491"/>
      <c r="H486" s="501">
        <v>18</v>
      </c>
      <c r="I486" s="492"/>
      <c r="J486" s="495" t="s">
        <v>525</v>
      </c>
      <c r="K486" s="501" t="s">
        <v>299</v>
      </c>
      <c r="L486" s="501">
        <v>1</v>
      </c>
      <c r="M486" s="502"/>
      <c r="N486" s="503" t="str">
        <f t="shared" si="88"/>
        <v>INCLUDED</v>
      </c>
      <c r="O486" s="579">
        <f t="shared" si="83"/>
        <v>0</v>
      </c>
      <c r="P486" s="579">
        <f t="shared" si="84"/>
        <v>0</v>
      </c>
      <c r="Q486" s="579">
        <f>Discount!$H$36</f>
        <v>0</v>
      </c>
      <c r="R486" s="584">
        <f t="shared" si="85"/>
        <v>0</v>
      </c>
      <c r="S486" s="584">
        <f t="shared" si="86"/>
        <v>0</v>
      </c>
      <c r="T486" s="702">
        <f t="shared" si="87"/>
        <v>0</v>
      </c>
    </row>
    <row r="487" spans="1:20" ht="31.5">
      <c r="A487" s="493">
        <v>23</v>
      </c>
      <c r="B487" s="501">
        <v>7000024561</v>
      </c>
      <c r="C487" s="501">
        <v>410</v>
      </c>
      <c r="D487" s="501" t="s">
        <v>949</v>
      </c>
      <c r="E487" s="501">
        <v>1000001998</v>
      </c>
      <c r="F487" s="501">
        <v>85049010</v>
      </c>
      <c r="G487" s="491"/>
      <c r="H487" s="501">
        <v>18</v>
      </c>
      <c r="I487" s="492"/>
      <c r="J487" s="495" t="s">
        <v>851</v>
      </c>
      <c r="K487" s="501" t="s">
        <v>300</v>
      </c>
      <c r="L487" s="501">
        <v>1</v>
      </c>
      <c r="M487" s="502"/>
      <c r="N487" s="503" t="str">
        <f t="shared" si="88"/>
        <v>INCLUDED</v>
      </c>
      <c r="O487" s="579">
        <f t="shared" si="83"/>
        <v>0</v>
      </c>
      <c r="P487" s="579">
        <f t="shared" si="84"/>
        <v>0</v>
      </c>
      <c r="Q487" s="579">
        <f>Discount!$H$36</f>
        <v>0</v>
      </c>
      <c r="R487" s="584">
        <f t="shared" si="85"/>
        <v>0</v>
      </c>
      <c r="S487" s="584">
        <f t="shared" si="86"/>
        <v>0</v>
      </c>
      <c r="T487" s="702">
        <f t="shared" si="87"/>
        <v>0</v>
      </c>
    </row>
    <row r="488" spans="1:20" ht="31.5">
      <c r="A488" s="493">
        <v>24</v>
      </c>
      <c r="B488" s="501">
        <v>7000024561</v>
      </c>
      <c r="C488" s="501">
        <v>420</v>
      </c>
      <c r="D488" s="501" t="s">
        <v>950</v>
      </c>
      <c r="E488" s="501">
        <v>1000005074</v>
      </c>
      <c r="F488" s="501">
        <v>85371000</v>
      </c>
      <c r="G488" s="491"/>
      <c r="H488" s="501">
        <v>18</v>
      </c>
      <c r="I488" s="492"/>
      <c r="J488" s="495" t="s">
        <v>589</v>
      </c>
      <c r="K488" s="501" t="s">
        <v>299</v>
      </c>
      <c r="L488" s="501">
        <v>3</v>
      </c>
      <c r="M488" s="502"/>
      <c r="N488" s="503" t="str">
        <f t="shared" si="88"/>
        <v>INCLUDED</v>
      </c>
      <c r="O488" s="579">
        <f t="shared" si="83"/>
        <v>0</v>
      </c>
      <c r="P488" s="579">
        <f t="shared" si="84"/>
        <v>0</v>
      </c>
      <c r="Q488" s="579">
        <f>Discount!$H$36</f>
        <v>0</v>
      </c>
      <c r="R488" s="584">
        <f t="shared" si="85"/>
        <v>0</v>
      </c>
      <c r="S488" s="584">
        <f t="shared" si="86"/>
        <v>0</v>
      </c>
      <c r="T488" s="702">
        <f t="shared" si="87"/>
        <v>0</v>
      </c>
    </row>
    <row r="489" spans="1:20" ht="31.5">
      <c r="A489" s="493">
        <v>25</v>
      </c>
      <c r="B489" s="501">
        <v>7000024561</v>
      </c>
      <c r="C489" s="501">
        <v>430</v>
      </c>
      <c r="D489" s="501" t="s">
        <v>950</v>
      </c>
      <c r="E489" s="501">
        <v>1000005789</v>
      </c>
      <c r="F489" s="501">
        <v>85371000</v>
      </c>
      <c r="G489" s="491"/>
      <c r="H489" s="501">
        <v>18</v>
      </c>
      <c r="I489" s="492"/>
      <c r="J489" s="495" t="s">
        <v>537</v>
      </c>
      <c r="K489" s="501" t="s">
        <v>299</v>
      </c>
      <c r="L489" s="501">
        <v>1</v>
      </c>
      <c r="M489" s="502"/>
      <c r="N489" s="503" t="str">
        <f t="shared" si="88"/>
        <v>INCLUDED</v>
      </c>
      <c r="O489" s="579">
        <f t="shared" si="83"/>
        <v>0</v>
      </c>
      <c r="P489" s="579">
        <f t="shared" si="84"/>
        <v>0</v>
      </c>
      <c r="Q489" s="579">
        <f>Discount!$H$36</f>
        <v>0</v>
      </c>
      <c r="R489" s="584">
        <f t="shared" si="85"/>
        <v>0</v>
      </c>
      <c r="S489" s="584">
        <f t="shared" si="86"/>
        <v>0</v>
      </c>
      <c r="T489" s="702">
        <f t="shared" si="87"/>
        <v>0</v>
      </c>
    </row>
    <row r="490" spans="1:20" ht="31.5">
      <c r="A490" s="493">
        <v>26</v>
      </c>
      <c r="B490" s="501">
        <v>7000024561</v>
      </c>
      <c r="C490" s="501">
        <v>440</v>
      </c>
      <c r="D490" s="501" t="s">
        <v>951</v>
      </c>
      <c r="E490" s="501">
        <v>1000002165</v>
      </c>
      <c r="F490" s="501">
        <v>85371000</v>
      </c>
      <c r="G490" s="491"/>
      <c r="H490" s="501">
        <v>18</v>
      </c>
      <c r="I490" s="492"/>
      <c r="J490" s="495" t="s">
        <v>853</v>
      </c>
      <c r="K490" s="501" t="s">
        <v>299</v>
      </c>
      <c r="L490" s="501">
        <v>3</v>
      </c>
      <c r="M490" s="502"/>
      <c r="N490" s="503" t="str">
        <f t="shared" si="88"/>
        <v>INCLUDED</v>
      </c>
      <c r="O490" s="579">
        <f t="shared" si="83"/>
        <v>0</v>
      </c>
      <c r="P490" s="579">
        <f t="shared" si="84"/>
        <v>0</v>
      </c>
      <c r="Q490" s="579">
        <f>Discount!$H$36</f>
        <v>0</v>
      </c>
      <c r="R490" s="584">
        <f t="shared" si="85"/>
        <v>0</v>
      </c>
      <c r="S490" s="584">
        <f t="shared" si="86"/>
        <v>0</v>
      </c>
      <c r="T490" s="702">
        <f t="shared" si="87"/>
        <v>0</v>
      </c>
    </row>
    <row r="491" spans="1:20" ht="47.25">
      <c r="A491" s="493">
        <v>27</v>
      </c>
      <c r="B491" s="501">
        <v>7000024561</v>
      </c>
      <c r="C491" s="501">
        <v>450</v>
      </c>
      <c r="D491" s="501" t="s">
        <v>952</v>
      </c>
      <c r="E491" s="501">
        <v>1000005535</v>
      </c>
      <c r="F491" s="501">
        <v>85371000</v>
      </c>
      <c r="G491" s="491"/>
      <c r="H491" s="501">
        <v>18</v>
      </c>
      <c r="I491" s="492"/>
      <c r="J491" s="495" t="s">
        <v>658</v>
      </c>
      <c r="K491" s="501" t="s">
        <v>299</v>
      </c>
      <c r="L491" s="501">
        <v>2</v>
      </c>
      <c r="M491" s="502"/>
      <c r="N491" s="503" t="str">
        <f t="shared" si="88"/>
        <v>INCLUDED</v>
      </c>
      <c r="O491" s="579">
        <f t="shared" si="83"/>
        <v>0</v>
      </c>
      <c r="P491" s="579">
        <f t="shared" si="84"/>
        <v>0</v>
      </c>
      <c r="Q491" s="579">
        <f>Discount!$H$36</f>
        <v>0</v>
      </c>
      <c r="R491" s="584">
        <f t="shared" si="85"/>
        <v>0</v>
      </c>
      <c r="S491" s="584">
        <f t="shared" si="86"/>
        <v>0</v>
      </c>
      <c r="T491" s="702">
        <f t="shared" si="87"/>
        <v>0</v>
      </c>
    </row>
    <row r="492" spans="1:20" ht="47.25">
      <c r="A492" s="493">
        <v>28</v>
      </c>
      <c r="B492" s="501">
        <v>7000024561</v>
      </c>
      <c r="C492" s="501">
        <v>460</v>
      </c>
      <c r="D492" s="501" t="s">
        <v>952</v>
      </c>
      <c r="E492" s="501">
        <v>1000005537</v>
      </c>
      <c r="F492" s="501">
        <v>85371000</v>
      </c>
      <c r="G492" s="491"/>
      <c r="H492" s="501">
        <v>18</v>
      </c>
      <c r="I492" s="492"/>
      <c r="J492" s="495" t="s">
        <v>659</v>
      </c>
      <c r="K492" s="501" t="s">
        <v>299</v>
      </c>
      <c r="L492" s="501">
        <v>1</v>
      </c>
      <c r="M492" s="502"/>
      <c r="N492" s="503" t="str">
        <f t="shared" si="88"/>
        <v>INCLUDED</v>
      </c>
      <c r="O492" s="579">
        <f t="shared" si="83"/>
        <v>0</v>
      </c>
      <c r="P492" s="579">
        <f t="shared" si="84"/>
        <v>0</v>
      </c>
      <c r="Q492" s="579">
        <f>Discount!$H$36</f>
        <v>0</v>
      </c>
      <c r="R492" s="584">
        <f t="shared" si="85"/>
        <v>0</v>
      </c>
      <c r="S492" s="584">
        <f t="shared" si="86"/>
        <v>0</v>
      </c>
      <c r="T492" s="702">
        <f t="shared" si="87"/>
        <v>0</v>
      </c>
    </row>
    <row r="493" spans="1:20" ht="47.25">
      <c r="A493" s="493">
        <v>29</v>
      </c>
      <c r="B493" s="501">
        <v>7000024561</v>
      </c>
      <c r="C493" s="501">
        <v>470</v>
      </c>
      <c r="D493" s="501" t="s">
        <v>952</v>
      </c>
      <c r="E493" s="501">
        <v>1000003409</v>
      </c>
      <c r="F493" s="501">
        <v>85371000</v>
      </c>
      <c r="G493" s="491"/>
      <c r="H493" s="501">
        <v>18</v>
      </c>
      <c r="I493" s="492"/>
      <c r="J493" s="495" t="s">
        <v>855</v>
      </c>
      <c r="K493" s="501" t="s">
        <v>299</v>
      </c>
      <c r="L493" s="501">
        <v>2</v>
      </c>
      <c r="M493" s="502"/>
      <c r="N493" s="503" t="str">
        <f t="shared" si="88"/>
        <v>INCLUDED</v>
      </c>
      <c r="O493" s="579">
        <f t="shared" si="83"/>
        <v>0</v>
      </c>
      <c r="P493" s="579">
        <f t="shared" si="84"/>
        <v>0</v>
      </c>
      <c r="Q493" s="579">
        <f>Discount!$H$36</f>
        <v>0</v>
      </c>
      <c r="R493" s="584">
        <f t="shared" si="85"/>
        <v>0</v>
      </c>
      <c r="S493" s="584">
        <f t="shared" si="86"/>
        <v>0</v>
      </c>
      <c r="T493" s="702">
        <f t="shared" si="87"/>
        <v>0</v>
      </c>
    </row>
    <row r="494" spans="1:20" ht="47.25">
      <c r="A494" s="493">
        <v>30</v>
      </c>
      <c r="B494" s="501">
        <v>7000024561</v>
      </c>
      <c r="C494" s="501">
        <v>480</v>
      </c>
      <c r="D494" s="501" t="s">
        <v>952</v>
      </c>
      <c r="E494" s="501">
        <v>1000003411</v>
      </c>
      <c r="F494" s="501">
        <v>85371000</v>
      </c>
      <c r="G494" s="491"/>
      <c r="H494" s="501">
        <v>18</v>
      </c>
      <c r="I494" s="492"/>
      <c r="J494" s="495" t="s">
        <v>856</v>
      </c>
      <c r="K494" s="501" t="s">
        <v>299</v>
      </c>
      <c r="L494" s="501">
        <v>1</v>
      </c>
      <c r="M494" s="502"/>
      <c r="N494" s="503" t="str">
        <f t="shared" si="88"/>
        <v>INCLUDED</v>
      </c>
      <c r="O494" s="579">
        <f t="shared" si="83"/>
        <v>0</v>
      </c>
      <c r="P494" s="579">
        <f t="shared" si="84"/>
        <v>0</v>
      </c>
      <c r="Q494" s="579">
        <f>Discount!$H$36</f>
        <v>0</v>
      </c>
      <c r="R494" s="584">
        <f t="shared" si="85"/>
        <v>0</v>
      </c>
      <c r="S494" s="584">
        <f t="shared" si="86"/>
        <v>0</v>
      </c>
      <c r="T494" s="702">
        <f t="shared" si="87"/>
        <v>0</v>
      </c>
    </row>
    <row r="495" spans="1:20" ht="47.25">
      <c r="A495" s="493">
        <v>31</v>
      </c>
      <c r="B495" s="501">
        <v>7000024561</v>
      </c>
      <c r="C495" s="501">
        <v>490</v>
      </c>
      <c r="D495" s="501" t="s">
        <v>953</v>
      </c>
      <c r="E495" s="501">
        <v>1000011353</v>
      </c>
      <c r="F495" s="501">
        <v>85389000</v>
      </c>
      <c r="G495" s="491"/>
      <c r="H495" s="501">
        <v>18</v>
      </c>
      <c r="I495" s="492"/>
      <c r="J495" s="495" t="s">
        <v>536</v>
      </c>
      <c r="K495" s="501" t="s">
        <v>300</v>
      </c>
      <c r="L495" s="501">
        <v>1</v>
      </c>
      <c r="M495" s="502"/>
      <c r="N495" s="503" t="str">
        <f t="shared" si="88"/>
        <v>INCLUDED</v>
      </c>
      <c r="O495" s="579">
        <f t="shared" si="83"/>
        <v>0</v>
      </c>
      <c r="P495" s="579">
        <f t="shared" si="84"/>
        <v>0</v>
      </c>
      <c r="Q495" s="579">
        <f>Discount!$H$36</f>
        <v>0</v>
      </c>
      <c r="R495" s="584">
        <f t="shared" si="85"/>
        <v>0</v>
      </c>
      <c r="S495" s="584">
        <f t="shared" si="86"/>
        <v>0</v>
      </c>
      <c r="T495" s="702">
        <f t="shared" si="87"/>
        <v>0</v>
      </c>
    </row>
    <row r="496" spans="1:20" ht="141.75">
      <c r="A496" s="493">
        <v>32</v>
      </c>
      <c r="B496" s="501">
        <v>7000024561</v>
      </c>
      <c r="C496" s="501">
        <v>500</v>
      </c>
      <c r="D496" s="501" t="s">
        <v>953</v>
      </c>
      <c r="E496" s="501">
        <v>1000015788</v>
      </c>
      <c r="F496" s="501">
        <v>85049010</v>
      </c>
      <c r="G496" s="491"/>
      <c r="H496" s="501">
        <v>18</v>
      </c>
      <c r="I496" s="492"/>
      <c r="J496" s="495" t="s">
        <v>857</v>
      </c>
      <c r="K496" s="501" t="s">
        <v>535</v>
      </c>
      <c r="L496" s="501">
        <v>1</v>
      </c>
      <c r="M496" s="502"/>
      <c r="N496" s="503" t="str">
        <f t="shared" si="88"/>
        <v>INCLUDED</v>
      </c>
      <c r="O496" s="579">
        <f t="shared" si="83"/>
        <v>0</v>
      </c>
      <c r="P496" s="579">
        <f t="shared" si="84"/>
        <v>0</v>
      </c>
      <c r="Q496" s="579">
        <f>Discount!$H$36</f>
        <v>0</v>
      </c>
      <c r="R496" s="584">
        <f t="shared" si="85"/>
        <v>0</v>
      </c>
      <c r="S496" s="584">
        <f t="shared" si="86"/>
        <v>0</v>
      </c>
      <c r="T496" s="702">
        <f t="shared" si="87"/>
        <v>0</v>
      </c>
    </row>
    <row r="497" spans="1:20" ht="47.25">
      <c r="A497" s="493">
        <v>33</v>
      </c>
      <c r="B497" s="501">
        <v>7000024561</v>
      </c>
      <c r="C497" s="501">
        <v>510</v>
      </c>
      <c r="D497" s="501" t="s">
        <v>953</v>
      </c>
      <c r="E497" s="501">
        <v>1000011334</v>
      </c>
      <c r="F497" s="501">
        <v>72169990</v>
      </c>
      <c r="G497" s="491"/>
      <c r="H497" s="501">
        <v>18</v>
      </c>
      <c r="I497" s="492"/>
      <c r="J497" s="495" t="s">
        <v>504</v>
      </c>
      <c r="K497" s="501" t="s">
        <v>300</v>
      </c>
      <c r="L497" s="501">
        <v>1</v>
      </c>
      <c r="M497" s="502"/>
      <c r="N497" s="503" t="str">
        <f t="shared" si="88"/>
        <v>INCLUDED</v>
      </c>
      <c r="O497" s="579">
        <f t="shared" si="83"/>
        <v>0</v>
      </c>
      <c r="P497" s="579">
        <f t="shared" si="84"/>
        <v>0</v>
      </c>
      <c r="Q497" s="579">
        <f>Discount!$H$36</f>
        <v>0</v>
      </c>
      <c r="R497" s="584">
        <f t="shared" si="85"/>
        <v>0</v>
      </c>
      <c r="S497" s="584">
        <f t="shared" si="86"/>
        <v>0</v>
      </c>
      <c r="T497" s="702">
        <f t="shared" si="87"/>
        <v>0</v>
      </c>
    </row>
    <row r="498" spans="1:20" ht="31.5">
      <c r="A498" s="493">
        <v>34</v>
      </c>
      <c r="B498" s="501">
        <v>7000024561</v>
      </c>
      <c r="C498" s="501">
        <v>520</v>
      </c>
      <c r="D498" s="501" t="s">
        <v>954</v>
      </c>
      <c r="E498" s="501">
        <v>1000012022</v>
      </c>
      <c r="F498" s="501">
        <v>84241000</v>
      </c>
      <c r="G498" s="491"/>
      <c r="H498" s="501">
        <v>18</v>
      </c>
      <c r="I498" s="492"/>
      <c r="J498" s="495" t="s">
        <v>511</v>
      </c>
      <c r="K498" s="501" t="s">
        <v>299</v>
      </c>
      <c r="L498" s="501">
        <v>5</v>
      </c>
      <c r="M498" s="502"/>
      <c r="N498" s="503" t="str">
        <f t="shared" si="88"/>
        <v>INCLUDED</v>
      </c>
      <c r="O498" s="579">
        <f t="shared" si="83"/>
        <v>0</v>
      </c>
      <c r="P498" s="579">
        <f t="shared" si="84"/>
        <v>0</v>
      </c>
      <c r="Q498" s="579">
        <f>Discount!$H$36</f>
        <v>0</v>
      </c>
      <c r="R498" s="584">
        <f t="shared" si="85"/>
        <v>0</v>
      </c>
      <c r="S498" s="584">
        <f t="shared" si="86"/>
        <v>0</v>
      </c>
      <c r="T498" s="702">
        <f t="shared" si="87"/>
        <v>0</v>
      </c>
    </row>
    <row r="499" spans="1:20" ht="31.5">
      <c r="A499" s="493">
        <v>35</v>
      </c>
      <c r="B499" s="501">
        <v>7000024561</v>
      </c>
      <c r="C499" s="501">
        <v>530</v>
      </c>
      <c r="D499" s="501" t="s">
        <v>954</v>
      </c>
      <c r="E499" s="501">
        <v>1000049631</v>
      </c>
      <c r="F499" s="501">
        <v>85311020</v>
      </c>
      <c r="G499" s="491"/>
      <c r="H499" s="501">
        <v>18</v>
      </c>
      <c r="I499" s="492"/>
      <c r="J499" s="495" t="s">
        <v>960</v>
      </c>
      <c r="K499" s="501" t="s">
        <v>300</v>
      </c>
      <c r="L499" s="501">
        <v>1</v>
      </c>
      <c r="M499" s="502"/>
      <c r="N499" s="503" t="str">
        <f t="shared" si="88"/>
        <v>INCLUDED</v>
      </c>
      <c r="O499" s="579">
        <f t="shared" si="83"/>
        <v>0</v>
      </c>
      <c r="P499" s="579">
        <f t="shared" si="84"/>
        <v>0</v>
      </c>
      <c r="Q499" s="579">
        <f>Discount!$H$36</f>
        <v>0</v>
      </c>
      <c r="R499" s="584">
        <f t="shared" si="85"/>
        <v>0</v>
      </c>
      <c r="S499" s="584">
        <f t="shared" si="86"/>
        <v>0</v>
      </c>
      <c r="T499" s="702">
        <f t="shared" si="87"/>
        <v>0</v>
      </c>
    </row>
    <row r="500" spans="1:20" ht="31.5">
      <c r="A500" s="493">
        <v>36</v>
      </c>
      <c r="B500" s="501">
        <v>7000024561</v>
      </c>
      <c r="C500" s="501">
        <v>540</v>
      </c>
      <c r="D500" s="501" t="s">
        <v>954</v>
      </c>
      <c r="E500" s="501">
        <v>1000032698</v>
      </c>
      <c r="F500" s="501">
        <v>85311020</v>
      </c>
      <c r="G500" s="491"/>
      <c r="H500" s="501">
        <v>18</v>
      </c>
      <c r="I500" s="492"/>
      <c r="J500" s="495" t="s">
        <v>961</v>
      </c>
      <c r="K500" s="501" t="s">
        <v>300</v>
      </c>
      <c r="L500" s="501">
        <v>1</v>
      </c>
      <c r="M500" s="502"/>
      <c r="N500" s="503" t="str">
        <f t="shared" si="88"/>
        <v>INCLUDED</v>
      </c>
      <c r="O500" s="579">
        <f t="shared" si="83"/>
        <v>0</v>
      </c>
      <c r="P500" s="579">
        <f t="shared" si="84"/>
        <v>0</v>
      </c>
      <c r="Q500" s="579">
        <f>Discount!$H$36</f>
        <v>0</v>
      </c>
      <c r="R500" s="584">
        <f t="shared" si="85"/>
        <v>0</v>
      </c>
      <c r="S500" s="584">
        <f t="shared" si="86"/>
        <v>0</v>
      </c>
      <c r="T500" s="702">
        <f t="shared" si="87"/>
        <v>0</v>
      </c>
    </row>
    <row r="501" spans="1:20" ht="63">
      <c r="A501" s="493">
        <v>37</v>
      </c>
      <c r="B501" s="501">
        <v>7000024561</v>
      </c>
      <c r="C501" s="501">
        <v>550</v>
      </c>
      <c r="D501" s="501" t="s">
        <v>954</v>
      </c>
      <c r="E501" s="501">
        <v>1000012072</v>
      </c>
      <c r="F501" s="501">
        <v>84248990</v>
      </c>
      <c r="G501" s="491"/>
      <c r="H501" s="501">
        <v>18</v>
      </c>
      <c r="I501" s="492"/>
      <c r="J501" s="495" t="s">
        <v>538</v>
      </c>
      <c r="K501" s="501" t="s">
        <v>300</v>
      </c>
      <c r="L501" s="501">
        <v>3</v>
      </c>
      <c r="M501" s="502"/>
      <c r="N501" s="503" t="str">
        <f t="shared" si="88"/>
        <v>INCLUDED</v>
      </c>
      <c r="O501" s="579">
        <f t="shared" si="83"/>
        <v>0</v>
      </c>
      <c r="P501" s="579">
        <f t="shared" si="84"/>
        <v>0</v>
      </c>
      <c r="Q501" s="579">
        <f>Discount!$H$36</f>
        <v>0</v>
      </c>
      <c r="R501" s="584">
        <f t="shared" si="85"/>
        <v>0</v>
      </c>
      <c r="S501" s="584">
        <f t="shared" si="86"/>
        <v>0</v>
      </c>
      <c r="T501" s="702">
        <f t="shared" si="87"/>
        <v>0</v>
      </c>
    </row>
    <row r="502" spans="1:20" ht="47.25">
      <c r="A502" s="493">
        <v>38</v>
      </c>
      <c r="B502" s="501">
        <v>7000024561</v>
      </c>
      <c r="C502" s="501">
        <v>560</v>
      </c>
      <c r="D502" s="501" t="s">
        <v>917</v>
      </c>
      <c r="E502" s="501">
        <v>1000049467</v>
      </c>
      <c r="F502" s="501">
        <v>94059900</v>
      </c>
      <c r="G502" s="491"/>
      <c r="H502" s="501">
        <v>18</v>
      </c>
      <c r="I502" s="492"/>
      <c r="J502" s="495" t="s">
        <v>595</v>
      </c>
      <c r="K502" s="501" t="s">
        <v>300</v>
      </c>
      <c r="L502" s="501">
        <v>1</v>
      </c>
      <c r="M502" s="502"/>
      <c r="N502" s="503" t="str">
        <f t="shared" si="88"/>
        <v>INCLUDED</v>
      </c>
      <c r="O502" s="579">
        <f t="shared" si="83"/>
        <v>0</v>
      </c>
      <c r="P502" s="579">
        <f t="shared" si="84"/>
        <v>0</v>
      </c>
      <c r="Q502" s="579">
        <f>Discount!$H$36</f>
        <v>0</v>
      </c>
      <c r="R502" s="584">
        <f t="shared" si="85"/>
        <v>0</v>
      </c>
      <c r="S502" s="584">
        <f t="shared" si="86"/>
        <v>0</v>
      </c>
      <c r="T502" s="702">
        <f t="shared" si="87"/>
        <v>0</v>
      </c>
    </row>
    <row r="503" spans="1:20" ht="31.5">
      <c r="A503" s="493">
        <v>39</v>
      </c>
      <c r="B503" s="501">
        <v>7000024561</v>
      </c>
      <c r="C503" s="501">
        <v>570</v>
      </c>
      <c r="D503" s="501" t="s">
        <v>917</v>
      </c>
      <c r="E503" s="501">
        <v>1000014547</v>
      </c>
      <c r="F503" s="501">
        <v>85371000</v>
      </c>
      <c r="G503" s="491"/>
      <c r="H503" s="501">
        <v>18</v>
      </c>
      <c r="I503" s="492"/>
      <c r="J503" s="495" t="s">
        <v>505</v>
      </c>
      <c r="K503" s="501" t="s">
        <v>299</v>
      </c>
      <c r="L503" s="501">
        <v>2</v>
      </c>
      <c r="M503" s="502"/>
      <c r="N503" s="503" t="str">
        <f t="shared" si="88"/>
        <v>INCLUDED</v>
      </c>
      <c r="O503" s="579">
        <f t="shared" si="83"/>
        <v>0</v>
      </c>
      <c r="P503" s="579">
        <f t="shared" si="84"/>
        <v>0</v>
      </c>
      <c r="Q503" s="579">
        <f>Discount!$H$36</f>
        <v>0</v>
      </c>
      <c r="R503" s="584">
        <f t="shared" si="85"/>
        <v>0</v>
      </c>
      <c r="S503" s="584">
        <f t="shared" si="86"/>
        <v>0</v>
      </c>
      <c r="T503" s="702">
        <f t="shared" si="87"/>
        <v>0</v>
      </c>
    </row>
    <row r="504" spans="1:20" ht="31.5">
      <c r="A504" s="493">
        <v>40</v>
      </c>
      <c r="B504" s="501">
        <v>7000024561</v>
      </c>
      <c r="C504" s="501">
        <v>580</v>
      </c>
      <c r="D504" s="501" t="s">
        <v>917</v>
      </c>
      <c r="E504" s="501">
        <v>1000038325</v>
      </c>
      <c r="F504" s="501">
        <v>94059900</v>
      </c>
      <c r="G504" s="491"/>
      <c r="H504" s="501">
        <v>18</v>
      </c>
      <c r="I504" s="492"/>
      <c r="J504" s="495" t="s">
        <v>512</v>
      </c>
      <c r="K504" s="501" t="s">
        <v>299</v>
      </c>
      <c r="L504" s="501">
        <v>10</v>
      </c>
      <c r="M504" s="502"/>
      <c r="N504" s="503" t="str">
        <f t="shared" si="88"/>
        <v>INCLUDED</v>
      </c>
      <c r="O504" s="579">
        <f t="shared" si="83"/>
        <v>0</v>
      </c>
      <c r="P504" s="579">
        <f t="shared" si="84"/>
        <v>0</v>
      </c>
      <c r="Q504" s="579">
        <f>Discount!$H$36</f>
        <v>0</v>
      </c>
      <c r="R504" s="584">
        <f t="shared" si="85"/>
        <v>0</v>
      </c>
      <c r="S504" s="584">
        <f t="shared" si="86"/>
        <v>0</v>
      </c>
      <c r="T504" s="702">
        <f t="shared" si="87"/>
        <v>0</v>
      </c>
    </row>
    <row r="505" spans="1:20" ht="31.5">
      <c r="A505" s="493">
        <v>41</v>
      </c>
      <c r="B505" s="501">
        <v>7000024561</v>
      </c>
      <c r="C505" s="501">
        <v>590</v>
      </c>
      <c r="D505" s="501" t="s">
        <v>917</v>
      </c>
      <c r="E505" s="501">
        <v>1000038387</v>
      </c>
      <c r="F505" s="501">
        <v>94051090</v>
      </c>
      <c r="G505" s="491"/>
      <c r="H505" s="501">
        <v>18</v>
      </c>
      <c r="I505" s="492"/>
      <c r="J505" s="495" t="s">
        <v>752</v>
      </c>
      <c r="K505" s="501" t="s">
        <v>299</v>
      </c>
      <c r="L505" s="501">
        <v>10</v>
      </c>
      <c r="M505" s="502"/>
      <c r="N505" s="503" t="str">
        <f t="shared" si="88"/>
        <v>INCLUDED</v>
      </c>
      <c r="O505" s="579">
        <f t="shared" si="83"/>
        <v>0</v>
      </c>
      <c r="P505" s="579">
        <f t="shared" si="84"/>
        <v>0</v>
      </c>
      <c r="Q505" s="579">
        <f>Discount!$H$36</f>
        <v>0</v>
      </c>
      <c r="R505" s="584">
        <f t="shared" si="85"/>
        <v>0</v>
      </c>
      <c r="S505" s="584">
        <f t="shared" si="86"/>
        <v>0</v>
      </c>
      <c r="T505" s="702">
        <f t="shared" si="87"/>
        <v>0</v>
      </c>
    </row>
    <row r="506" spans="1:20" ht="31.5">
      <c r="A506" s="493">
        <v>42</v>
      </c>
      <c r="B506" s="501">
        <v>7000024561</v>
      </c>
      <c r="C506" s="501">
        <v>600</v>
      </c>
      <c r="D506" s="501" t="s">
        <v>917</v>
      </c>
      <c r="E506" s="501">
        <v>1000038385</v>
      </c>
      <c r="F506" s="501">
        <v>94059900</v>
      </c>
      <c r="G506" s="491"/>
      <c r="H506" s="501">
        <v>18</v>
      </c>
      <c r="I506" s="492"/>
      <c r="J506" s="495" t="s">
        <v>539</v>
      </c>
      <c r="K506" s="501" t="s">
        <v>299</v>
      </c>
      <c r="L506" s="501">
        <v>6</v>
      </c>
      <c r="M506" s="502"/>
      <c r="N506" s="503" t="str">
        <f t="shared" si="88"/>
        <v>INCLUDED</v>
      </c>
      <c r="O506" s="579">
        <f t="shared" si="83"/>
        <v>0</v>
      </c>
      <c r="P506" s="579">
        <f t="shared" si="84"/>
        <v>0</v>
      </c>
      <c r="Q506" s="579">
        <f>Discount!$H$36</f>
        <v>0</v>
      </c>
      <c r="R506" s="584">
        <f t="shared" si="85"/>
        <v>0</v>
      </c>
      <c r="S506" s="584">
        <f t="shared" si="86"/>
        <v>0</v>
      </c>
      <c r="T506" s="702">
        <f t="shared" si="87"/>
        <v>0</v>
      </c>
    </row>
    <row r="507" spans="1:20" ht="31.5">
      <c r="A507" s="493">
        <v>43</v>
      </c>
      <c r="B507" s="501">
        <v>7000024561</v>
      </c>
      <c r="C507" s="501">
        <v>610</v>
      </c>
      <c r="D507" s="501" t="s">
        <v>917</v>
      </c>
      <c r="E507" s="501">
        <v>1000028444</v>
      </c>
      <c r="F507" s="501">
        <v>94059900</v>
      </c>
      <c r="G507" s="491"/>
      <c r="H507" s="501">
        <v>18</v>
      </c>
      <c r="I507" s="492"/>
      <c r="J507" s="495" t="s">
        <v>597</v>
      </c>
      <c r="K507" s="501" t="s">
        <v>299</v>
      </c>
      <c r="L507" s="501">
        <v>1</v>
      </c>
      <c r="M507" s="502"/>
      <c r="N507" s="503" t="str">
        <f t="shared" si="88"/>
        <v>INCLUDED</v>
      </c>
      <c r="O507" s="579">
        <f t="shared" si="83"/>
        <v>0</v>
      </c>
      <c r="P507" s="579">
        <f t="shared" si="84"/>
        <v>0</v>
      </c>
      <c r="Q507" s="579">
        <f>Discount!$H$36</f>
        <v>0</v>
      </c>
      <c r="R507" s="584">
        <f t="shared" si="85"/>
        <v>0</v>
      </c>
      <c r="S507" s="584">
        <f t="shared" si="86"/>
        <v>0</v>
      </c>
      <c r="T507" s="702">
        <f t="shared" si="87"/>
        <v>0</v>
      </c>
    </row>
    <row r="508" spans="1:20" ht="31.5">
      <c r="A508" s="493">
        <v>44</v>
      </c>
      <c r="B508" s="501">
        <v>7000024561</v>
      </c>
      <c r="C508" s="501">
        <v>620</v>
      </c>
      <c r="D508" s="501" t="s">
        <v>917</v>
      </c>
      <c r="E508" s="501">
        <v>1000038389</v>
      </c>
      <c r="F508" s="501">
        <v>94051090</v>
      </c>
      <c r="G508" s="491"/>
      <c r="H508" s="501">
        <v>18</v>
      </c>
      <c r="I508" s="492"/>
      <c r="J508" s="495" t="s">
        <v>598</v>
      </c>
      <c r="K508" s="501" t="s">
        <v>299</v>
      </c>
      <c r="L508" s="501">
        <v>40</v>
      </c>
      <c r="M508" s="502"/>
      <c r="N508" s="503" t="str">
        <f t="shared" si="88"/>
        <v>INCLUDED</v>
      </c>
      <c r="O508" s="579">
        <f t="shared" si="83"/>
        <v>0</v>
      </c>
      <c r="P508" s="579">
        <f t="shared" si="84"/>
        <v>0</v>
      </c>
      <c r="Q508" s="579">
        <f>Discount!$H$36</f>
        <v>0</v>
      </c>
      <c r="R508" s="584">
        <f t="shared" si="85"/>
        <v>0</v>
      </c>
      <c r="S508" s="584">
        <f t="shared" si="86"/>
        <v>0</v>
      </c>
      <c r="T508" s="702">
        <f t="shared" si="87"/>
        <v>0</v>
      </c>
    </row>
    <row r="509" spans="1:20" ht="31.5">
      <c r="A509" s="493">
        <v>45</v>
      </c>
      <c r="B509" s="501">
        <v>7000024561</v>
      </c>
      <c r="C509" s="501">
        <v>630</v>
      </c>
      <c r="D509" s="501" t="s">
        <v>917</v>
      </c>
      <c r="E509" s="501">
        <v>1000038397</v>
      </c>
      <c r="F509" s="501">
        <v>94059900</v>
      </c>
      <c r="G509" s="491"/>
      <c r="H509" s="501">
        <v>18</v>
      </c>
      <c r="I509" s="492"/>
      <c r="J509" s="495" t="s">
        <v>599</v>
      </c>
      <c r="K509" s="501" t="s">
        <v>299</v>
      </c>
      <c r="L509" s="501">
        <v>40</v>
      </c>
      <c r="M509" s="502"/>
      <c r="N509" s="503" t="str">
        <f t="shared" si="88"/>
        <v>INCLUDED</v>
      </c>
      <c r="O509" s="579">
        <f t="shared" si="83"/>
        <v>0</v>
      </c>
      <c r="P509" s="579">
        <f t="shared" si="84"/>
        <v>0</v>
      </c>
      <c r="Q509" s="579">
        <f>Discount!$H$36</f>
        <v>0</v>
      </c>
      <c r="R509" s="584">
        <f t="shared" si="85"/>
        <v>0</v>
      </c>
      <c r="S509" s="584">
        <f t="shared" si="86"/>
        <v>0</v>
      </c>
      <c r="T509" s="702">
        <f t="shared" si="87"/>
        <v>0</v>
      </c>
    </row>
    <row r="510" spans="1:20" ht="31.5">
      <c r="A510" s="493">
        <v>46</v>
      </c>
      <c r="B510" s="501">
        <v>7000024561</v>
      </c>
      <c r="C510" s="501">
        <v>640</v>
      </c>
      <c r="D510" s="501" t="s">
        <v>917</v>
      </c>
      <c r="E510" s="501">
        <v>1000014548</v>
      </c>
      <c r="F510" s="501">
        <v>94059900</v>
      </c>
      <c r="G510" s="491"/>
      <c r="H510" s="501">
        <v>18</v>
      </c>
      <c r="I510" s="492"/>
      <c r="J510" s="495" t="s">
        <v>600</v>
      </c>
      <c r="K510" s="501" t="s">
        <v>299</v>
      </c>
      <c r="L510" s="501">
        <v>1</v>
      </c>
      <c r="M510" s="502"/>
      <c r="N510" s="503" t="str">
        <f t="shared" si="88"/>
        <v>INCLUDED</v>
      </c>
      <c r="O510" s="579">
        <f t="shared" si="83"/>
        <v>0</v>
      </c>
      <c r="P510" s="579">
        <f t="shared" si="84"/>
        <v>0</v>
      </c>
      <c r="Q510" s="579">
        <f>Discount!$H$36</f>
        <v>0</v>
      </c>
      <c r="R510" s="584">
        <f t="shared" si="85"/>
        <v>0</v>
      </c>
      <c r="S510" s="584">
        <f t="shared" si="86"/>
        <v>0</v>
      </c>
      <c r="T510" s="702">
        <f t="shared" si="87"/>
        <v>0</v>
      </c>
    </row>
    <row r="511" spans="1:20" ht="31.5">
      <c r="A511" s="493">
        <v>47</v>
      </c>
      <c r="B511" s="501">
        <v>7000024561</v>
      </c>
      <c r="C511" s="501">
        <v>650</v>
      </c>
      <c r="D511" s="501" t="s">
        <v>723</v>
      </c>
      <c r="E511" s="501">
        <v>1000056265</v>
      </c>
      <c r="F511" s="501">
        <v>85446020</v>
      </c>
      <c r="G511" s="491"/>
      <c r="H511" s="501">
        <v>18</v>
      </c>
      <c r="I511" s="492"/>
      <c r="J511" s="495" t="s">
        <v>530</v>
      </c>
      <c r="K511" s="501" t="s">
        <v>301</v>
      </c>
      <c r="L511" s="501">
        <v>3</v>
      </c>
      <c r="M511" s="502"/>
      <c r="N511" s="503" t="str">
        <f t="shared" si="88"/>
        <v>INCLUDED</v>
      </c>
      <c r="O511" s="579">
        <f t="shared" si="83"/>
        <v>0</v>
      </c>
      <c r="P511" s="579">
        <f t="shared" si="84"/>
        <v>0</v>
      </c>
      <c r="Q511" s="579">
        <f>Discount!$H$36</f>
        <v>0</v>
      </c>
      <c r="R511" s="584">
        <f t="shared" si="85"/>
        <v>0</v>
      </c>
      <c r="S511" s="584">
        <f t="shared" si="86"/>
        <v>0</v>
      </c>
      <c r="T511" s="702">
        <f t="shared" si="87"/>
        <v>0</v>
      </c>
    </row>
    <row r="512" spans="1:20" ht="31.5">
      <c r="A512" s="493">
        <v>48</v>
      </c>
      <c r="B512" s="501">
        <v>7000024561</v>
      </c>
      <c r="C512" s="501">
        <v>660</v>
      </c>
      <c r="D512" s="501" t="s">
        <v>723</v>
      </c>
      <c r="E512" s="501">
        <v>1000056264</v>
      </c>
      <c r="F512" s="501">
        <v>85446020</v>
      </c>
      <c r="G512" s="491"/>
      <c r="H512" s="501">
        <v>18</v>
      </c>
      <c r="I512" s="492"/>
      <c r="J512" s="495" t="s">
        <v>529</v>
      </c>
      <c r="K512" s="501" t="s">
        <v>301</v>
      </c>
      <c r="L512" s="501">
        <v>6</v>
      </c>
      <c r="M512" s="502"/>
      <c r="N512" s="503" t="str">
        <f t="shared" si="88"/>
        <v>INCLUDED</v>
      </c>
      <c r="O512" s="579">
        <f t="shared" si="83"/>
        <v>0</v>
      </c>
      <c r="P512" s="579">
        <f t="shared" si="84"/>
        <v>0</v>
      </c>
      <c r="Q512" s="579">
        <f>Discount!$H$36</f>
        <v>0</v>
      </c>
      <c r="R512" s="584">
        <f t="shared" si="85"/>
        <v>0</v>
      </c>
      <c r="S512" s="584">
        <f t="shared" si="86"/>
        <v>0</v>
      </c>
      <c r="T512" s="702">
        <f t="shared" si="87"/>
        <v>0</v>
      </c>
    </row>
    <row r="513" spans="1:20" ht="31.5">
      <c r="A513" s="493">
        <v>49</v>
      </c>
      <c r="B513" s="501">
        <v>7000024561</v>
      </c>
      <c r="C513" s="501">
        <v>670</v>
      </c>
      <c r="D513" s="501" t="s">
        <v>723</v>
      </c>
      <c r="E513" s="501">
        <v>1000031887</v>
      </c>
      <c r="F513" s="501">
        <v>85446020</v>
      </c>
      <c r="G513" s="491"/>
      <c r="H513" s="501">
        <v>18</v>
      </c>
      <c r="I513" s="492"/>
      <c r="J513" s="495" t="s">
        <v>516</v>
      </c>
      <c r="K513" s="501" t="s">
        <v>301</v>
      </c>
      <c r="L513" s="501">
        <v>6</v>
      </c>
      <c r="M513" s="502"/>
      <c r="N513" s="503" t="str">
        <f t="shared" si="88"/>
        <v>INCLUDED</v>
      </c>
      <c r="O513" s="579">
        <f t="shared" ref="O513:O515" si="89">IF(N513="Included",0,N513)</f>
        <v>0</v>
      </c>
      <c r="P513" s="579">
        <f t="shared" ref="P513:P515" si="90">IF( I513="",H513*(IF(N513="Included",0,N513))/100,I513*(IF(N513="Included",0,N513)))</f>
        <v>0</v>
      </c>
      <c r="Q513" s="579">
        <f>Discount!$H$36</f>
        <v>0</v>
      </c>
      <c r="R513" s="584">
        <f t="shared" ref="R513:R515" si="91">Q513*O513</f>
        <v>0</v>
      </c>
      <c r="S513" s="584">
        <f t="shared" ref="S513:S515" si="92">IF(I513="",H513*R513/100,I513*R513)</f>
        <v>0</v>
      </c>
      <c r="T513" s="702">
        <f t="shared" ref="T513:T515" si="93">M513*L513</f>
        <v>0</v>
      </c>
    </row>
    <row r="514" spans="1:20" ht="31.5">
      <c r="A514" s="493">
        <v>50</v>
      </c>
      <c r="B514" s="501">
        <v>7000024561</v>
      </c>
      <c r="C514" s="501">
        <v>680</v>
      </c>
      <c r="D514" s="501" t="s">
        <v>723</v>
      </c>
      <c r="E514" s="501">
        <v>1000031987</v>
      </c>
      <c r="F514" s="501">
        <v>85446020</v>
      </c>
      <c r="G514" s="491"/>
      <c r="H514" s="501">
        <v>18</v>
      </c>
      <c r="I514" s="492"/>
      <c r="J514" s="495" t="s">
        <v>515</v>
      </c>
      <c r="K514" s="501" t="s">
        <v>301</v>
      </c>
      <c r="L514" s="501">
        <v>12</v>
      </c>
      <c r="M514" s="502"/>
      <c r="N514" s="503" t="str">
        <f t="shared" si="88"/>
        <v>INCLUDED</v>
      </c>
      <c r="O514" s="579">
        <f t="shared" si="89"/>
        <v>0</v>
      </c>
      <c r="P514" s="579">
        <f t="shared" si="90"/>
        <v>0</v>
      </c>
      <c r="Q514" s="579">
        <f>Discount!$H$36</f>
        <v>0</v>
      </c>
      <c r="R514" s="584">
        <f t="shared" si="91"/>
        <v>0</v>
      </c>
      <c r="S514" s="584">
        <f t="shared" si="92"/>
        <v>0</v>
      </c>
      <c r="T514" s="702">
        <f t="shared" si="93"/>
        <v>0</v>
      </c>
    </row>
    <row r="515" spans="1:20" ht="31.5">
      <c r="A515" s="493">
        <v>51</v>
      </c>
      <c r="B515" s="501">
        <v>7000024561</v>
      </c>
      <c r="C515" s="501">
        <v>690</v>
      </c>
      <c r="D515" s="501" t="s">
        <v>723</v>
      </c>
      <c r="E515" s="501">
        <v>1000031964</v>
      </c>
      <c r="F515" s="501">
        <v>85446020</v>
      </c>
      <c r="G515" s="491"/>
      <c r="H515" s="501">
        <v>18</v>
      </c>
      <c r="I515" s="492"/>
      <c r="J515" s="495" t="s">
        <v>665</v>
      </c>
      <c r="K515" s="501" t="s">
        <v>301</v>
      </c>
      <c r="L515" s="501">
        <v>8</v>
      </c>
      <c r="M515" s="502"/>
      <c r="N515" s="503" t="str">
        <f t="shared" si="88"/>
        <v>INCLUDED</v>
      </c>
      <c r="O515" s="579">
        <f t="shared" si="89"/>
        <v>0</v>
      </c>
      <c r="P515" s="579">
        <f t="shared" si="90"/>
        <v>0</v>
      </c>
      <c r="Q515" s="579">
        <f>Discount!$H$36</f>
        <v>0</v>
      </c>
      <c r="R515" s="584">
        <f t="shared" si="91"/>
        <v>0</v>
      </c>
      <c r="S515" s="584">
        <f t="shared" si="92"/>
        <v>0</v>
      </c>
      <c r="T515" s="702">
        <f t="shared" si="93"/>
        <v>0</v>
      </c>
    </row>
    <row r="516" spans="1:20" ht="31.5">
      <c r="A516" s="493">
        <v>52</v>
      </c>
      <c r="B516" s="501">
        <v>7000024561</v>
      </c>
      <c r="C516" s="501">
        <v>700</v>
      </c>
      <c r="D516" s="501" t="s">
        <v>723</v>
      </c>
      <c r="E516" s="501">
        <v>1000031985</v>
      </c>
      <c r="F516" s="501">
        <v>85446020</v>
      </c>
      <c r="G516" s="491"/>
      <c r="H516" s="501">
        <v>18</v>
      </c>
      <c r="I516" s="492"/>
      <c r="J516" s="495" t="s">
        <v>527</v>
      </c>
      <c r="K516" s="501" t="s">
        <v>301</v>
      </c>
      <c r="L516" s="501">
        <v>2</v>
      </c>
      <c r="M516" s="502"/>
      <c r="N516" s="503" t="str">
        <f t="shared" ref="N516:N563" si="94">IF(M516=0, "INCLUDED", IF(ISERROR(M516*L516), M516, M516*L516))</f>
        <v>INCLUDED</v>
      </c>
      <c r="O516" s="579">
        <f t="shared" ref="O516:O563" si="95">IF(N516="Included",0,N516)</f>
        <v>0</v>
      </c>
      <c r="P516" s="579">
        <f t="shared" ref="P516:P563" si="96">IF( I516="",H516*(IF(N516="Included",0,N516))/100,I516*(IF(N516="Included",0,N516)))</f>
        <v>0</v>
      </c>
      <c r="Q516" s="579">
        <f>Discount!$H$36</f>
        <v>0</v>
      </c>
      <c r="R516" s="584">
        <f t="shared" ref="R516:R563" si="97">Q516*O516</f>
        <v>0</v>
      </c>
      <c r="S516" s="584">
        <f t="shared" ref="S516:S563" si="98">IF(I516="",H516*R516/100,I516*R516)</f>
        <v>0</v>
      </c>
      <c r="T516" s="702">
        <f t="shared" ref="T516:T563" si="99">M516*L516</f>
        <v>0</v>
      </c>
    </row>
    <row r="517" spans="1:20" ht="31.5">
      <c r="A517" s="493">
        <v>53</v>
      </c>
      <c r="B517" s="501">
        <v>7000024561</v>
      </c>
      <c r="C517" s="501">
        <v>710</v>
      </c>
      <c r="D517" s="501" t="s">
        <v>723</v>
      </c>
      <c r="E517" s="501">
        <v>1000031976</v>
      </c>
      <c r="F517" s="501">
        <v>85446020</v>
      </c>
      <c r="G517" s="491"/>
      <c r="H517" s="501">
        <v>18</v>
      </c>
      <c r="I517" s="492"/>
      <c r="J517" s="495" t="s">
        <v>514</v>
      </c>
      <c r="K517" s="501" t="s">
        <v>301</v>
      </c>
      <c r="L517" s="501">
        <v>16</v>
      </c>
      <c r="M517" s="502"/>
      <c r="N517" s="503" t="str">
        <f t="shared" si="94"/>
        <v>INCLUDED</v>
      </c>
      <c r="O517" s="579">
        <f t="shared" si="95"/>
        <v>0</v>
      </c>
      <c r="P517" s="579">
        <f t="shared" si="96"/>
        <v>0</v>
      </c>
      <c r="Q517" s="579">
        <f>Discount!$H$36</f>
        <v>0</v>
      </c>
      <c r="R517" s="584">
        <f t="shared" si="97"/>
        <v>0</v>
      </c>
      <c r="S517" s="584">
        <f t="shared" si="98"/>
        <v>0</v>
      </c>
      <c r="T517" s="702">
        <f t="shared" si="99"/>
        <v>0</v>
      </c>
    </row>
    <row r="518" spans="1:20" ht="31.5">
      <c r="A518" s="493">
        <v>54</v>
      </c>
      <c r="B518" s="501">
        <v>7000024561</v>
      </c>
      <c r="C518" s="501">
        <v>720</v>
      </c>
      <c r="D518" s="501" t="s">
        <v>723</v>
      </c>
      <c r="E518" s="501">
        <v>1000031953</v>
      </c>
      <c r="F518" s="501">
        <v>85446020</v>
      </c>
      <c r="G518" s="491"/>
      <c r="H518" s="501">
        <v>18</v>
      </c>
      <c r="I518" s="492"/>
      <c r="J518" s="495" t="s">
        <v>513</v>
      </c>
      <c r="K518" s="501" t="s">
        <v>301</v>
      </c>
      <c r="L518" s="501">
        <v>2</v>
      </c>
      <c r="M518" s="502"/>
      <c r="N518" s="503" t="str">
        <f t="shared" si="94"/>
        <v>INCLUDED</v>
      </c>
      <c r="O518" s="579">
        <f t="shared" si="95"/>
        <v>0</v>
      </c>
      <c r="P518" s="579">
        <f t="shared" si="96"/>
        <v>0</v>
      </c>
      <c r="Q518" s="579">
        <f>Discount!$H$36</f>
        <v>0</v>
      </c>
      <c r="R518" s="584">
        <f t="shared" si="97"/>
        <v>0</v>
      </c>
      <c r="S518" s="584">
        <f t="shared" si="98"/>
        <v>0</v>
      </c>
      <c r="T518" s="702">
        <f t="shared" si="99"/>
        <v>0</v>
      </c>
    </row>
    <row r="519" spans="1:20" ht="31.5">
      <c r="A519" s="493">
        <v>55</v>
      </c>
      <c r="B519" s="501">
        <v>7000024561</v>
      </c>
      <c r="C519" s="501">
        <v>730</v>
      </c>
      <c r="D519" s="501" t="s">
        <v>723</v>
      </c>
      <c r="E519" s="501">
        <v>1000031957</v>
      </c>
      <c r="F519" s="501">
        <v>85446020</v>
      </c>
      <c r="G519" s="491"/>
      <c r="H519" s="501">
        <v>18</v>
      </c>
      <c r="I519" s="492"/>
      <c r="J519" s="495" t="s">
        <v>601</v>
      </c>
      <c r="K519" s="501" t="s">
        <v>301</v>
      </c>
      <c r="L519" s="501">
        <v>6</v>
      </c>
      <c r="M519" s="502"/>
      <c r="N519" s="503" t="str">
        <f t="shared" si="94"/>
        <v>INCLUDED</v>
      </c>
      <c r="O519" s="579">
        <f t="shared" si="95"/>
        <v>0</v>
      </c>
      <c r="P519" s="579">
        <f t="shared" si="96"/>
        <v>0</v>
      </c>
      <c r="Q519" s="579">
        <f>Discount!$H$36</f>
        <v>0</v>
      </c>
      <c r="R519" s="584">
        <f t="shared" si="97"/>
        <v>0</v>
      </c>
      <c r="S519" s="584">
        <f t="shared" si="98"/>
        <v>0</v>
      </c>
      <c r="T519" s="702">
        <f t="shared" si="99"/>
        <v>0</v>
      </c>
    </row>
    <row r="520" spans="1:20" ht="31.5">
      <c r="A520" s="493">
        <v>56</v>
      </c>
      <c r="B520" s="501">
        <v>7000024561</v>
      </c>
      <c r="C520" s="501">
        <v>740</v>
      </c>
      <c r="D520" s="501" t="s">
        <v>723</v>
      </c>
      <c r="E520" s="501">
        <v>1000031951</v>
      </c>
      <c r="F520" s="501">
        <v>85446090</v>
      </c>
      <c r="G520" s="491"/>
      <c r="H520" s="501">
        <v>18</v>
      </c>
      <c r="I520" s="492"/>
      <c r="J520" s="495" t="s">
        <v>506</v>
      </c>
      <c r="K520" s="501" t="s">
        <v>301</v>
      </c>
      <c r="L520" s="501">
        <v>0.1</v>
      </c>
      <c r="M520" s="502"/>
      <c r="N520" s="503" t="str">
        <f t="shared" si="94"/>
        <v>INCLUDED</v>
      </c>
      <c r="O520" s="579">
        <f t="shared" si="95"/>
        <v>0</v>
      </c>
      <c r="P520" s="579">
        <f t="shared" si="96"/>
        <v>0</v>
      </c>
      <c r="Q520" s="579">
        <f>Discount!$H$36</f>
        <v>0</v>
      </c>
      <c r="R520" s="584">
        <f t="shared" si="97"/>
        <v>0</v>
      </c>
      <c r="S520" s="584">
        <f t="shared" si="98"/>
        <v>0</v>
      </c>
      <c r="T520" s="702">
        <f t="shared" si="99"/>
        <v>0</v>
      </c>
    </row>
    <row r="521" spans="1:20" ht="31.5">
      <c r="A521" s="493">
        <v>57</v>
      </c>
      <c r="B521" s="501">
        <v>7000024561</v>
      </c>
      <c r="C521" s="501">
        <v>750</v>
      </c>
      <c r="D521" s="501" t="s">
        <v>723</v>
      </c>
      <c r="E521" s="501">
        <v>1000031943</v>
      </c>
      <c r="F521" s="501">
        <v>85446020</v>
      </c>
      <c r="G521" s="491"/>
      <c r="H521" s="501">
        <v>18</v>
      </c>
      <c r="I521" s="492"/>
      <c r="J521" s="495" t="s">
        <v>528</v>
      </c>
      <c r="K521" s="501" t="s">
        <v>301</v>
      </c>
      <c r="L521" s="501">
        <v>1</v>
      </c>
      <c r="M521" s="502"/>
      <c r="N521" s="503" t="str">
        <f t="shared" si="94"/>
        <v>INCLUDED</v>
      </c>
      <c r="O521" s="579">
        <f t="shared" si="95"/>
        <v>0</v>
      </c>
      <c r="P521" s="579">
        <f t="shared" si="96"/>
        <v>0</v>
      </c>
      <c r="Q521" s="579">
        <f>Discount!$H$36</f>
        <v>0</v>
      </c>
      <c r="R521" s="584">
        <f t="shared" si="97"/>
        <v>0</v>
      </c>
      <c r="S521" s="584">
        <f t="shared" si="98"/>
        <v>0</v>
      </c>
      <c r="T521" s="702">
        <f t="shared" si="99"/>
        <v>0</v>
      </c>
    </row>
    <row r="522" spans="1:20" ht="31.5">
      <c r="A522" s="493">
        <v>58</v>
      </c>
      <c r="B522" s="501">
        <v>7000024561</v>
      </c>
      <c r="C522" s="501">
        <v>760</v>
      </c>
      <c r="D522" s="501" t="s">
        <v>723</v>
      </c>
      <c r="E522" s="501">
        <v>1000031911</v>
      </c>
      <c r="F522" s="501">
        <v>85446020</v>
      </c>
      <c r="G522" s="491"/>
      <c r="H522" s="501">
        <v>18</v>
      </c>
      <c r="I522" s="492"/>
      <c r="J522" s="495" t="s">
        <v>602</v>
      </c>
      <c r="K522" s="501" t="s">
        <v>301</v>
      </c>
      <c r="L522" s="501">
        <v>2</v>
      </c>
      <c r="M522" s="502"/>
      <c r="N522" s="503" t="str">
        <f t="shared" si="94"/>
        <v>INCLUDED</v>
      </c>
      <c r="O522" s="579">
        <f t="shared" si="95"/>
        <v>0</v>
      </c>
      <c r="P522" s="579">
        <f t="shared" si="96"/>
        <v>0</v>
      </c>
      <c r="Q522" s="579">
        <f>Discount!$H$36</f>
        <v>0</v>
      </c>
      <c r="R522" s="584">
        <f t="shared" si="97"/>
        <v>0</v>
      </c>
      <c r="S522" s="584">
        <f t="shared" si="98"/>
        <v>0</v>
      </c>
      <c r="T522" s="702">
        <f t="shared" si="99"/>
        <v>0</v>
      </c>
    </row>
    <row r="523" spans="1:20" ht="31.5">
      <c r="A523" s="493">
        <v>59</v>
      </c>
      <c r="B523" s="501">
        <v>7000024561</v>
      </c>
      <c r="C523" s="501">
        <v>770</v>
      </c>
      <c r="D523" s="501" t="s">
        <v>723</v>
      </c>
      <c r="E523" s="501">
        <v>1000032050</v>
      </c>
      <c r="F523" s="501">
        <v>85446020</v>
      </c>
      <c r="G523" s="491"/>
      <c r="H523" s="501">
        <v>18</v>
      </c>
      <c r="I523" s="492"/>
      <c r="J523" s="495" t="s">
        <v>666</v>
      </c>
      <c r="K523" s="501" t="s">
        <v>301</v>
      </c>
      <c r="L523" s="501">
        <v>4</v>
      </c>
      <c r="M523" s="502"/>
      <c r="N523" s="503" t="str">
        <f t="shared" si="94"/>
        <v>INCLUDED</v>
      </c>
      <c r="O523" s="579">
        <f t="shared" si="95"/>
        <v>0</v>
      </c>
      <c r="P523" s="579">
        <f t="shared" si="96"/>
        <v>0</v>
      </c>
      <c r="Q523" s="579">
        <f>Discount!$H$36</f>
        <v>0</v>
      </c>
      <c r="R523" s="584">
        <f t="shared" si="97"/>
        <v>0</v>
      </c>
      <c r="S523" s="584">
        <f t="shared" si="98"/>
        <v>0</v>
      </c>
      <c r="T523" s="702">
        <f t="shared" si="99"/>
        <v>0</v>
      </c>
    </row>
    <row r="524" spans="1:20">
      <c r="A524" s="493">
        <v>60</v>
      </c>
      <c r="B524" s="501">
        <v>7000024561</v>
      </c>
      <c r="C524" s="501">
        <v>780</v>
      </c>
      <c r="D524" s="501" t="s">
        <v>914</v>
      </c>
      <c r="E524" s="501">
        <v>1000001145</v>
      </c>
      <c r="F524" s="501">
        <v>85371000</v>
      </c>
      <c r="G524" s="491"/>
      <c r="H524" s="501">
        <v>18</v>
      </c>
      <c r="I524" s="492"/>
      <c r="J524" s="495" t="s">
        <v>661</v>
      </c>
      <c r="K524" s="501" t="s">
        <v>300</v>
      </c>
      <c r="L524" s="501">
        <v>1</v>
      </c>
      <c r="M524" s="502"/>
      <c r="N524" s="503" t="str">
        <f t="shared" si="94"/>
        <v>INCLUDED</v>
      </c>
      <c r="O524" s="579">
        <f t="shared" si="95"/>
        <v>0</v>
      </c>
      <c r="P524" s="579">
        <f t="shared" si="96"/>
        <v>0</v>
      </c>
      <c r="Q524" s="579">
        <f>Discount!$H$36</f>
        <v>0</v>
      </c>
      <c r="R524" s="584">
        <f t="shared" si="97"/>
        <v>0</v>
      </c>
      <c r="S524" s="584">
        <f t="shared" si="98"/>
        <v>0</v>
      </c>
      <c r="T524" s="702">
        <f t="shared" si="99"/>
        <v>0</v>
      </c>
    </row>
    <row r="525" spans="1:20">
      <c r="A525" s="493">
        <v>61</v>
      </c>
      <c r="B525" s="501">
        <v>7000024561</v>
      </c>
      <c r="C525" s="501">
        <v>790</v>
      </c>
      <c r="D525" s="501" t="s">
        <v>725</v>
      </c>
      <c r="E525" s="501">
        <v>1000032055</v>
      </c>
      <c r="F525" s="501">
        <v>72159090</v>
      </c>
      <c r="G525" s="491"/>
      <c r="H525" s="501">
        <v>18</v>
      </c>
      <c r="I525" s="492"/>
      <c r="J525" s="495" t="s">
        <v>540</v>
      </c>
      <c r="K525" s="501" t="s">
        <v>301</v>
      </c>
      <c r="L525" s="501">
        <v>7</v>
      </c>
      <c r="M525" s="502"/>
      <c r="N525" s="503" t="str">
        <f t="shared" si="94"/>
        <v>INCLUDED</v>
      </c>
      <c r="O525" s="579">
        <f t="shared" si="95"/>
        <v>0</v>
      </c>
      <c r="P525" s="579">
        <f t="shared" si="96"/>
        <v>0</v>
      </c>
      <c r="Q525" s="579">
        <f>Discount!$H$36</f>
        <v>0</v>
      </c>
      <c r="R525" s="584">
        <f t="shared" si="97"/>
        <v>0</v>
      </c>
      <c r="S525" s="584">
        <f t="shared" si="98"/>
        <v>0</v>
      </c>
      <c r="T525" s="702">
        <f t="shared" si="99"/>
        <v>0</v>
      </c>
    </row>
    <row r="526" spans="1:20" ht="47.25">
      <c r="A526" s="493">
        <v>62</v>
      </c>
      <c r="B526" s="501">
        <v>7000024561</v>
      </c>
      <c r="C526" s="501">
        <v>800</v>
      </c>
      <c r="D526" s="501" t="s">
        <v>915</v>
      </c>
      <c r="E526" s="501">
        <v>1000025963</v>
      </c>
      <c r="F526" s="501">
        <v>84151090</v>
      </c>
      <c r="G526" s="491"/>
      <c r="H526" s="501">
        <v>28</v>
      </c>
      <c r="I526" s="492"/>
      <c r="J526" s="495" t="s">
        <v>859</v>
      </c>
      <c r="K526" s="501" t="s">
        <v>300</v>
      </c>
      <c r="L526" s="501">
        <v>1</v>
      </c>
      <c r="M526" s="502"/>
      <c r="N526" s="503" t="str">
        <f t="shared" si="94"/>
        <v>INCLUDED</v>
      </c>
      <c r="O526" s="579">
        <f t="shared" si="95"/>
        <v>0</v>
      </c>
      <c r="P526" s="579">
        <f t="shared" si="96"/>
        <v>0</v>
      </c>
      <c r="Q526" s="579">
        <f>Discount!$H$36</f>
        <v>0</v>
      </c>
      <c r="R526" s="584">
        <f t="shared" si="97"/>
        <v>0</v>
      </c>
      <c r="S526" s="584">
        <f t="shared" si="98"/>
        <v>0</v>
      </c>
      <c r="T526" s="702">
        <f t="shared" si="99"/>
        <v>0</v>
      </c>
    </row>
    <row r="527" spans="1:20" ht="47.25">
      <c r="A527" s="493">
        <v>63</v>
      </c>
      <c r="B527" s="501">
        <v>7000024561</v>
      </c>
      <c r="C527" s="501">
        <v>810</v>
      </c>
      <c r="D527" s="501" t="s">
        <v>915</v>
      </c>
      <c r="E527" s="501">
        <v>1000022409</v>
      </c>
      <c r="F527" s="501">
        <v>84159000</v>
      </c>
      <c r="G527" s="491"/>
      <c r="H527" s="501">
        <v>28</v>
      </c>
      <c r="I527" s="492"/>
      <c r="J527" s="495" t="s">
        <v>927</v>
      </c>
      <c r="K527" s="501" t="s">
        <v>300</v>
      </c>
      <c r="L527" s="501">
        <v>1</v>
      </c>
      <c r="M527" s="502"/>
      <c r="N527" s="503" t="str">
        <f t="shared" si="94"/>
        <v>INCLUDED</v>
      </c>
      <c r="O527" s="579">
        <f t="shared" si="95"/>
        <v>0</v>
      </c>
      <c r="P527" s="579">
        <f t="shared" si="96"/>
        <v>0</v>
      </c>
      <c r="Q527" s="579">
        <f>Discount!$H$36</f>
        <v>0</v>
      </c>
      <c r="R527" s="584">
        <f t="shared" si="97"/>
        <v>0</v>
      </c>
      <c r="S527" s="584">
        <f t="shared" si="98"/>
        <v>0</v>
      </c>
      <c r="T527" s="702">
        <f t="shared" si="99"/>
        <v>0</v>
      </c>
    </row>
    <row r="528" spans="1:20" ht="141.75">
      <c r="A528" s="493">
        <v>64</v>
      </c>
      <c r="B528" s="501">
        <v>7000024561</v>
      </c>
      <c r="C528" s="501">
        <v>820</v>
      </c>
      <c r="D528" s="501" t="s">
        <v>955</v>
      </c>
      <c r="E528" s="501">
        <v>1000030433</v>
      </c>
      <c r="F528" s="501">
        <v>85287390</v>
      </c>
      <c r="G528" s="491"/>
      <c r="H528" s="501">
        <v>18</v>
      </c>
      <c r="I528" s="492"/>
      <c r="J528" s="495" t="s">
        <v>531</v>
      </c>
      <c r="K528" s="501" t="s">
        <v>300</v>
      </c>
      <c r="L528" s="501">
        <v>1</v>
      </c>
      <c r="M528" s="502"/>
      <c r="N528" s="503" t="str">
        <f t="shared" si="94"/>
        <v>INCLUDED</v>
      </c>
      <c r="O528" s="579">
        <f t="shared" si="95"/>
        <v>0</v>
      </c>
      <c r="P528" s="579">
        <f t="shared" si="96"/>
        <v>0</v>
      </c>
      <c r="Q528" s="579">
        <f>Discount!$H$36</f>
        <v>0</v>
      </c>
      <c r="R528" s="584">
        <f t="shared" si="97"/>
        <v>0</v>
      </c>
      <c r="S528" s="584">
        <f t="shared" si="98"/>
        <v>0</v>
      </c>
      <c r="T528" s="702">
        <f t="shared" si="99"/>
        <v>0</v>
      </c>
    </row>
    <row r="529" spans="1:20" ht="31.5">
      <c r="A529" s="493">
        <v>65</v>
      </c>
      <c r="B529" s="501">
        <v>7000024561</v>
      </c>
      <c r="C529" s="501">
        <v>830</v>
      </c>
      <c r="D529" s="501" t="s">
        <v>920</v>
      </c>
      <c r="E529" s="501">
        <v>1000058364</v>
      </c>
      <c r="F529" s="501">
        <v>85359030</v>
      </c>
      <c r="G529" s="491"/>
      <c r="H529" s="501">
        <v>18</v>
      </c>
      <c r="I529" s="492"/>
      <c r="J529" s="495" t="s">
        <v>561</v>
      </c>
      <c r="K529" s="501" t="s">
        <v>299</v>
      </c>
      <c r="L529" s="501">
        <v>1</v>
      </c>
      <c r="M529" s="502"/>
      <c r="N529" s="503" t="str">
        <f t="shared" si="94"/>
        <v>INCLUDED</v>
      </c>
      <c r="O529" s="579">
        <f t="shared" si="95"/>
        <v>0</v>
      </c>
      <c r="P529" s="579">
        <f t="shared" si="96"/>
        <v>0</v>
      </c>
      <c r="Q529" s="579">
        <f>Discount!$H$36</f>
        <v>0</v>
      </c>
      <c r="R529" s="584">
        <f t="shared" si="97"/>
        <v>0</v>
      </c>
      <c r="S529" s="584">
        <f t="shared" si="98"/>
        <v>0</v>
      </c>
      <c r="T529" s="702">
        <f t="shared" si="99"/>
        <v>0</v>
      </c>
    </row>
    <row r="530" spans="1:20" ht="31.5">
      <c r="A530" s="493">
        <v>66</v>
      </c>
      <c r="B530" s="501">
        <v>7000024561</v>
      </c>
      <c r="C530" s="501">
        <v>840</v>
      </c>
      <c r="D530" s="501" t="s">
        <v>920</v>
      </c>
      <c r="E530" s="501">
        <v>1000058362</v>
      </c>
      <c r="F530" s="501">
        <v>85359030</v>
      </c>
      <c r="G530" s="491"/>
      <c r="H530" s="501">
        <v>18</v>
      </c>
      <c r="I530" s="492"/>
      <c r="J530" s="495" t="s">
        <v>565</v>
      </c>
      <c r="K530" s="501" t="s">
        <v>300</v>
      </c>
      <c r="L530" s="501">
        <v>1</v>
      </c>
      <c r="M530" s="502"/>
      <c r="N530" s="503" t="str">
        <f t="shared" si="94"/>
        <v>INCLUDED</v>
      </c>
      <c r="O530" s="579">
        <f t="shared" si="95"/>
        <v>0</v>
      </c>
      <c r="P530" s="579">
        <f t="shared" si="96"/>
        <v>0</v>
      </c>
      <c r="Q530" s="579">
        <f>Discount!$H$36</f>
        <v>0</v>
      </c>
      <c r="R530" s="584">
        <f t="shared" si="97"/>
        <v>0</v>
      </c>
      <c r="S530" s="584">
        <f t="shared" si="98"/>
        <v>0</v>
      </c>
      <c r="T530" s="702">
        <f t="shared" si="99"/>
        <v>0</v>
      </c>
    </row>
    <row r="531" spans="1:20" ht="31.5">
      <c r="A531" s="493">
        <v>67</v>
      </c>
      <c r="B531" s="501">
        <v>7000024561</v>
      </c>
      <c r="C531" s="501">
        <v>850</v>
      </c>
      <c r="D531" s="501" t="s">
        <v>920</v>
      </c>
      <c r="E531" s="501">
        <v>1000058363</v>
      </c>
      <c r="F531" s="501">
        <v>85359030</v>
      </c>
      <c r="G531" s="491"/>
      <c r="H531" s="501">
        <v>18</v>
      </c>
      <c r="I531" s="492"/>
      <c r="J531" s="495" t="s">
        <v>567</v>
      </c>
      <c r="K531" s="501" t="s">
        <v>535</v>
      </c>
      <c r="L531" s="501">
        <v>1</v>
      </c>
      <c r="M531" s="502"/>
      <c r="N531" s="503" t="str">
        <f t="shared" si="94"/>
        <v>INCLUDED</v>
      </c>
      <c r="O531" s="579">
        <f t="shared" si="95"/>
        <v>0</v>
      </c>
      <c r="P531" s="579">
        <f t="shared" si="96"/>
        <v>0</v>
      </c>
      <c r="Q531" s="579">
        <f>Discount!$H$36</f>
        <v>0</v>
      </c>
      <c r="R531" s="584">
        <f t="shared" si="97"/>
        <v>0</v>
      </c>
      <c r="S531" s="584">
        <f t="shared" si="98"/>
        <v>0</v>
      </c>
      <c r="T531" s="702">
        <f t="shared" si="99"/>
        <v>0</v>
      </c>
    </row>
    <row r="532" spans="1:20" ht="31.5">
      <c r="A532" s="493">
        <v>68</v>
      </c>
      <c r="B532" s="501">
        <v>7000024561</v>
      </c>
      <c r="C532" s="501">
        <v>860</v>
      </c>
      <c r="D532" s="501" t="s">
        <v>920</v>
      </c>
      <c r="E532" s="501">
        <v>1000049506</v>
      </c>
      <c r="F532" s="501">
        <v>85359030</v>
      </c>
      <c r="G532" s="491"/>
      <c r="H532" s="501">
        <v>18</v>
      </c>
      <c r="I532" s="492"/>
      <c r="J532" s="495" t="s">
        <v>568</v>
      </c>
      <c r="K532" s="501" t="s">
        <v>299</v>
      </c>
      <c r="L532" s="501">
        <v>3</v>
      </c>
      <c r="M532" s="502"/>
      <c r="N532" s="503" t="str">
        <f t="shared" si="94"/>
        <v>INCLUDED</v>
      </c>
      <c r="O532" s="579">
        <f t="shared" si="95"/>
        <v>0</v>
      </c>
      <c r="P532" s="579">
        <f t="shared" si="96"/>
        <v>0</v>
      </c>
      <c r="Q532" s="579">
        <f>Discount!$H$36</f>
        <v>0</v>
      </c>
      <c r="R532" s="584">
        <f t="shared" si="97"/>
        <v>0</v>
      </c>
      <c r="S532" s="584">
        <f t="shared" si="98"/>
        <v>0</v>
      </c>
      <c r="T532" s="702">
        <f t="shared" si="99"/>
        <v>0</v>
      </c>
    </row>
    <row r="533" spans="1:20" ht="63">
      <c r="A533" s="493">
        <v>69</v>
      </c>
      <c r="B533" s="501">
        <v>7000024561</v>
      </c>
      <c r="C533" s="501">
        <v>870</v>
      </c>
      <c r="D533" s="501" t="s">
        <v>920</v>
      </c>
      <c r="E533" s="501">
        <v>1000058366</v>
      </c>
      <c r="F533" s="501">
        <v>85359030</v>
      </c>
      <c r="G533" s="491"/>
      <c r="H533" s="501">
        <v>18</v>
      </c>
      <c r="I533" s="492"/>
      <c r="J533" s="495" t="s">
        <v>569</v>
      </c>
      <c r="K533" s="501" t="s">
        <v>299</v>
      </c>
      <c r="L533" s="501">
        <v>3</v>
      </c>
      <c r="M533" s="502"/>
      <c r="N533" s="503" t="str">
        <f t="shared" si="94"/>
        <v>INCLUDED</v>
      </c>
      <c r="O533" s="579">
        <f t="shared" si="95"/>
        <v>0</v>
      </c>
      <c r="P533" s="579">
        <f t="shared" si="96"/>
        <v>0</v>
      </c>
      <c r="Q533" s="579">
        <f>Discount!$H$36</f>
        <v>0</v>
      </c>
      <c r="R533" s="584">
        <f t="shared" si="97"/>
        <v>0</v>
      </c>
      <c r="S533" s="584">
        <f t="shared" si="98"/>
        <v>0</v>
      </c>
      <c r="T533" s="702">
        <f t="shared" si="99"/>
        <v>0</v>
      </c>
    </row>
    <row r="534" spans="1:20" ht="47.25">
      <c r="A534" s="493">
        <v>70</v>
      </c>
      <c r="B534" s="501">
        <v>7000024561</v>
      </c>
      <c r="C534" s="501">
        <v>880</v>
      </c>
      <c r="D534" s="501" t="s">
        <v>920</v>
      </c>
      <c r="E534" s="501">
        <v>1000058361</v>
      </c>
      <c r="F534" s="501">
        <v>85359030</v>
      </c>
      <c r="G534" s="491"/>
      <c r="H534" s="501">
        <v>18</v>
      </c>
      <c r="I534" s="492"/>
      <c r="J534" s="495" t="s">
        <v>570</v>
      </c>
      <c r="K534" s="501" t="s">
        <v>299</v>
      </c>
      <c r="L534" s="501">
        <v>3</v>
      </c>
      <c r="M534" s="502"/>
      <c r="N534" s="503" t="str">
        <f t="shared" si="94"/>
        <v>INCLUDED</v>
      </c>
      <c r="O534" s="579">
        <f t="shared" si="95"/>
        <v>0</v>
      </c>
      <c r="P534" s="579">
        <f t="shared" si="96"/>
        <v>0</v>
      </c>
      <c r="Q534" s="579">
        <f>Discount!$H$36</f>
        <v>0</v>
      </c>
      <c r="R534" s="584">
        <f t="shared" si="97"/>
        <v>0</v>
      </c>
      <c r="S534" s="584">
        <f t="shared" si="98"/>
        <v>0</v>
      </c>
      <c r="T534" s="702">
        <f t="shared" si="99"/>
        <v>0</v>
      </c>
    </row>
    <row r="535" spans="1:20" ht="31.5">
      <c r="A535" s="493">
        <v>71</v>
      </c>
      <c r="B535" s="501">
        <v>7000024561</v>
      </c>
      <c r="C535" s="501">
        <v>890</v>
      </c>
      <c r="D535" s="501" t="s">
        <v>920</v>
      </c>
      <c r="E535" s="501">
        <v>1000058365</v>
      </c>
      <c r="F535" s="501">
        <v>85359030</v>
      </c>
      <c r="G535" s="491"/>
      <c r="H535" s="501">
        <v>18</v>
      </c>
      <c r="I535" s="492"/>
      <c r="J535" s="495" t="s">
        <v>571</v>
      </c>
      <c r="K535" s="501" t="s">
        <v>299</v>
      </c>
      <c r="L535" s="501">
        <v>1</v>
      </c>
      <c r="M535" s="502"/>
      <c r="N535" s="503" t="str">
        <f t="shared" si="94"/>
        <v>INCLUDED</v>
      </c>
      <c r="O535" s="579">
        <f t="shared" si="95"/>
        <v>0</v>
      </c>
      <c r="P535" s="579">
        <f t="shared" si="96"/>
        <v>0</v>
      </c>
      <c r="Q535" s="579">
        <f>Discount!$H$36</f>
        <v>0</v>
      </c>
      <c r="R535" s="584">
        <f t="shared" si="97"/>
        <v>0</v>
      </c>
      <c r="S535" s="584">
        <f t="shared" si="98"/>
        <v>0</v>
      </c>
      <c r="T535" s="702">
        <f t="shared" si="99"/>
        <v>0</v>
      </c>
    </row>
    <row r="536" spans="1:20" ht="63">
      <c r="A536" s="493">
        <v>72</v>
      </c>
      <c r="B536" s="501">
        <v>7000024561</v>
      </c>
      <c r="C536" s="501">
        <v>900</v>
      </c>
      <c r="D536" s="501" t="s">
        <v>920</v>
      </c>
      <c r="E536" s="501">
        <v>1000049499</v>
      </c>
      <c r="F536" s="501">
        <v>85359030</v>
      </c>
      <c r="G536" s="491"/>
      <c r="H536" s="501">
        <v>18</v>
      </c>
      <c r="I536" s="492"/>
      <c r="J536" s="495" t="s">
        <v>603</v>
      </c>
      <c r="K536" s="501" t="s">
        <v>300</v>
      </c>
      <c r="L536" s="501">
        <v>1</v>
      </c>
      <c r="M536" s="502"/>
      <c r="N536" s="503" t="str">
        <f t="shared" si="94"/>
        <v>INCLUDED</v>
      </c>
      <c r="O536" s="579">
        <f t="shared" si="95"/>
        <v>0</v>
      </c>
      <c r="P536" s="579">
        <f t="shared" si="96"/>
        <v>0</v>
      </c>
      <c r="Q536" s="579">
        <f>Discount!$H$36</f>
        <v>0</v>
      </c>
      <c r="R536" s="584">
        <f t="shared" si="97"/>
        <v>0</v>
      </c>
      <c r="S536" s="584">
        <f t="shared" si="98"/>
        <v>0</v>
      </c>
      <c r="T536" s="702">
        <f t="shared" si="99"/>
        <v>0</v>
      </c>
    </row>
    <row r="537" spans="1:20" ht="63">
      <c r="A537" s="493">
        <v>73</v>
      </c>
      <c r="B537" s="501">
        <v>7000024561</v>
      </c>
      <c r="C537" s="501">
        <v>1270</v>
      </c>
      <c r="D537" s="501" t="s">
        <v>920</v>
      </c>
      <c r="E537" s="501">
        <v>1000058349</v>
      </c>
      <c r="F537" s="501">
        <v>85359030</v>
      </c>
      <c r="G537" s="491"/>
      <c r="H537" s="501">
        <v>18</v>
      </c>
      <c r="I537" s="492"/>
      <c r="J537" s="495" t="s">
        <v>864</v>
      </c>
      <c r="K537" s="501" t="s">
        <v>300</v>
      </c>
      <c r="L537" s="501">
        <v>1</v>
      </c>
      <c r="M537" s="502"/>
      <c r="N537" s="503" t="str">
        <f t="shared" si="94"/>
        <v>INCLUDED</v>
      </c>
      <c r="O537" s="579">
        <f t="shared" si="95"/>
        <v>0</v>
      </c>
      <c r="P537" s="579">
        <f t="shared" si="96"/>
        <v>0</v>
      </c>
      <c r="Q537" s="579">
        <f>Discount!$H$36</f>
        <v>0</v>
      </c>
      <c r="R537" s="584">
        <f t="shared" si="97"/>
        <v>0</v>
      </c>
      <c r="S537" s="584">
        <f t="shared" si="98"/>
        <v>0</v>
      </c>
      <c r="T537" s="702">
        <f t="shared" si="99"/>
        <v>0</v>
      </c>
    </row>
    <row r="538" spans="1:20" ht="31.5">
      <c r="A538" s="493">
        <v>74</v>
      </c>
      <c r="B538" s="501">
        <v>7000024561</v>
      </c>
      <c r="C538" s="501">
        <v>910</v>
      </c>
      <c r="D538" s="501" t="s">
        <v>920</v>
      </c>
      <c r="E538" s="501">
        <v>1000021872</v>
      </c>
      <c r="F538" s="501">
        <v>85389000</v>
      </c>
      <c r="G538" s="491"/>
      <c r="H538" s="501">
        <v>18</v>
      </c>
      <c r="I538" s="492"/>
      <c r="J538" s="495" t="s">
        <v>604</v>
      </c>
      <c r="K538" s="501" t="s">
        <v>300</v>
      </c>
      <c r="L538" s="501">
        <v>3</v>
      </c>
      <c r="M538" s="502"/>
      <c r="N538" s="503" t="str">
        <f t="shared" si="94"/>
        <v>INCLUDED</v>
      </c>
      <c r="O538" s="579">
        <f t="shared" si="95"/>
        <v>0</v>
      </c>
      <c r="P538" s="579">
        <f t="shared" si="96"/>
        <v>0</v>
      </c>
      <c r="Q538" s="579">
        <f>Discount!$H$36</f>
        <v>0</v>
      </c>
      <c r="R538" s="584">
        <f t="shared" si="97"/>
        <v>0</v>
      </c>
      <c r="S538" s="584">
        <f t="shared" si="98"/>
        <v>0</v>
      </c>
      <c r="T538" s="702">
        <f t="shared" si="99"/>
        <v>0</v>
      </c>
    </row>
    <row r="539" spans="1:20" ht="31.5">
      <c r="A539" s="493">
        <v>75</v>
      </c>
      <c r="B539" s="501">
        <v>7000024561</v>
      </c>
      <c r="C539" s="501">
        <v>920</v>
      </c>
      <c r="D539" s="501" t="s">
        <v>920</v>
      </c>
      <c r="E539" s="501">
        <v>1000009207</v>
      </c>
      <c r="F539" s="501">
        <v>85389000</v>
      </c>
      <c r="G539" s="491"/>
      <c r="H539" s="501">
        <v>18</v>
      </c>
      <c r="I539" s="492"/>
      <c r="J539" s="495" t="s">
        <v>605</v>
      </c>
      <c r="K539" s="501" t="s">
        <v>300</v>
      </c>
      <c r="L539" s="501">
        <v>3</v>
      </c>
      <c r="M539" s="502"/>
      <c r="N539" s="503" t="str">
        <f t="shared" si="94"/>
        <v>INCLUDED</v>
      </c>
      <c r="O539" s="579">
        <f t="shared" si="95"/>
        <v>0</v>
      </c>
      <c r="P539" s="579">
        <f t="shared" si="96"/>
        <v>0</v>
      </c>
      <c r="Q539" s="579">
        <f>Discount!$H$36</f>
        <v>0</v>
      </c>
      <c r="R539" s="584">
        <f t="shared" si="97"/>
        <v>0</v>
      </c>
      <c r="S539" s="584">
        <f t="shared" si="98"/>
        <v>0</v>
      </c>
      <c r="T539" s="702">
        <f t="shared" si="99"/>
        <v>0</v>
      </c>
    </row>
    <row r="540" spans="1:20" ht="47.25">
      <c r="A540" s="493">
        <v>76</v>
      </c>
      <c r="B540" s="501">
        <v>7000024561</v>
      </c>
      <c r="C540" s="501">
        <v>930</v>
      </c>
      <c r="D540" s="501" t="s">
        <v>920</v>
      </c>
      <c r="E540" s="501">
        <v>1000058356</v>
      </c>
      <c r="F540" s="501">
        <v>85359030</v>
      </c>
      <c r="G540" s="491"/>
      <c r="H540" s="501">
        <v>18</v>
      </c>
      <c r="I540" s="492"/>
      <c r="J540" s="495" t="s">
        <v>606</v>
      </c>
      <c r="K540" s="501" t="s">
        <v>300</v>
      </c>
      <c r="L540" s="501">
        <v>1</v>
      </c>
      <c r="M540" s="502"/>
      <c r="N540" s="503" t="str">
        <f t="shared" si="94"/>
        <v>INCLUDED</v>
      </c>
      <c r="O540" s="579">
        <f t="shared" si="95"/>
        <v>0</v>
      </c>
      <c r="P540" s="579">
        <f t="shared" si="96"/>
        <v>0</v>
      </c>
      <c r="Q540" s="579">
        <f>Discount!$H$36</f>
        <v>0</v>
      </c>
      <c r="R540" s="584">
        <f t="shared" si="97"/>
        <v>0</v>
      </c>
      <c r="S540" s="584">
        <f t="shared" si="98"/>
        <v>0</v>
      </c>
      <c r="T540" s="702">
        <f t="shared" si="99"/>
        <v>0</v>
      </c>
    </row>
    <row r="541" spans="1:20" ht="31.5">
      <c r="A541" s="493">
        <v>77</v>
      </c>
      <c r="B541" s="501">
        <v>7000024561</v>
      </c>
      <c r="C541" s="501">
        <v>940</v>
      </c>
      <c r="D541" s="501" t="s">
        <v>920</v>
      </c>
      <c r="E541" s="501">
        <v>1000007068</v>
      </c>
      <c r="F541" s="501">
        <v>85389000</v>
      </c>
      <c r="G541" s="491"/>
      <c r="H541" s="501">
        <v>18</v>
      </c>
      <c r="I541" s="492"/>
      <c r="J541" s="495" t="s">
        <v>607</v>
      </c>
      <c r="K541" s="501" t="s">
        <v>300</v>
      </c>
      <c r="L541" s="501">
        <v>1</v>
      </c>
      <c r="M541" s="502"/>
      <c r="N541" s="503" t="str">
        <f t="shared" si="94"/>
        <v>INCLUDED</v>
      </c>
      <c r="O541" s="579">
        <f t="shared" si="95"/>
        <v>0</v>
      </c>
      <c r="P541" s="579">
        <f t="shared" si="96"/>
        <v>0</v>
      </c>
      <c r="Q541" s="579">
        <f>Discount!$H$36</f>
        <v>0</v>
      </c>
      <c r="R541" s="584">
        <f t="shared" si="97"/>
        <v>0</v>
      </c>
      <c r="S541" s="584">
        <f t="shared" si="98"/>
        <v>0</v>
      </c>
      <c r="T541" s="702">
        <f t="shared" si="99"/>
        <v>0</v>
      </c>
    </row>
    <row r="542" spans="1:20" ht="31.5">
      <c r="A542" s="493">
        <v>78</v>
      </c>
      <c r="B542" s="501">
        <v>7000024561</v>
      </c>
      <c r="C542" s="501">
        <v>950</v>
      </c>
      <c r="D542" s="501" t="s">
        <v>920</v>
      </c>
      <c r="E542" s="501">
        <v>1000058355</v>
      </c>
      <c r="F542" s="501">
        <v>85359030</v>
      </c>
      <c r="G542" s="491"/>
      <c r="H542" s="501">
        <v>18</v>
      </c>
      <c r="I542" s="492"/>
      <c r="J542" s="495" t="s">
        <v>608</v>
      </c>
      <c r="K542" s="501" t="s">
        <v>299</v>
      </c>
      <c r="L542" s="501">
        <v>1</v>
      </c>
      <c r="M542" s="502"/>
      <c r="N542" s="503" t="str">
        <f t="shared" si="94"/>
        <v>INCLUDED</v>
      </c>
      <c r="O542" s="579">
        <f t="shared" si="95"/>
        <v>0</v>
      </c>
      <c r="P542" s="579">
        <f t="shared" si="96"/>
        <v>0</v>
      </c>
      <c r="Q542" s="579">
        <f>Discount!$H$36</f>
        <v>0</v>
      </c>
      <c r="R542" s="584">
        <f t="shared" si="97"/>
        <v>0</v>
      </c>
      <c r="S542" s="584">
        <f t="shared" si="98"/>
        <v>0</v>
      </c>
      <c r="T542" s="702">
        <f t="shared" si="99"/>
        <v>0</v>
      </c>
    </row>
    <row r="543" spans="1:20" ht="63">
      <c r="A543" s="493">
        <v>79</v>
      </c>
      <c r="B543" s="501">
        <v>7000024561</v>
      </c>
      <c r="C543" s="501">
        <v>960</v>
      </c>
      <c r="D543" s="501" t="s">
        <v>920</v>
      </c>
      <c r="E543" s="501">
        <v>1000058352</v>
      </c>
      <c r="F543" s="501">
        <v>85359030</v>
      </c>
      <c r="G543" s="491"/>
      <c r="H543" s="501">
        <v>18</v>
      </c>
      <c r="I543" s="492"/>
      <c r="J543" s="495" t="s">
        <v>609</v>
      </c>
      <c r="K543" s="501" t="s">
        <v>300</v>
      </c>
      <c r="L543" s="501">
        <v>1</v>
      </c>
      <c r="M543" s="502"/>
      <c r="N543" s="503" t="str">
        <f t="shared" si="94"/>
        <v>INCLUDED</v>
      </c>
      <c r="O543" s="579">
        <f t="shared" si="95"/>
        <v>0</v>
      </c>
      <c r="P543" s="579">
        <f t="shared" si="96"/>
        <v>0</v>
      </c>
      <c r="Q543" s="579">
        <f>Discount!$H$36</f>
        <v>0</v>
      </c>
      <c r="R543" s="584">
        <f t="shared" si="97"/>
        <v>0</v>
      </c>
      <c r="S543" s="584">
        <f t="shared" si="98"/>
        <v>0</v>
      </c>
      <c r="T543" s="702">
        <f t="shared" si="99"/>
        <v>0</v>
      </c>
    </row>
    <row r="544" spans="1:20" ht="47.25">
      <c r="A544" s="493">
        <v>80</v>
      </c>
      <c r="B544" s="501">
        <v>7000024561</v>
      </c>
      <c r="C544" s="501">
        <v>970</v>
      </c>
      <c r="D544" s="501" t="s">
        <v>920</v>
      </c>
      <c r="E544" s="501">
        <v>1000058351</v>
      </c>
      <c r="F544" s="501">
        <v>85359030</v>
      </c>
      <c r="G544" s="491"/>
      <c r="H544" s="501">
        <v>18</v>
      </c>
      <c r="I544" s="492"/>
      <c r="J544" s="495" t="s">
        <v>610</v>
      </c>
      <c r="K544" s="501" t="s">
        <v>300</v>
      </c>
      <c r="L544" s="501">
        <v>1</v>
      </c>
      <c r="M544" s="502"/>
      <c r="N544" s="503" t="str">
        <f t="shared" si="94"/>
        <v>INCLUDED</v>
      </c>
      <c r="O544" s="579">
        <f t="shared" si="95"/>
        <v>0</v>
      </c>
      <c r="P544" s="579">
        <f t="shared" si="96"/>
        <v>0</v>
      </c>
      <c r="Q544" s="579">
        <f>Discount!$H$36</f>
        <v>0</v>
      </c>
      <c r="R544" s="584">
        <f t="shared" si="97"/>
        <v>0</v>
      </c>
      <c r="S544" s="584">
        <f t="shared" si="98"/>
        <v>0</v>
      </c>
      <c r="T544" s="702">
        <f t="shared" si="99"/>
        <v>0</v>
      </c>
    </row>
    <row r="545" spans="1:20" ht="47.25">
      <c r="A545" s="493">
        <v>81</v>
      </c>
      <c r="B545" s="501">
        <v>7000024561</v>
      </c>
      <c r="C545" s="501">
        <v>980</v>
      </c>
      <c r="D545" s="501" t="s">
        <v>920</v>
      </c>
      <c r="E545" s="501">
        <v>1000058354</v>
      </c>
      <c r="F545" s="501">
        <v>85359030</v>
      </c>
      <c r="G545" s="491"/>
      <c r="H545" s="501">
        <v>18</v>
      </c>
      <c r="I545" s="492"/>
      <c r="J545" s="495" t="s">
        <v>611</v>
      </c>
      <c r="K545" s="501" t="s">
        <v>300</v>
      </c>
      <c r="L545" s="501">
        <v>1</v>
      </c>
      <c r="M545" s="502"/>
      <c r="N545" s="503" t="str">
        <f t="shared" si="94"/>
        <v>INCLUDED</v>
      </c>
      <c r="O545" s="579">
        <f t="shared" si="95"/>
        <v>0</v>
      </c>
      <c r="P545" s="579">
        <f t="shared" si="96"/>
        <v>0</v>
      </c>
      <c r="Q545" s="579">
        <f>Discount!$H$36</f>
        <v>0</v>
      </c>
      <c r="R545" s="584">
        <f t="shared" si="97"/>
        <v>0</v>
      </c>
      <c r="S545" s="584">
        <f t="shared" si="98"/>
        <v>0</v>
      </c>
      <c r="T545" s="702">
        <f t="shared" si="99"/>
        <v>0</v>
      </c>
    </row>
    <row r="546" spans="1:20" ht="47.25">
      <c r="A546" s="493">
        <v>82</v>
      </c>
      <c r="B546" s="501">
        <v>7000024561</v>
      </c>
      <c r="C546" s="501">
        <v>990</v>
      </c>
      <c r="D546" s="501" t="s">
        <v>920</v>
      </c>
      <c r="E546" s="501">
        <v>1000058353</v>
      </c>
      <c r="F546" s="501">
        <v>85359030</v>
      </c>
      <c r="G546" s="491"/>
      <c r="H546" s="501">
        <v>18</v>
      </c>
      <c r="I546" s="492"/>
      <c r="J546" s="495" t="s">
        <v>612</v>
      </c>
      <c r="K546" s="501" t="s">
        <v>300</v>
      </c>
      <c r="L546" s="501">
        <v>1</v>
      </c>
      <c r="M546" s="502"/>
      <c r="N546" s="503" t="str">
        <f t="shared" si="94"/>
        <v>INCLUDED</v>
      </c>
      <c r="O546" s="579">
        <f t="shared" si="95"/>
        <v>0</v>
      </c>
      <c r="P546" s="579">
        <f t="shared" si="96"/>
        <v>0</v>
      </c>
      <c r="Q546" s="579">
        <f>Discount!$H$36</f>
        <v>0</v>
      </c>
      <c r="R546" s="584">
        <f t="shared" si="97"/>
        <v>0</v>
      </c>
      <c r="S546" s="584">
        <f t="shared" si="98"/>
        <v>0</v>
      </c>
      <c r="T546" s="702">
        <f t="shared" si="99"/>
        <v>0</v>
      </c>
    </row>
    <row r="547" spans="1:20" ht="63">
      <c r="A547" s="493">
        <v>83</v>
      </c>
      <c r="B547" s="501">
        <v>7000024561</v>
      </c>
      <c r="C547" s="501">
        <v>1000</v>
      </c>
      <c r="D547" s="501" t="s">
        <v>920</v>
      </c>
      <c r="E547" s="501">
        <v>1000058357</v>
      </c>
      <c r="F547" s="501">
        <v>85359030</v>
      </c>
      <c r="G547" s="491"/>
      <c r="H547" s="501">
        <v>18</v>
      </c>
      <c r="I547" s="492"/>
      <c r="J547" s="495" t="s">
        <v>613</v>
      </c>
      <c r="K547" s="501" t="s">
        <v>300</v>
      </c>
      <c r="L547" s="501">
        <v>1</v>
      </c>
      <c r="M547" s="502"/>
      <c r="N547" s="503" t="str">
        <f t="shared" si="94"/>
        <v>INCLUDED</v>
      </c>
      <c r="O547" s="579">
        <f t="shared" si="95"/>
        <v>0</v>
      </c>
      <c r="P547" s="579">
        <f t="shared" si="96"/>
        <v>0</v>
      </c>
      <c r="Q547" s="579">
        <f>Discount!$H$36</f>
        <v>0</v>
      </c>
      <c r="R547" s="584">
        <f t="shared" si="97"/>
        <v>0</v>
      </c>
      <c r="S547" s="584">
        <f t="shared" si="98"/>
        <v>0</v>
      </c>
      <c r="T547" s="702">
        <f t="shared" si="99"/>
        <v>0</v>
      </c>
    </row>
    <row r="548" spans="1:20" ht="78.75">
      <c r="A548" s="493">
        <v>84</v>
      </c>
      <c r="B548" s="501">
        <v>7000024561</v>
      </c>
      <c r="C548" s="501">
        <v>1010</v>
      </c>
      <c r="D548" s="501" t="s">
        <v>920</v>
      </c>
      <c r="E548" s="501">
        <v>1000058350</v>
      </c>
      <c r="F548" s="501">
        <v>85359030</v>
      </c>
      <c r="G548" s="491"/>
      <c r="H548" s="501">
        <v>18</v>
      </c>
      <c r="I548" s="492"/>
      <c r="J548" s="495" t="s">
        <v>614</v>
      </c>
      <c r="K548" s="501" t="s">
        <v>300</v>
      </c>
      <c r="L548" s="501">
        <v>1</v>
      </c>
      <c r="M548" s="502"/>
      <c r="N548" s="503" t="str">
        <f t="shared" si="94"/>
        <v>INCLUDED</v>
      </c>
      <c r="O548" s="579">
        <f t="shared" si="95"/>
        <v>0</v>
      </c>
      <c r="P548" s="579">
        <f t="shared" si="96"/>
        <v>0</v>
      </c>
      <c r="Q548" s="579">
        <f>Discount!$H$36</f>
        <v>0</v>
      </c>
      <c r="R548" s="584">
        <f t="shared" si="97"/>
        <v>0</v>
      </c>
      <c r="S548" s="584">
        <f t="shared" si="98"/>
        <v>0</v>
      </c>
      <c r="T548" s="702">
        <f t="shared" si="99"/>
        <v>0</v>
      </c>
    </row>
    <row r="549" spans="1:20" ht="47.25">
      <c r="A549" s="493">
        <v>85</v>
      </c>
      <c r="B549" s="501">
        <v>7000024561</v>
      </c>
      <c r="C549" s="501">
        <v>1020</v>
      </c>
      <c r="D549" s="501" t="s">
        <v>920</v>
      </c>
      <c r="E549" s="501">
        <v>1000049496</v>
      </c>
      <c r="F549" s="501">
        <v>85359030</v>
      </c>
      <c r="G549" s="491"/>
      <c r="H549" s="501">
        <v>18</v>
      </c>
      <c r="I549" s="492"/>
      <c r="J549" s="495" t="s">
        <v>615</v>
      </c>
      <c r="K549" s="501" t="s">
        <v>300</v>
      </c>
      <c r="L549" s="501">
        <v>1</v>
      </c>
      <c r="M549" s="502"/>
      <c r="N549" s="503" t="str">
        <f t="shared" si="94"/>
        <v>INCLUDED</v>
      </c>
      <c r="O549" s="579">
        <f t="shared" si="95"/>
        <v>0</v>
      </c>
      <c r="P549" s="579">
        <f t="shared" si="96"/>
        <v>0</v>
      </c>
      <c r="Q549" s="579">
        <f>Discount!$H$36</f>
        <v>0</v>
      </c>
      <c r="R549" s="584">
        <f t="shared" si="97"/>
        <v>0</v>
      </c>
      <c r="S549" s="584">
        <f t="shared" si="98"/>
        <v>0</v>
      </c>
      <c r="T549" s="702">
        <f t="shared" si="99"/>
        <v>0</v>
      </c>
    </row>
    <row r="550" spans="1:20" ht="409.5">
      <c r="A550" s="493">
        <v>86</v>
      </c>
      <c r="B550" s="501">
        <v>7000024561</v>
      </c>
      <c r="C550" s="501">
        <v>1030</v>
      </c>
      <c r="D550" s="501" t="s">
        <v>920</v>
      </c>
      <c r="E550" s="501">
        <v>1000058375</v>
      </c>
      <c r="F550" s="501">
        <v>85359030</v>
      </c>
      <c r="G550" s="491"/>
      <c r="H550" s="501">
        <v>18</v>
      </c>
      <c r="I550" s="492"/>
      <c r="J550" s="495" t="s">
        <v>616</v>
      </c>
      <c r="K550" s="501" t="s">
        <v>299</v>
      </c>
      <c r="L550" s="501">
        <v>2</v>
      </c>
      <c r="M550" s="502"/>
      <c r="N550" s="503" t="str">
        <f t="shared" si="94"/>
        <v>INCLUDED</v>
      </c>
      <c r="O550" s="579">
        <f t="shared" si="95"/>
        <v>0</v>
      </c>
      <c r="P550" s="579">
        <f t="shared" si="96"/>
        <v>0</v>
      </c>
      <c r="Q550" s="579">
        <f>Discount!$H$36</f>
        <v>0</v>
      </c>
      <c r="R550" s="584">
        <f t="shared" si="97"/>
        <v>0</v>
      </c>
      <c r="S550" s="584">
        <f t="shared" si="98"/>
        <v>0</v>
      </c>
      <c r="T550" s="702">
        <f t="shared" si="99"/>
        <v>0</v>
      </c>
    </row>
    <row r="551" spans="1:20" ht="315">
      <c r="A551" s="493">
        <v>87</v>
      </c>
      <c r="B551" s="501">
        <v>7000024561</v>
      </c>
      <c r="C551" s="501">
        <v>1040</v>
      </c>
      <c r="D551" s="501" t="s">
        <v>920</v>
      </c>
      <c r="E551" s="501">
        <v>1000058346</v>
      </c>
      <c r="F551" s="501">
        <v>85359030</v>
      </c>
      <c r="G551" s="491"/>
      <c r="H551" s="501">
        <v>18</v>
      </c>
      <c r="I551" s="492"/>
      <c r="J551" s="495" t="s">
        <v>617</v>
      </c>
      <c r="K551" s="501" t="s">
        <v>299</v>
      </c>
      <c r="L551" s="501">
        <v>1</v>
      </c>
      <c r="M551" s="502"/>
      <c r="N551" s="503" t="str">
        <f t="shared" si="94"/>
        <v>INCLUDED</v>
      </c>
      <c r="O551" s="579">
        <f t="shared" si="95"/>
        <v>0</v>
      </c>
      <c r="P551" s="579">
        <f t="shared" si="96"/>
        <v>0</v>
      </c>
      <c r="Q551" s="579">
        <f>Discount!$H$36</f>
        <v>0</v>
      </c>
      <c r="R551" s="584">
        <f t="shared" si="97"/>
        <v>0</v>
      </c>
      <c r="S551" s="584">
        <f t="shared" si="98"/>
        <v>0</v>
      </c>
      <c r="T551" s="702">
        <f t="shared" si="99"/>
        <v>0</v>
      </c>
    </row>
    <row r="552" spans="1:20" ht="110.25">
      <c r="A552" s="493">
        <v>88</v>
      </c>
      <c r="B552" s="501">
        <v>7000024561</v>
      </c>
      <c r="C552" s="501">
        <v>1050</v>
      </c>
      <c r="D552" s="501" t="s">
        <v>920</v>
      </c>
      <c r="E552" s="501">
        <v>1000058337</v>
      </c>
      <c r="F552" s="501">
        <v>85359030</v>
      </c>
      <c r="G552" s="491"/>
      <c r="H552" s="501">
        <v>18</v>
      </c>
      <c r="I552" s="492"/>
      <c r="J552" s="495" t="s">
        <v>619</v>
      </c>
      <c r="K552" s="501" t="s">
        <v>300</v>
      </c>
      <c r="L552" s="501">
        <v>1</v>
      </c>
      <c r="M552" s="502"/>
      <c r="N552" s="503" t="str">
        <f t="shared" si="94"/>
        <v>INCLUDED</v>
      </c>
      <c r="O552" s="579">
        <f t="shared" si="95"/>
        <v>0</v>
      </c>
      <c r="P552" s="579">
        <f t="shared" si="96"/>
        <v>0</v>
      </c>
      <c r="Q552" s="579">
        <f>Discount!$H$36</f>
        <v>0</v>
      </c>
      <c r="R552" s="584">
        <f t="shared" si="97"/>
        <v>0</v>
      </c>
      <c r="S552" s="584">
        <f t="shared" si="98"/>
        <v>0</v>
      </c>
      <c r="T552" s="702">
        <f t="shared" si="99"/>
        <v>0</v>
      </c>
    </row>
    <row r="553" spans="1:20" ht="110.25">
      <c r="A553" s="493">
        <v>89</v>
      </c>
      <c r="B553" s="501">
        <v>7000024561</v>
      </c>
      <c r="C553" s="501">
        <v>1060</v>
      </c>
      <c r="D553" s="501" t="s">
        <v>920</v>
      </c>
      <c r="E553" s="501">
        <v>1000058344</v>
      </c>
      <c r="F553" s="501">
        <v>85359030</v>
      </c>
      <c r="G553" s="491"/>
      <c r="H553" s="501">
        <v>18</v>
      </c>
      <c r="I553" s="492"/>
      <c r="J553" s="495" t="s">
        <v>620</v>
      </c>
      <c r="K553" s="501" t="s">
        <v>300</v>
      </c>
      <c r="L553" s="501">
        <v>1</v>
      </c>
      <c r="M553" s="502"/>
      <c r="N553" s="503" t="str">
        <f t="shared" si="94"/>
        <v>INCLUDED</v>
      </c>
      <c r="O553" s="579">
        <f t="shared" si="95"/>
        <v>0</v>
      </c>
      <c r="P553" s="579">
        <f t="shared" si="96"/>
        <v>0</v>
      </c>
      <c r="Q553" s="579">
        <f>Discount!$H$36</f>
        <v>0</v>
      </c>
      <c r="R553" s="584">
        <f t="shared" si="97"/>
        <v>0</v>
      </c>
      <c r="S553" s="584">
        <f t="shared" si="98"/>
        <v>0</v>
      </c>
      <c r="T553" s="702">
        <f t="shared" si="99"/>
        <v>0</v>
      </c>
    </row>
    <row r="554" spans="1:20" ht="31.5">
      <c r="A554" s="493">
        <v>90</v>
      </c>
      <c r="B554" s="501">
        <v>7000024561</v>
      </c>
      <c r="C554" s="501">
        <v>1070</v>
      </c>
      <c r="D554" s="501" t="s">
        <v>920</v>
      </c>
      <c r="E554" s="501">
        <v>1000058338</v>
      </c>
      <c r="F554" s="501">
        <v>85359030</v>
      </c>
      <c r="G554" s="491"/>
      <c r="H554" s="501">
        <v>18</v>
      </c>
      <c r="I554" s="492"/>
      <c r="J554" s="495" t="s">
        <v>622</v>
      </c>
      <c r="K554" s="501" t="s">
        <v>300</v>
      </c>
      <c r="L554" s="501">
        <v>1</v>
      </c>
      <c r="M554" s="502"/>
      <c r="N554" s="503" t="str">
        <f t="shared" si="94"/>
        <v>INCLUDED</v>
      </c>
      <c r="O554" s="579">
        <f t="shared" si="95"/>
        <v>0</v>
      </c>
      <c r="P554" s="579">
        <f t="shared" si="96"/>
        <v>0</v>
      </c>
      <c r="Q554" s="579">
        <f>Discount!$H$36</f>
        <v>0</v>
      </c>
      <c r="R554" s="584">
        <f t="shared" si="97"/>
        <v>0</v>
      </c>
      <c r="S554" s="584">
        <f t="shared" si="98"/>
        <v>0</v>
      </c>
      <c r="T554" s="702">
        <f t="shared" si="99"/>
        <v>0</v>
      </c>
    </row>
    <row r="555" spans="1:20" ht="31.5">
      <c r="A555" s="493">
        <v>91</v>
      </c>
      <c r="B555" s="501">
        <v>7000024561</v>
      </c>
      <c r="C555" s="501">
        <v>1080</v>
      </c>
      <c r="D555" s="501" t="s">
        <v>920</v>
      </c>
      <c r="E555" s="501">
        <v>1000058345</v>
      </c>
      <c r="F555" s="501">
        <v>85359030</v>
      </c>
      <c r="G555" s="491"/>
      <c r="H555" s="501">
        <v>18</v>
      </c>
      <c r="I555" s="492"/>
      <c r="J555" s="495" t="s">
        <v>623</v>
      </c>
      <c r="K555" s="501" t="s">
        <v>300</v>
      </c>
      <c r="L555" s="501">
        <v>1</v>
      </c>
      <c r="M555" s="502"/>
      <c r="N555" s="503" t="str">
        <f t="shared" si="94"/>
        <v>INCLUDED</v>
      </c>
      <c r="O555" s="579">
        <f t="shared" si="95"/>
        <v>0</v>
      </c>
      <c r="P555" s="579">
        <f t="shared" si="96"/>
        <v>0</v>
      </c>
      <c r="Q555" s="579">
        <f>Discount!$H$36</f>
        <v>0</v>
      </c>
      <c r="R555" s="584">
        <f t="shared" si="97"/>
        <v>0</v>
      </c>
      <c r="S555" s="584">
        <f t="shared" si="98"/>
        <v>0</v>
      </c>
      <c r="T555" s="702">
        <f t="shared" si="99"/>
        <v>0</v>
      </c>
    </row>
    <row r="556" spans="1:20" ht="31.5">
      <c r="A556" s="493">
        <v>92</v>
      </c>
      <c r="B556" s="501">
        <v>7000024561</v>
      </c>
      <c r="C556" s="501">
        <v>1090</v>
      </c>
      <c r="D556" s="501" t="s">
        <v>920</v>
      </c>
      <c r="E556" s="501">
        <v>1000058339</v>
      </c>
      <c r="F556" s="501">
        <v>85359030</v>
      </c>
      <c r="G556" s="491"/>
      <c r="H556" s="501">
        <v>18</v>
      </c>
      <c r="I556" s="492"/>
      <c r="J556" s="495" t="s">
        <v>625</v>
      </c>
      <c r="K556" s="501" t="s">
        <v>299</v>
      </c>
      <c r="L556" s="501">
        <v>1</v>
      </c>
      <c r="M556" s="502"/>
      <c r="N556" s="503" t="str">
        <f t="shared" si="94"/>
        <v>INCLUDED</v>
      </c>
      <c r="O556" s="579">
        <f t="shared" si="95"/>
        <v>0</v>
      </c>
      <c r="P556" s="579">
        <f t="shared" si="96"/>
        <v>0</v>
      </c>
      <c r="Q556" s="579">
        <f>Discount!$H$36</f>
        <v>0</v>
      </c>
      <c r="R556" s="584">
        <f t="shared" si="97"/>
        <v>0</v>
      </c>
      <c r="S556" s="584">
        <f t="shared" si="98"/>
        <v>0</v>
      </c>
      <c r="T556" s="702">
        <f t="shared" si="99"/>
        <v>0</v>
      </c>
    </row>
    <row r="557" spans="1:20" ht="31.5">
      <c r="A557" s="493">
        <v>93</v>
      </c>
      <c r="B557" s="501">
        <v>7000024561</v>
      </c>
      <c r="C557" s="501">
        <v>1100</v>
      </c>
      <c r="D557" s="501" t="s">
        <v>920</v>
      </c>
      <c r="E557" s="501">
        <v>1000058347</v>
      </c>
      <c r="F557" s="501">
        <v>85359030</v>
      </c>
      <c r="G557" s="491"/>
      <c r="H557" s="501">
        <v>18</v>
      </c>
      <c r="I557" s="492"/>
      <c r="J557" s="495" t="s">
        <v>626</v>
      </c>
      <c r="K557" s="501" t="s">
        <v>299</v>
      </c>
      <c r="L557" s="501">
        <v>1</v>
      </c>
      <c r="M557" s="502"/>
      <c r="N557" s="503" t="str">
        <f t="shared" si="94"/>
        <v>INCLUDED</v>
      </c>
      <c r="O557" s="579">
        <f t="shared" si="95"/>
        <v>0</v>
      </c>
      <c r="P557" s="579">
        <f t="shared" si="96"/>
        <v>0</v>
      </c>
      <c r="Q557" s="579">
        <f>Discount!$H$36</f>
        <v>0</v>
      </c>
      <c r="R557" s="584">
        <f t="shared" si="97"/>
        <v>0</v>
      </c>
      <c r="S557" s="584">
        <f t="shared" si="98"/>
        <v>0</v>
      </c>
      <c r="T557" s="702">
        <f t="shared" si="99"/>
        <v>0</v>
      </c>
    </row>
    <row r="558" spans="1:20" ht="63">
      <c r="A558" s="493">
        <v>94</v>
      </c>
      <c r="B558" s="501">
        <v>7000024561</v>
      </c>
      <c r="C558" s="501">
        <v>1110</v>
      </c>
      <c r="D558" s="501" t="s">
        <v>920</v>
      </c>
      <c r="E558" s="501">
        <v>1000058359</v>
      </c>
      <c r="F558" s="501">
        <v>85359030</v>
      </c>
      <c r="G558" s="491"/>
      <c r="H558" s="501">
        <v>18</v>
      </c>
      <c r="I558" s="492"/>
      <c r="J558" s="495" t="s">
        <v>628</v>
      </c>
      <c r="K558" s="501" t="s">
        <v>299</v>
      </c>
      <c r="L558" s="501">
        <v>1</v>
      </c>
      <c r="M558" s="502"/>
      <c r="N558" s="503" t="str">
        <f t="shared" si="94"/>
        <v>INCLUDED</v>
      </c>
      <c r="O558" s="579">
        <f t="shared" si="95"/>
        <v>0</v>
      </c>
      <c r="P558" s="579">
        <f t="shared" si="96"/>
        <v>0</v>
      </c>
      <c r="Q558" s="579">
        <f>Discount!$H$36</f>
        <v>0</v>
      </c>
      <c r="R558" s="584">
        <f t="shared" si="97"/>
        <v>0</v>
      </c>
      <c r="S558" s="584">
        <f t="shared" si="98"/>
        <v>0</v>
      </c>
      <c r="T558" s="702">
        <f t="shared" si="99"/>
        <v>0</v>
      </c>
    </row>
    <row r="559" spans="1:20" ht="63">
      <c r="A559" s="493">
        <v>95</v>
      </c>
      <c r="B559" s="501">
        <v>7000024561</v>
      </c>
      <c r="C559" s="501">
        <v>1120</v>
      </c>
      <c r="D559" s="501" t="s">
        <v>920</v>
      </c>
      <c r="E559" s="501">
        <v>1000058358</v>
      </c>
      <c r="F559" s="501">
        <v>85359030</v>
      </c>
      <c r="G559" s="491"/>
      <c r="H559" s="501">
        <v>18</v>
      </c>
      <c r="I559" s="492"/>
      <c r="J559" s="495" t="s">
        <v>629</v>
      </c>
      <c r="K559" s="501" t="s">
        <v>299</v>
      </c>
      <c r="L559" s="501">
        <v>1</v>
      </c>
      <c r="M559" s="502"/>
      <c r="N559" s="503" t="str">
        <f t="shared" si="94"/>
        <v>INCLUDED</v>
      </c>
      <c r="O559" s="579">
        <f t="shared" si="95"/>
        <v>0</v>
      </c>
      <c r="P559" s="579">
        <f t="shared" si="96"/>
        <v>0</v>
      </c>
      <c r="Q559" s="579">
        <f>Discount!$H$36</f>
        <v>0</v>
      </c>
      <c r="R559" s="584">
        <f t="shared" si="97"/>
        <v>0</v>
      </c>
      <c r="S559" s="584">
        <f t="shared" si="98"/>
        <v>0</v>
      </c>
      <c r="T559" s="702">
        <f t="shared" si="99"/>
        <v>0</v>
      </c>
    </row>
    <row r="560" spans="1:20" ht="47.25">
      <c r="A560" s="493">
        <v>96</v>
      </c>
      <c r="B560" s="501">
        <v>7000024561</v>
      </c>
      <c r="C560" s="501">
        <v>1130</v>
      </c>
      <c r="D560" s="501" t="s">
        <v>920</v>
      </c>
      <c r="E560" s="501">
        <v>1000049818</v>
      </c>
      <c r="F560" s="501">
        <v>85359030</v>
      </c>
      <c r="G560" s="491"/>
      <c r="H560" s="501">
        <v>18</v>
      </c>
      <c r="I560" s="492"/>
      <c r="J560" s="495" t="s">
        <v>562</v>
      </c>
      <c r="K560" s="501" t="s">
        <v>300</v>
      </c>
      <c r="L560" s="501">
        <v>2</v>
      </c>
      <c r="M560" s="502"/>
      <c r="N560" s="503" t="str">
        <f t="shared" si="94"/>
        <v>INCLUDED</v>
      </c>
      <c r="O560" s="579">
        <f t="shared" si="95"/>
        <v>0</v>
      </c>
      <c r="P560" s="579">
        <f t="shared" si="96"/>
        <v>0</v>
      </c>
      <c r="Q560" s="579">
        <f>Discount!$H$36</f>
        <v>0</v>
      </c>
      <c r="R560" s="584">
        <f t="shared" si="97"/>
        <v>0</v>
      </c>
      <c r="S560" s="584">
        <f t="shared" si="98"/>
        <v>0</v>
      </c>
      <c r="T560" s="702">
        <f t="shared" si="99"/>
        <v>0</v>
      </c>
    </row>
    <row r="561" spans="1:20" ht="47.25">
      <c r="A561" s="493">
        <v>97</v>
      </c>
      <c r="B561" s="501">
        <v>7000024561</v>
      </c>
      <c r="C561" s="501">
        <v>1140</v>
      </c>
      <c r="D561" s="501" t="s">
        <v>920</v>
      </c>
      <c r="E561" s="501">
        <v>1000049754</v>
      </c>
      <c r="F561" s="501">
        <v>85359030</v>
      </c>
      <c r="G561" s="491"/>
      <c r="H561" s="501">
        <v>18</v>
      </c>
      <c r="I561" s="492"/>
      <c r="J561" s="495" t="s">
        <v>563</v>
      </c>
      <c r="K561" s="501" t="s">
        <v>300</v>
      </c>
      <c r="L561" s="501">
        <v>1</v>
      </c>
      <c r="M561" s="502"/>
      <c r="N561" s="503" t="str">
        <f t="shared" si="94"/>
        <v>INCLUDED</v>
      </c>
      <c r="O561" s="579">
        <f t="shared" si="95"/>
        <v>0</v>
      </c>
      <c r="P561" s="579">
        <f t="shared" si="96"/>
        <v>0</v>
      </c>
      <c r="Q561" s="579">
        <f>Discount!$H$36</f>
        <v>0</v>
      </c>
      <c r="R561" s="584">
        <f t="shared" si="97"/>
        <v>0</v>
      </c>
      <c r="S561" s="584">
        <f t="shared" si="98"/>
        <v>0</v>
      </c>
      <c r="T561" s="702">
        <f t="shared" si="99"/>
        <v>0</v>
      </c>
    </row>
    <row r="562" spans="1:20" ht="47.25">
      <c r="A562" s="493">
        <v>98</v>
      </c>
      <c r="B562" s="501">
        <v>7000024561</v>
      </c>
      <c r="C562" s="501">
        <v>1150</v>
      </c>
      <c r="D562" s="501" t="s">
        <v>920</v>
      </c>
      <c r="E562" s="501">
        <v>1000049763</v>
      </c>
      <c r="F562" s="501">
        <v>85359030</v>
      </c>
      <c r="G562" s="491"/>
      <c r="H562" s="501">
        <v>18</v>
      </c>
      <c r="I562" s="492"/>
      <c r="J562" s="495" t="s">
        <v>564</v>
      </c>
      <c r="K562" s="501" t="s">
        <v>300</v>
      </c>
      <c r="L562" s="501">
        <v>2</v>
      </c>
      <c r="M562" s="502"/>
      <c r="N562" s="503" t="str">
        <f t="shared" si="94"/>
        <v>INCLUDED</v>
      </c>
      <c r="O562" s="579">
        <f t="shared" si="95"/>
        <v>0</v>
      </c>
      <c r="P562" s="579">
        <f t="shared" si="96"/>
        <v>0</v>
      </c>
      <c r="Q562" s="579">
        <f>Discount!$H$36</f>
        <v>0</v>
      </c>
      <c r="R562" s="584">
        <f t="shared" si="97"/>
        <v>0</v>
      </c>
      <c r="S562" s="584">
        <f t="shared" si="98"/>
        <v>0</v>
      </c>
      <c r="T562" s="702">
        <f t="shared" si="99"/>
        <v>0</v>
      </c>
    </row>
    <row r="563" spans="1:20" ht="31.5">
      <c r="A563" s="493">
        <v>99</v>
      </c>
      <c r="B563" s="501">
        <v>7000024561</v>
      </c>
      <c r="C563" s="501">
        <v>1160</v>
      </c>
      <c r="D563" s="501" t="s">
        <v>920</v>
      </c>
      <c r="E563" s="501">
        <v>1000049751</v>
      </c>
      <c r="F563" s="501">
        <v>85359030</v>
      </c>
      <c r="G563" s="491"/>
      <c r="H563" s="501">
        <v>18</v>
      </c>
      <c r="I563" s="492"/>
      <c r="J563" s="495" t="s">
        <v>566</v>
      </c>
      <c r="K563" s="501" t="s">
        <v>300</v>
      </c>
      <c r="L563" s="501">
        <v>2</v>
      </c>
      <c r="M563" s="502"/>
      <c r="N563" s="503" t="str">
        <f t="shared" si="94"/>
        <v>INCLUDED</v>
      </c>
      <c r="O563" s="579">
        <f t="shared" si="95"/>
        <v>0</v>
      </c>
      <c r="P563" s="579">
        <f t="shared" si="96"/>
        <v>0</v>
      </c>
      <c r="Q563" s="579">
        <f>Discount!$H$36</f>
        <v>0</v>
      </c>
      <c r="R563" s="584">
        <f t="shared" si="97"/>
        <v>0</v>
      </c>
      <c r="S563" s="584">
        <f t="shared" si="98"/>
        <v>0</v>
      </c>
      <c r="T563" s="702">
        <f t="shared" si="99"/>
        <v>0</v>
      </c>
    </row>
    <row r="564" spans="1:20" ht="78.75">
      <c r="A564" s="493">
        <v>100</v>
      </c>
      <c r="B564" s="501">
        <v>7000024561</v>
      </c>
      <c r="C564" s="501">
        <v>1170</v>
      </c>
      <c r="D564" s="501" t="s">
        <v>920</v>
      </c>
      <c r="E564" s="501">
        <v>1000049784</v>
      </c>
      <c r="F564" s="501">
        <v>85359030</v>
      </c>
      <c r="G564" s="491"/>
      <c r="H564" s="501">
        <v>18</v>
      </c>
      <c r="I564" s="492"/>
      <c r="J564" s="495" t="s">
        <v>631</v>
      </c>
      <c r="K564" s="501" t="s">
        <v>300</v>
      </c>
      <c r="L564" s="501">
        <v>2</v>
      </c>
      <c r="M564" s="502"/>
      <c r="N564" s="503" t="str">
        <f t="shared" ref="N564:N587" si="100">IF(M564=0, "INCLUDED", IF(ISERROR(M564*L564), M564, M564*L564))</f>
        <v>INCLUDED</v>
      </c>
      <c r="O564" s="579">
        <f t="shared" si="83"/>
        <v>0</v>
      </c>
      <c r="P564" s="579">
        <f t="shared" si="84"/>
        <v>0</v>
      </c>
      <c r="Q564" s="579">
        <f>Discount!$H$36</f>
        <v>0</v>
      </c>
      <c r="R564" s="584">
        <f t="shared" si="85"/>
        <v>0</v>
      </c>
      <c r="S564" s="584">
        <f t="shared" si="86"/>
        <v>0</v>
      </c>
      <c r="T564" s="702">
        <f t="shared" si="87"/>
        <v>0</v>
      </c>
    </row>
    <row r="565" spans="1:20" ht="47.25">
      <c r="A565" s="493">
        <v>101</v>
      </c>
      <c r="B565" s="501">
        <v>7000024561</v>
      </c>
      <c r="C565" s="501">
        <v>1180</v>
      </c>
      <c r="D565" s="501" t="s">
        <v>920</v>
      </c>
      <c r="E565" s="501">
        <v>1000049760</v>
      </c>
      <c r="F565" s="501">
        <v>85359030</v>
      </c>
      <c r="G565" s="491"/>
      <c r="H565" s="501">
        <v>18</v>
      </c>
      <c r="I565" s="492"/>
      <c r="J565" s="495" t="s">
        <v>632</v>
      </c>
      <c r="K565" s="501" t="s">
        <v>300</v>
      </c>
      <c r="L565" s="501">
        <v>1</v>
      </c>
      <c r="M565" s="502"/>
      <c r="N565" s="503" t="str">
        <f t="shared" si="100"/>
        <v>INCLUDED</v>
      </c>
      <c r="O565" s="579">
        <f t="shared" si="83"/>
        <v>0</v>
      </c>
      <c r="P565" s="579">
        <f t="shared" si="84"/>
        <v>0</v>
      </c>
      <c r="Q565" s="579">
        <f>Discount!$H$36</f>
        <v>0</v>
      </c>
      <c r="R565" s="584">
        <f t="shared" si="85"/>
        <v>0</v>
      </c>
      <c r="S565" s="584">
        <f t="shared" si="86"/>
        <v>0</v>
      </c>
      <c r="T565" s="702">
        <f t="shared" si="87"/>
        <v>0</v>
      </c>
    </row>
    <row r="566" spans="1:20" ht="47.25">
      <c r="A566" s="493">
        <v>102</v>
      </c>
      <c r="B566" s="501">
        <v>7000024561</v>
      </c>
      <c r="C566" s="501">
        <v>1190</v>
      </c>
      <c r="D566" s="501" t="s">
        <v>920</v>
      </c>
      <c r="E566" s="501">
        <v>1000049796</v>
      </c>
      <c r="F566" s="501">
        <v>85359030</v>
      </c>
      <c r="G566" s="491"/>
      <c r="H566" s="501">
        <v>18</v>
      </c>
      <c r="I566" s="492"/>
      <c r="J566" s="495" t="s">
        <v>634</v>
      </c>
      <c r="K566" s="501" t="s">
        <v>300</v>
      </c>
      <c r="L566" s="501">
        <v>1</v>
      </c>
      <c r="M566" s="502"/>
      <c r="N566" s="503" t="str">
        <f t="shared" si="100"/>
        <v>INCLUDED</v>
      </c>
      <c r="O566" s="579">
        <f t="shared" si="83"/>
        <v>0</v>
      </c>
      <c r="P566" s="579">
        <f t="shared" si="84"/>
        <v>0</v>
      </c>
      <c r="Q566" s="579">
        <f>Discount!$H$36</f>
        <v>0</v>
      </c>
      <c r="R566" s="584">
        <f t="shared" si="85"/>
        <v>0</v>
      </c>
      <c r="S566" s="584">
        <f t="shared" si="86"/>
        <v>0</v>
      </c>
      <c r="T566" s="702">
        <f t="shared" si="87"/>
        <v>0</v>
      </c>
    </row>
    <row r="567" spans="1:20" ht="47.25">
      <c r="A567" s="493">
        <v>103</v>
      </c>
      <c r="B567" s="501">
        <v>7000024561</v>
      </c>
      <c r="C567" s="501">
        <v>1200</v>
      </c>
      <c r="D567" s="501" t="s">
        <v>920</v>
      </c>
      <c r="E567" s="501">
        <v>1000049809</v>
      </c>
      <c r="F567" s="501">
        <v>85359030</v>
      </c>
      <c r="G567" s="491"/>
      <c r="H567" s="501">
        <v>18</v>
      </c>
      <c r="I567" s="492"/>
      <c r="J567" s="495" t="s">
        <v>635</v>
      </c>
      <c r="K567" s="501" t="s">
        <v>300</v>
      </c>
      <c r="L567" s="501">
        <v>1</v>
      </c>
      <c r="M567" s="502"/>
      <c r="N567" s="503" t="str">
        <f t="shared" si="100"/>
        <v>INCLUDED</v>
      </c>
      <c r="O567" s="579">
        <f t="shared" si="83"/>
        <v>0</v>
      </c>
      <c r="P567" s="579">
        <f t="shared" si="84"/>
        <v>0</v>
      </c>
      <c r="Q567" s="579">
        <f>Discount!$H$36</f>
        <v>0</v>
      </c>
      <c r="R567" s="584">
        <f t="shared" si="85"/>
        <v>0</v>
      </c>
      <c r="S567" s="584">
        <f t="shared" si="86"/>
        <v>0</v>
      </c>
      <c r="T567" s="702">
        <f t="shared" si="87"/>
        <v>0</v>
      </c>
    </row>
    <row r="568" spans="1:20" ht="63">
      <c r="A568" s="493">
        <v>104</v>
      </c>
      <c r="B568" s="501">
        <v>7000024561</v>
      </c>
      <c r="C568" s="501">
        <v>1210</v>
      </c>
      <c r="D568" s="501" t="s">
        <v>920</v>
      </c>
      <c r="E568" s="501">
        <v>1000049806</v>
      </c>
      <c r="F568" s="501">
        <v>85359030</v>
      </c>
      <c r="G568" s="491"/>
      <c r="H568" s="501">
        <v>18</v>
      </c>
      <c r="I568" s="492"/>
      <c r="J568" s="495" t="s">
        <v>636</v>
      </c>
      <c r="K568" s="501" t="s">
        <v>300</v>
      </c>
      <c r="L568" s="501">
        <v>1</v>
      </c>
      <c r="M568" s="502"/>
      <c r="N568" s="503" t="str">
        <f t="shared" si="100"/>
        <v>INCLUDED</v>
      </c>
      <c r="O568" s="579">
        <f t="shared" si="83"/>
        <v>0</v>
      </c>
      <c r="P568" s="579">
        <f t="shared" si="84"/>
        <v>0</v>
      </c>
      <c r="Q568" s="579">
        <f>Discount!$H$36</f>
        <v>0</v>
      </c>
      <c r="R568" s="584">
        <f t="shared" si="85"/>
        <v>0</v>
      </c>
      <c r="S568" s="584">
        <f t="shared" si="86"/>
        <v>0</v>
      </c>
      <c r="T568" s="702">
        <f t="shared" si="87"/>
        <v>0</v>
      </c>
    </row>
    <row r="569" spans="1:20" ht="47.25">
      <c r="A569" s="493">
        <v>105</v>
      </c>
      <c r="B569" s="501">
        <v>7000024561</v>
      </c>
      <c r="C569" s="501">
        <v>1220</v>
      </c>
      <c r="D569" s="501" t="s">
        <v>920</v>
      </c>
      <c r="E569" s="501">
        <v>1000049800</v>
      </c>
      <c r="F569" s="501">
        <v>85359030</v>
      </c>
      <c r="G569" s="491"/>
      <c r="H569" s="501">
        <v>18</v>
      </c>
      <c r="I569" s="492"/>
      <c r="J569" s="495" t="s">
        <v>637</v>
      </c>
      <c r="K569" s="501" t="s">
        <v>300</v>
      </c>
      <c r="L569" s="501">
        <v>1</v>
      </c>
      <c r="M569" s="502"/>
      <c r="N569" s="503" t="str">
        <f t="shared" si="100"/>
        <v>INCLUDED</v>
      </c>
      <c r="O569" s="579">
        <f t="shared" si="83"/>
        <v>0</v>
      </c>
      <c r="P569" s="579">
        <f t="shared" si="84"/>
        <v>0</v>
      </c>
      <c r="Q569" s="579">
        <f>Discount!$H$36</f>
        <v>0</v>
      </c>
      <c r="R569" s="584">
        <f t="shared" si="85"/>
        <v>0</v>
      </c>
      <c r="S569" s="584">
        <f t="shared" si="86"/>
        <v>0</v>
      </c>
      <c r="T569" s="702">
        <f t="shared" si="87"/>
        <v>0</v>
      </c>
    </row>
    <row r="570" spans="1:20" ht="63">
      <c r="A570" s="493">
        <v>106</v>
      </c>
      <c r="B570" s="501">
        <v>7000024561</v>
      </c>
      <c r="C570" s="501">
        <v>1230</v>
      </c>
      <c r="D570" s="501" t="s">
        <v>920</v>
      </c>
      <c r="E570" s="501">
        <v>1000049803</v>
      </c>
      <c r="F570" s="501">
        <v>85359030</v>
      </c>
      <c r="G570" s="491"/>
      <c r="H570" s="501">
        <v>18</v>
      </c>
      <c r="I570" s="492"/>
      <c r="J570" s="495" t="s">
        <v>638</v>
      </c>
      <c r="K570" s="501" t="s">
        <v>300</v>
      </c>
      <c r="L570" s="501">
        <v>1</v>
      </c>
      <c r="M570" s="502"/>
      <c r="N570" s="503" t="str">
        <f t="shared" si="100"/>
        <v>INCLUDED</v>
      </c>
      <c r="O570" s="579">
        <f t="shared" si="83"/>
        <v>0</v>
      </c>
      <c r="P570" s="579">
        <f t="shared" si="84"/>
        <v>0</v>
      </c>
      <c r="Q570" s="579">
        <f>Discount!$H$36</f>
        <v>0</v>
      </c>
      <c r="R570" s="584">
        <f t="shared" si="85"/>
        <v>0</v>
      </c>
      <c r="S570" s="584">
        <f t="shared" si="86"/>
        <v>0</v>
      </c>
      <c r="T570" s="702">
        <f t="shared" si="87"/>
        <v>0</v>
      </c>
    </row>
    <row r="571" spans="1:20" ht="47.25">
      <c r="A571" s="493">
        <v>107</v>
      </c>
      <c r="B571" s="501">
        <v>7000024561</v>
      </c>
      <c r="C571" s="501">
        <v>1240</v>
      </c>
      <c r="D571" s="501" t="s">
        <v>920</v>
      </c>
      <c r="E571" s="501">
        <v>1000049779</v>
      </c>
      <c r="F571" s="501">
        <v>85359030</v>
      </c>
      <c r="G571" s="491"/>
      <c r="H571" s="501">
        <v>18</v>
      </c>
      <c r="I571" s="492"/>
      <c r="J571" s="495" t="s">
        <v>639</v>
      </c>
      <c r="K571" s="501" t="s">
        <v>300</v>
      </c>
      <c r="L571" s="501">
        <v>1</v>
      </c>
      <c r="M571" s="502"/>
      <c r="N571" s="503" t="str">
        <f t="shared" si="100"/>
        <v>INCLUDED</v>
      </c>
      <c r="O571" s="579">
        <f t="shared" si="83"/>
        <v>0</v>
      </c>
      <c r="P571" s="579">
        <f t="shared" si="84"/>
        <v>0</v>
      </c>
      <c r="Q571" s="579">
        <f>Discount!$H$36</f>
        <v>0</v>
      </c>
      <c r="R571" s="584">
        <f t="shared" si="85"/>
        <v>0</v>
      </c>
      <c r="S571" s="584">
        <f t="shared" si="86"/>
        <v>0</v>
      </c>
      <c r="T571" s="702">
        <f t="shared" si="87"/>
        <v>0</v>
      </c>
    </row>
    <row r="572" spans="1:20" ht="47.25">
      <c r="A572" s="493">
        <v>108</v>
      </c>
      <c r="B572" s="501">
        <v>7000024561</v>
      </c>
      <c r="C572" s="501">
        <v>1250</v>
      </c>
      <c r="D572" s="501" t="s">
        <v>920</v>
      </c>
      <c r="E572" s="501">
        <v>1000049781</v>
      </c>
      <c r="F572" s="501">
        <v>85359030</v>
      </c>
      <c r="G572" s="491"/>
      <c r="H572" s="501">
        <v>18</v>
      </c>
      <c r="I572" s="492"/>
      <c r="J572" s="495" t="s">
        <v>640</v>
      </c>
      <c r="K572" s="501" t="s">
        <v>300</v>
      </c>
      <c r="L572" s="501">
        <v>1</v>
      </c>
      <c r="M572" s="502"/>
      <c r="N572" s="503" t="str">
        <f t="shared" si="100"/>
        <v>INCLUDED</v>
      </c>
      <c r="O572" s="579">
        <f t="shared" si="83"/>
        <v>0</v>
      </c>
      <c r="P572" s="579">
        <f t="shared" si="84"/>
        <v>0</v>
      </c>
      <c r="Q572" s="579">
        <f>Discount!$H$36</f>
        <v>0</v>
      </c>
      <c r="R572" s="584">
        <f t="shared" si="85"/>
        <v>0</v>
      </c>
      <c r="S572" s="584">
        <f t="shared" si="86"/>
        <v>0</v>
      </c>
      <c r="T572" s="702">
        <f t="shared" si="87"/>
        <v>0</v>
      </c>
    </row>
    <row r="573" spans="1:20" ht="47.25">
      <c r="A573" s="493">
        <v>109</v>
      </c>
      <c r="B573" s="501">
        <v>7000024561</v>
      </c>
      <c r="C573" s="501">
        <v>1260</v>
      </c>
      <c r="D573" s="501" t="s">
        <v>920</v>
      </c>
      <c r="E573" s="501">
        <v>1000049836</v>
      </c>
      <c r="F573" s="501">
        <v>85359030</v>
      </c>
      <c r="G573" s="491"/>
      <c r="H573" s="501">
        <v>18</v>
      </c>
      <c r="I573" s="492"/>
      <c r="J573" s="495" t="s">
        <v>633</v>
      </c>
      <c r="K573" s="501" t="s">
        <v>300</v>
      </c>
      <c r="L573" s="501">
        <v>1</v>
      </c>
      <c r="M573" s="502"/>
      <c r="N573" s="503" t="str">
        <f t="shared" si="100"/>
        <v>INCLUDED</v>
      </c>
      <c r="O573" s="579">
        <f t="shared" si="83"/>
        <v>0</v>
      </c>
      <c r="P573" s="579">
        <f t="shared" si="84"/>
        <v>0</v>
      </c>
      <c r="Q573" s="579">
        <f>Discount!$H$36</f>
        <v>0</v>
      </c>
      <c r="R573" s="584">
        <f t="shared" si="85"/>
        <v>0</v>
      </c>
      <c r="S573" s="584">
        <f t="shared" si="86"/>
        <v>0</v>
      </c>
      <c r="T573" s="702">
        <f t="shared" si="87"/>
        <v>0</v>
      </c>
    </row>
    <row r="574" spans="1:20" ht="31.5">
      <c r="A574" s="493">
        <v>110</v>
      </c>
      <c r="B574" s="501">
        <v>7000024561</v>
      </c>
      <c r="C574" s="501">
        <v>1280</v>
      </c>
      <c r="D574" s="501" t="s">
        <v>921</v>
      </c>
      <c r="E574" s="501">
        <v>1000058332</v>
      </c>
      <c r="F574" s="501">
        <v>85359030</v>
      </c>
      <c r="G574" s="491"/>
      <c r="H574" s="501">
        <v>18</v>
      </c>
      <c r="I574" s="492"/>
      <c r="J574" s="495" t="s">
        <v>891</v>
      </c>
      <c r="K574" s="501" t="s">
        <v>299</v>
      </c>
      <c r="L574" s="501">
        <v>1</v>
      </c>
      <c r="M574" s="502"/>
      <c r="N574" s="503" t="str">
        <f t="shared" si="100"/>
        <v>INCLUDED</v>
      </c>
      <c r="O574" s="579">
        <f t="shared" si="83"/>
        <v>0</v>
      </c>
      <c r="P574" s="579">
        <f t="shared" si="84"/>
        <v>0</v>
      </c>
      <c r="Q574" s="579">
        <f>Discount!$H$36</f>
        <v>0</v>
      </c>
      <c r="R574" s="584">
        <f t="shared" si="85"/>
        <v>0</v>
      </c>
      <c r="S574" s="584">
        <f t="shared" si="86"/>
        <v>0</v>
      </c>
      <c r="T574" s="702">
        <f t="shared" si="87"/>
        <v>0</v>
      </c>
    </row>
    <row r="575" spans="1:20" ht="47.25">
      <c r="A575" s="493">
        <v>111</v>
      </c>
      <c r="B575" s="501">
        <v>7000024561</v>
      </c>
      <c r="C575" s="501">
        <v>1290</v>
      </c>
      <c r="D575" s="501" t="s">
        <v>921</v>
      </c>
      <c r="E575" s="501">
        <v>1000049817</v>
      </c>
      <c r="F575" s="501">
        <v>85359030</v>
      </c>
      <c r="G575" s="491"/>
      <c r="H575" s="501">
        <v>18</v>
      </c>
      <c r="I575" s="492"/>
      <c r="J575" s="495" t="s">
        <v>892</v>
      </c>
      <c r="K575" s="501" t="s">
        <v>300</v>
      </c>
      <c r="L575" s="501">
        <v>2</v>
      </c>
      <c r="M575" s="502"/>
      <c r="N575" s="503" t="str">
        <f t="shared" si="100"/>
        <v>INCLUDED</v>
      </c>
      <c r="O575" s="579">
        <f t="shared" si="83"/>
        <v>0</v>
      </c>
      <c r="P575" s="579">
        <f t="shared" si="84"/>
        <v>0</v>
      </c>
      <c r="Q575" s="579">
        <f>Discount!$H$36</f>
        <v>0</v>
      </c>
      <c r="R575" s="584">
        <f t="shared" si="85"/>
        <v>0</v>
      </c>
      <c r="S575" s="584">
        <f t="shared" si="86"/>
        <v>0</v>
      </c>
      <c r="T575" s="702">
        <f t="shared" si="87"/>
        <v>0</v>
      </c>
    </row>
    <row r="576" spans="1:20" ht="47.25">
      <c r="A576" s="493">
        <v>112</v>
      </c>
      <c r="B576" s="501">
        <v>7000024561</v>
      </c>
      <c r="C576" s="501">
        <v>1300</v>
      </c>
      <c r="D576" s="501" t="s">
        <v>921</v>
      </c>
      <c r="E576" s="501">
        <v>1000049753</v>
      </c>
      <c r="F576" s="501">
        <v>85359030</v>
      </c>
      <c r="G576" s="491"/>
      <c r="H576" s="501">
        <v>18</v>
      </c>
      <c r="I576" s="492"/>
      <c r="J576" s="495" t="s">
        <v>893</v>
      </c>
      <c r="K576" s="501" t="s">
        <v>300</v>
      </c>
      <c r="L576" s="501">
        <v>1</v>
      </c>
      <c r="M576" s="502"/>
      <c r="N576" s="503" t="str">
        <f t="shared" si="100"/>
        <v>INCLUDED</v>
      </c>
      <c r="O576" s="579">
        <f t="shared" ref="O576:O587" si="101">IF(N576="Included",0,N576)</f>
        <v>0</v>
      </c>
      <c r="P576" s="579">
        <f t="shared" ref="P576:P587" si="102">IF( I576="",H576*(IF(N576="Included",0,N576))/100,I576*(IF(N576="Included",0,N576)))</f>
        <v>0</v>
      </c>
      <c r="Q576" s="579">
        <f>Discount!$H$36</f>
        <v>0</v>
      </c>
      <c r="R576" s="584">
        <f t="shared" ref="R576:R587" si="103">Q576*O576</f>
        <v>0</v>
      </c>
      <c r="S576" s="584">
        <f t="shared" ref="S576:S587" si="104">IF(I576="",H576*R576/100,I576*R576)</f>
        <v>0</v>
      </c>
      <c r="T576" s="702">
        <f t="shared" ref="T576:T587" si="105">M576*L576</f>
        <v>0</v>
      </c>
    </row>
    <row r="577" spans="1:20" ht="47.25">
      <c r="A577" s="493">
        <v>113</v>
      </c>
      <c r="B577" s="501">
        <v>7000024561</v>
      </c>
      <c r="C577" s="501">
        <v>1310</v>
      </c>
      <c r="D577" s="501" t="s">
        <v>921</v>
      </c>
      <c r="E577" s="501">
        <v>1000049762</v>
      </c>
      <c r="F577" s="501">
        <v>85359030</v>
      </c>
      <c r="G577" s="491"/>
      <c r="H577" s="501">
        <v>18</v>
      </c>
      <c r="I577" s="492"/>
      <c r="J577" s="495" t="s">
        <v>894</v>
      </c>
      <c r="K577" s="501" t="s">
        <v>300</v>
      </c>
      <c r="L577" s="501">
        <v>2</v>
      </c>
      <c r="M577" s="502"/>
      <c r="N577" s="503" t="str">
        <f t="shared" si="100"/>
        <v>INCLUDED</v>
      </c>
      <c r="O577" s="579">
        <f t="shared" si="101"/>
        <v>0</v>
      </c>
      <c r="P577" s="579">
        <f t="shared" si="102"/>
        <v>0</v>
      </c>
      <c r="Q577" s="579">
        <f>Discount!$H$36</f>
        <v>0</v>
      </c>
      <c r="R577" s="584">
        <f t="shared" si="103"/>
        <v>0</v>
      </c>
      <c r="S577" s="584">
        <f t="shared" si="104"/>
        <v>0</v>
      </c>
      <c r="T577" s="702">
        <f t="shared" si="105"/>
        <v>0</v>
      </c>
    </row>
    <row r="578" spans="1:20" ht="31.5">
      <c r="A578" s="493">
        <v>114</v>
      </c>
      <c r="B578" s="501">
        <v>7000024561</v>
      </c>
      <c r="C578" s="501">
        <v>1320</v>
      </c>
      <c r="D578" s="501" t="s">
        <v>921</v>
      </c>
      <c r="E578" s="501">
        <v>1000058330</v>
      </c>
      <c r="F578" s="501">
        <v>85359030</v>
      </c>
      <c r="G578" s="491"/>
      <c r="H578" s="501">
        <v>18</v>
      </c>
      <c r="I578" s="492"/>
      <c r="J578" s="495" t="s">
        <v>895</v>
      </c>
      <c r="K578" s="501" t="s">
        <v>300</v>
      </c>
      <c r="L578" s="501">
        <v>1</v>
      </c>
      <c r="M578" s="502"/>
      <c r="N578" s="503" t="str">
        <f t="shared" si="100"/>
        <v>INCLUDED</v>
      </c>
      <c r="O578" s="579">
        <f t="shared" si="101"/>
        <v>0</v>
      </c>
      <c r="P578" s="579">
        <f t="shared" si="102"/>
        <v>0</v>
      </c>
      <c r="Q578" s="579">
        <f>Discount!$H$36</f>
        <v>0</v>
      </c>
      <c r="R578" s="584">
        <f t="shared" si="103"/>
        <v>0</v>
      </c>
      <c r="S578" s="584">
        <f t="shared" si="104"/>
        <v>0</v>
      </c>
      <c r="T578" s="702">
        <f t="shared" si="105"/>
        <v>0</v>
      </c>
    </row>
    <row r="579" spans="1:20" ht="31.5">
      <c r="A579" s="493">
        <v>115</v>
      </c>
      <c r="B579" s="501">
        <v>7000024561</v>
      </c>
      <c r="C579" s="501">
        <v>1330</v>
      </c>
      <c r="D579" s="501" t="s">
        <v>921</v>
      </c>
      <c r="E579" s="501">
        <v>1000049750</v>
      </c>
      <c r="F579" s="501">
        <v>85359030</v>
      </c>
      <c r="G579" s="491"/>
      <c r="H579" s="501">
        <v>18</v>
      </c>
      <c r="I579" s="492"/>
      <c r="J579" s="495" t="s">
        <v>896</v>
      </c>
      <c r="K579" s="501" t="s">
        <v>300</v>
      </c>
      <c r="L579" s="501">
        <v>2</v>
      </c>
      <c r="M579" s="502"/>
      <c r="N579" s="503" t="str">
        <f t="shared" si="100"/>
        <v>INCLUDED</v>
      </c>
      <c r="O579" s="579">
        <f t="shared" si="101"/>
        <v>0</v>
      </c>
      <c r="P579" s="579">
        <f t="shared" si="102"/>
        <v>0</v>
      </c>
      <c r="Q579" s="579">
        <f>Discount!$H$36</f>
        <v>0</v>
      </c>
      <c r="R579" s="584">
        <f t="shared" si="103"/>
        <v>0</v>
      </c>
      <c r="S579" s="584">
        <f t="shared" si="104"/>
        <v>0</v>
      </c>
      <c r="T579" s="702">
        <f t="shared" si="105"/>
        <v>0</v>
      </c>
    </row>
    <row r="580" spans="1:20" ht="31.5">
      <c r="A580" s="493">
        <v>116</v>
      </c>
      <c r="B580" s="501">
        <v>7000024561</v>
      </c>
      <c r="C580" s="501">
        <v>1340</v>
      </c>
      <c r="D580" s="501" t="s">
        <v>921</v>
      </c>
      <c r="E580" s="501">
        <v>1000058331</v>
      </c>
      <c r="F580" s="501">
        <v>85359030</v>
      </c>
      <c r="G580" s="491"/>
      <c r="H580" s="501">
        <v>18</v>
      </c>
      <c r="I580" s="492"/>
      <c r="J580" s="495" t="s">
        <v>897</v>
      </c>
      <c r="K580" s="501" t="s">
        <v>535</v>
      </c>
      <c r="L580" s="501">
        <v>1</v>
      </c>
      <c r="M580" s="502"/>
      <c r="N580" s="503" t="str">
        <f t="shared" si="100"/>
        <v>INCLUDED</v>
      </c>
      <c r="O580" s="579">
        <f t="shared" si="101"/>
        <v>0</v>
      </c>
      <c r="P580" s="579">
        <f t="shared" si="102"/>
        <v>0</v>
      </c>
      <c r="Q580" s="579">
        <f>Discount!$H$36</f>
        <v>0</v>
      </c>
      <c r="R580" s="584">
        <f t="shared" si="103"/>
        <v>0</v>
      </c>
      <c r="S580" s="584">
        <f t="shared" si="104"/>
        <v>0</v>
      </c>
      <c r="T580" s="702">
        <f t="shared" si="105"/>
        <v>0</v>
      </c>
    </row>
    <row r="581" spans="1:20" ht="78.75">
      <c r="A581" s="493">
        <v>117</v>
      </c>
      <c r="B581" s="501">
        <v>7000024561</v>
      </c>
      <c r="C581" s="501">
        <v>1350</v>
      </c>
      <c r="D581" s="501" t="s">
        <v>921</v>
      </c>
      <c r="E581" s="501">
        <v>1000049783</v>
      </c>
      <c r="F581" s="501">
        <v>85359030</v>
      </c>
      <c r="G581" s="491"/>
      <c r="H581" s="501">
        <v>18</v>
      </c>
      <c r="I581" s="492"/>
      <c r="J581" s="495" t="s">
        <v>898</v>
      </c>
      <c r="K581" s="501" t="s">
        <v>300</v>
      </c>
      <c r="L581" s="501">
        <v>2</v>
      </c>
      <c r="M581" s="502"/>
      <c r="N581" s="503" t="str">
        <f t="shared" si="100"/>
        <v>INCLUDED</v>
      </c>
      <c r="O581" s="579">
        <f t="shared" si="101"/>
        <v>0</v>
      </c>
      <c r="P581" s="579">
        <f t="shared" si="102"/>
        <v>0</v>
      </c>
      <c r="Q581" s="579">
        <f>Discount!$H$36</f>
        <v>0</v>
      </c>
      <c r="R581" s="584">
        <f t="shared" si="103"/>
        <v>0</v>
      </c>
      <c r="S581" s="584">
        <f t="shared" si="104"/>
        <v>0</v>
      </c>
      <c r="T581" s="702">
        <f t="shared" si="105"/>
        <v>0</v>
      </c>
    </row>
    <row r="582" spans="1:20" ht="31.5">
      <c r="A582" s="493">
        <v>118</v>
      </c>
      <c r="B582" s="501">
        <v>7000024561</v>
      </c>
      <c r="C582" s="501">
        <v>1360</v>
      </c>
      <c r="D582" s="501" t="s">
        <v>921</v>
      </c>
      <c r="E582" s="501">
        <v>1000049505</v>
      </c>
      <c r="F582" s="501">
        <v>85359030</v>
      </c>
      <c r="G582" s="491"/>
      <c r="H582" s="501">
        <v>18</v>
      </c>
      <c r="I582" s="492"/>
      <c r="J582" s="495" t="s">
        <v>899</v>
      </c>
      <c r="K582" s="501" t="s">
        <v>299</v>
      </c>
      <c r="L582" s="501">
        <v>3</v>
      </c>
      <c r="M582" s="502"/>
      <c r="N582" s="503" t="str">
        <f t="shared" si="100"/>
        <v>INCLUDED</v>
      </c>
      <c r="O582" s="579">
        <f t="shared" si="101"/>
        <v>0</v>
      </c>
      <c r="P582" s="579">
        <f t="shared" si="102"/>
        <v>0</v>
      </c>
      <c r="Q582" s="579">
        <f>Discount!$H$36</f>
        <v>0</v>
      </c>
      <c r="R582" s="584">
        <f t="shared" si="103"/>
        <v>0</v>
      </c>
      <c r="S582" s="584">
        <f t="shared" si="104"/>
        <v>0</v>
      </c>
      <c r="T582" s="702">
        <f t="shared" si="105"/>
        <v>0</v>
      </c>
    </row>
    <row r="583" spans="1:20" ht="63">
      <c r="A583" s="493">
        <v>119</v>
      </c>
      <c r="B583" s="501">
        <v>7000024561</v>
      </c>
      <c r="C583" s="501">
        <v>1370</v>
      </c>
      <c r="D583" s="501" t="s">
        <v>921</v>
      </c>
      <c r="E583" s="501">
        <v>1000058334</v>
      </c>
      <c r="F583" s="501">
        <v>85359030</v>
      </c>
      <c r="G583" s="491"/>
      <c r="H583" s="501">
        <v>18</v>
      </c>
      <c r="I583" s="492"/>
      <c r="J583" s="495" t="s">
        <v>929</v>
      </c>
      <c r="K583" s="501" t="s">
        <v>299</v>
      </c>
      <c r="L583" s="501">
        <v>3</v>
      </c>
      <c r="M583" s="502"/>
      <c r="N583" s="503" t="str">
        <f t="shared" si="100"/>
        <v>INCLUDED</v>
      </c>
      <c r="O583" s="579">
        <f t="shared" si="101"/>
        <v>0</v>
      </c>
      <c r="P583" s="579">
        <f t="shared" si="102"/>
        <v>0</v>
      </c>
      <c r="Q583" s="579">
        <f>Discount!$H$36</f>
        <v>0</v>
      </c>
      <c r="R583" s="584">
        <f t="shared" si="103"/>
        <v>0</v>
      </c>
      <c r="S583" s="584">
        <f t="shared" si="104"/>
        <v>0</v>
      </c>
      <c r="T583" s="702">
        <f t="shared" si="105"/>
        <v>0</v>
      </c>
    </row>
    <row r="584" spans="1:20" ht="47.25">
      <c r="A584" s="493">
        <v>120</v>
      </c>
      <c r="B584" s="501">
        <v>7000024561</v>
      </c>
      <c r="C584" s="501">
        <v>1380</v>
      </c>
      <c r="D584" s="501" t="s">
        <v>921</v>
      </c>
      <c r="E584" s="501">
        <v>1000058329</v>
      </c>
      <c r="F584" s="501">
        <v>85359030</v>
      </c>
      <c r="G584" s="491"/>
      <c r="H584" s="501">
        <v>18</v>
      </c>
      <c r="I584" s="492"/>
      <c r="J584" s="495" t="s">
        <v>930</v>
      </c>
      <c r="K584" s="501" t="s">
        <v>299</v>
      </c>
      <c r="L584" s="501">
        <v>3</v>
      </c>
      <c r="M584" s="502"/>
      <c r="N584" s="503" t="str">
        <f t="shared" si="100"/>
        <v>INCLUDED</v>
      </c>
      <c r="O584" s="579">
        <f t="shared" si="101"/>
        <v>0</v>
      </c>
      <c r="P584" s="579">
        <f t="shared" si="102"/>
        <v>0</v>
      </c>
      <c r="Q584" s="579">
        <f>Discount!$H$36</f>
        <v>0</v>
      </c>
      <c r="R584" s="584">
        <f t="shared" si="103"/>
        <v>0</v>
      </c>
      <c r="S584" s="584">
        <f t="shared" si="104"/>
        <v>0</v>
      </c>
      <c r="T584" s="702">
        <f t="shared" si="105"/>
        <v>0</v>
      </c>
    </row>
    <row r="585" spans="1:20" ht="31.5">
      <c r="A585" s="493">
        <v>121</v>
      </c>
      <c r="B585" s="501">
        <v>7000024561</v>
      </c>
      <c r="C585" s="501">
        <v>1390</v>
      </c>
      <c r="D585" s="501" t="s">
        <v>921</v>
      </c>
      <c r="E585" s="501">
        <v>1000058333</v>
      </c>
      <c r="F585" s="501">
        <v>85359030</v>
      </c>
      <c r="G585" s="491"/>
      <c r="H585" s="501">
        <v>18</v>
      </c>
      <c r="I585" s="492"/>
      <c r="J585" s="495" t="s">
        <v>931</v>
      </c>
      <c r="K585" s="501" t="s">
        <v>299</v>
      </c>
      <c r="L585" s="501">
        <v>1</v>
      </c>
      <c r="M585" s="502"/>
      <c r="N585" s="503" t="str">
        <f t="shared" si="100"/>
        <v>INCLUDED</v>
      </c>
      <c r="O585" s="579">
        <f t="shared" si="101"/>
        <v>0</v>
      </c>
      <c r="P585" s="579">
        <f t="shared" si="102"/>
        <v>0</v>
      </c>
      <c r="Q585" s="579">
        <f>Discount!$H$36</f>
        <v>0</v>
      </c>
      <c r="R585" s="584">
        <f t="shared" si="103"/>
        <v>0</v>
      </c>
      <c r="S585" s="584">
        <f t="shared" si="104"/>
        <v>0</v>
      </c>
      <c r="T585" s="702">
        <f t="shared" si="105"/>
        <v>0</v>
      </c>
    </row>
    <row r="586" spans="1:20" ht="63">
      <c r="A586" s="493">
        <v>122</v>
      </c>
      <c r="B586" s="501">
        <v>7000024561</v>
      </c>
      <c r="C586" s="501">
        <v>1400</v>
      </c>
      <c r="D586" s="501" t="s">
        <v>921</v>
      </c>
      <c r="E586" s="501">
        <v>1000049498</v>
      </c>
      <c r="F586" s="501">
        <v>85359030</v>
      </c>
      <c r="G586" s="491"/>
      <c r="H586" s="501">
        <v>18</v>
      </c>
      <c r="I586" s="492"/>
      <c r="J586" s="495" t="s">
        <v>932</v>
      </c>
      <c r="K586" s="501" t="s">
        <v>300</v>
      </c>
      <c r="L586" s="501">
        <v>1</v>
      </c>
      <c r="M586" s="502"/>
      <c r="N586" s="503" t="str">
        <f t="shared" si="100"/>
        <v>INCLUDED</v>
      </c>
      <c r="O586" s="579">
        <f t="shared" si="101"/>
        <v>0</v>
      </c>
      <c r="P586" s="579">
        <f t="shared" si="102"/>
        <v>0</v>
      </c>
      <c r="Q586" s="579">
        <f>Discount!$H$36</f>
        <v>0</v>
      </c>
      <c r="R586" s="584">
        <f t="shared" si="103"/>
        <v>0</v>
      </c>
      <c r="S586" s="584">
        <f t="shared" si="104"/>
        <v>0</v>
      </c>
      <c r="T586" s="702">
        <f t="shared" si="105"/>
        <v>0</v>
      </c>
    </row>
    <row r="587" spans="1:20" ht="63">
      <c r="A587" s="493">
        <v>123</v>
      </c>
      <c r="B587" s="501">
        <v>7000024561</v>
      </c>
      <c r="C587" s="501">
        <v>1410</v>
      </c>
      <c r="D587" s="501" t="s">
        <v>921</v>
      </c>
      <c r="E587" s="501">
        <v>1000058317</v>
      </c>
      <c r="F587" s="501">
        <v>85359030</v>
      </c>
      <c r="G587" s="491"/>
      <c r="H587" s="501">
        <v>18</v>
      </c>
      <c r="I587" s="492"/>
      <c r="J587" s="495" t="s">
        <v>933</v>
      </c>
      <c r="K587" s="501" t="s">
        <v>300</v>
      </c>
      <c r="L587" s="501">
        <v>1</v>
      </c>
      <c r="M587" s="502"/>
      <c r="N587" s="503" t="str">
        <f t="shared" si="100"/>
        <v>INCLUDED</v>
      </c>
      <c r="O587" s="579">
        <f t="shared" si="101"/>
        <v>0</v>
      </c>
      <c r="P587" s="579">
        <f t="shared" si="102"/>
        <v>0</v>
      </c>
      <c r="Q587" s="579">
        <f>Discount!$H$36</f>
        <v>0</v>
      </c>
      <c r="R587" s="584">
        <f t="shared" si="103"/>
        <v>0</v>
      </c>
      <c r="S587" s="584">
        <f t="shared" si="104"/>
        <v>0</v>
      </c>
      <c r="T587" s="702">
        <f t="shared" si="105"/>
        <v>0</v>
      </c>
    </row>
    <row r="588" spans="1:20" ht="31.5">
      <c r="A588" s="493">
        <v>124</v>
      </c>
      <c r="B588" s="501">
        <v>7000024561</v>
      </c>
      <c r="C588" s="501">
        <v>1420</v>
      </c>
      <c r="D588" s="501" t="s">
        <v>921</v>
      </c>
      <c r="E588" s="501">
        <v>1000021873</v>
      </c>
      <c r="F588" s="501">
        <v>85389000</v>
      </c>
      <c r="G588" s="491"/>
      <c r="H588" s="501">
        <v>18</v>
      </c>
      <c r="I588" s="492"/>
      <c r="J588" s="495" t="s">
        <v>934</v>
      </c>
      <c r="K588" s="501" t="s">
        <v>300</v>
      </c>
      <c r="L588" s="501">
        <v>3</v>
      </c>
      <c r="M588" s="502"/>
      <c r="N588" s="503" t="str">
        <f t="shared" ref="N588:N619" si="106">IF(M588=0, "INCLUDED", IF(ISERROR(M588*L588), M588, M588*L588))</f>
        <v>INCLUDED</v>
      </c>
      <c r="O588" s="579">
        <f t="shared" ref="O588:O619" si="107">IF(N588="Included",0,N588)</f>
        <v>0</v>
      </c>
      <c r="P588" s="579">
        <f t="shared" ref="P588:P619" si="108">IF( I588="",H588*(IF(N588="Included",0,N588))/100,I588*(IF(N588="Included",0,N588)))</f>
        <v>0</v>
      </c>
      <c r="Q588" s="579">
        <f>Discount!$H$36</f>
        <v>0</v>
      </c>
      <c r="R588" s="584">
        <f t="shared" ref="R588:R619" si="109">Q588*O588</f>
        <v>0</v>
      </c>
      <c r="S588" s="584">
        <f t="shared" ref="S588:S619" si="110">IF(I588="",H588*R588/100,I588*R588)</f>
        <v>0</v>
      </c>
      <c r="T588" s="702">
        <f t="shared" ref="T588:T619" si="111">M588*L588</f>
        <v>0</v>
      </c>
    </row>
    <row r="589" spans="1:20" ht="31.5">
      <c r="A589" s="493">
        <v>125</v>
      </c>
      <c r="B589" s="501">
        <v>7000024561</v>
      </c>
      <c r="C589" s="501">
        <v>1430</v>
      </c>
      <c r="D589" s="501" t="s">
        <v>921</v>
      </c>
      <c r="E589" s="501">
        <v>1000009208</v>
      </c>
      <c r="F589" s="501">
        <v>85389000</v>
      </c>
      <c r="G589" s="491"/>
      <c r="H589" s="501">
        <v>18</v>
      </c>
      <c r="I589" s="492"/>
      <c r="J589" s="495" t="s">
        <v>935</v>
      </c>
      <c r="K589" s="501" t="s">
        <v>300</v>
      </c>
      <c r="L589" s="501">
        <v>3</v>
      </c>
      <c r="M589" s="502"/>
      <c r="N589" s="503" t="str">
        <f t="shared" si="106"/>
        <v>INCLUDED</v>
      </c>
      <c r="O589" s="579">
        <f t="shared" si="107"/>
        <v>0</v>
      </c>
      <c r="P589" s="579">
        <f t="shared" si="108"/>
        <v>0</v>
      </c>
      <c r="Q589" s="579">
        <f>Discount!$H$36</f>
        <v>0</v>
      </c>
      <c r="R589" s="584">
        <f t="shared" si="109"/>
        <v>0</v>
      </c>
      <c r="S589" s="584">
        <f t="shared" si="110"/>
        <v>0</v>
      </c>
      <c r="T589" s="702">
        <f t="shared" si="111"/>
        <v>0</v>
      </c>
    </row>
    <row r="590" spans="1:20" ht="47.25">
      <c r="A590" s="493">
        <v>126</v>
      </c>
      <c r="B590" s="501">
        <v>7000024561</v>
      </c>
      <c r="C590" s="501">
        <v>1440</v>
      </c>
      <c r="D590" s="501" t="s">
        <v>921</v>
      </c>
      <c r="E590" s="501">
        <v>1000058324</v>
      </c>
      <c r="F590" s="501">
        <v>85359030</v>
      </c>
      <c r="G590" s="491"/>
      <c r="H590" s="501">
        <v>18</v>
      </c>
      <c r="I590" s="492"/>
      <c r="J590" s="495" t="s">
        <v>936</v>
      </c>
      <c r="K590" s="501" t="s">
        <v>300</v>
      </c>
      <c r="L590" s="501">
        <v>1</v>
      </c>
      <c r="M590" s="502"/>
      <c r="N590" s="503" t="str">
        <f t="shared" si="106"/>
        <v>INCLUDED</v>
      </c>
      <c r="O590" s="579">
        <f t="shared" si="107"/>
        <v>0</v>
      </c>
      <c r="P590" s="579">
        <f t="shared" si="108"/>
        <v>0</v>
      </c>
      <c r="Q590" s="579">
        <f>Discount!$H$36</f>
        <v>0</v>
      </c>
      <c r="R590" s="584">
        <f t="shared" si="109"/>
        <v>0</v>
      </c>
      <c r="S590" s="584">
        <f t="shared" si="110"/>
        <v>0</v>
      </c>
      <c r="T590" s="702">
        <f t="shared" si="111"/>
        <v>0</v>
      </c>
    </row>
    <row r="591" spans="1:20" ht="31.5">
      <c r="A591" s="493">
        <v>127</v>
      </c>
      <c r="B591" s="501">
        <v>7000024561</v>
      </c>
      <c r="C591" s="501">
        <v>1450</v>
      </c>
      <c r="D591" s="501" t="s">
        <v>921</v>
      </c>
      <c r="E591" s="501">
        <v>1000007067</v>
      </c>
      <c r="F591" s="501">
        <v>85389000</v>
      </c>
      <c r="G591" s="491"/>
      <c r="H591" s="501">
        <v>18</v>
      </c>
      <c r="I591" s="492"/>
      <c r="J591" s="495" t="s">
        <v>937</v>
      </c>
      <c r="K591" s="501" t="s">
        <v>300</v>
      </c>
      <c r="L591" s="501">
        <v>1</v>
      </c>
      <c r="M591" s="502"/>
      <c r="N591" s="503" t="str">
        <f t="shared" si="106"/>
        <v>INCLUDED</v>
      </c>
      <c r="O591" s="579">
        <f t="shared" si="107"/>
        <v>0</v>
      </c>
      <c r="P591" s="579">
        <f t="shared" si="108"/>
        <v>0</v>
      </c>
      <c r="Q591" s="579">
        <f>Discount!$H$36</f>
        <v>0</v>
      </c>
      <c r="R591" s="584">
        <f t="shared" si="109"/>
        <v>0</v>
      </c>
      <c r="S591" s="584">
        <f t="shared" si="110"/>
        <v>0</v>
      </c>
      <c r="T591" s="702">
        <f t="shared" si="111"/>
        <v>0</v>
      </c>
    </row>
    <row r="592" spans="1:20" ht="31.5">
      <c r="A592" s="493">
        <v>128</v>
      </c>
      <c r="B592" s="501">
        <v>7000024561</v>
      </c>
      <c r="C592" s="501">
        <v>1460</v>
      </c>
      <c r="D592" s="501" t="s">
        <v>921</v>
      </c>
      <c r="E592" s="501">
        <v>1000058323</v>
      </c>
      <c r="F592" s="501">
        <v>85359030</v>
      </c>
      <c r="G592" s="491"/>
      <c r="H592" s="501">
        <v>18</v>
      </c>
      <c r="I592" s="492"/>
      <c r="J592" s="495" t="s">
        <v>938</v>
      </c>
      <c r="K592" s="501" t="s">
        <v>299</v>
      </c>
      <c r="L592" s="501">
        <v>1</v>
      </c>
      <c r="M592" s="502"/>
      <c r="N592" s="503" t="str">
        <f t="shared" ref="N592:N611" si="112">IF(M592=0, "INCLUDED", IF(ISERROR(M592*L592), M592, M592*L592))</f>
        <v>INCLUDED</v>
      </c>
      <c r="O592" s="579">
        <f t="shared" ref="O592:O611" si="113">IF(N592="Included",0,N592)</f>
        <v>0</v>
      </c>
      <c r="P592" s="579">
        <f t="shared" ref="P592:P611" si="114">IF( I592="",H592*(IF(N592="Included",0,N592))/100,I592*(IF(N592="Included",0,N592)))</f>
        <v>0</v>
      </c>
      <c r="Q592" s="579">
        <f>Discount!$H$36</f>
        <v>0</v>
      </c>
      <c r="R592" s="584">
        <f t="shared" ref="R592:R611" si="115">Q592*O592</f>
        <v>0</v>
      </c>
      <c r="S592" s="584">
        <f t="shared" ref="S592:S611" si="116">IF(I592="",H592*R592/100,I592*R592)</f>
        <v>0</v>
      </c>
      <c r="T592" s="702">
        <f t="shared" ref="T592:T611" si="117">M592*L592</f>
        <v>0</v>
      </c>
    </row>
    <row r="593" spans="1:20" ht="63">
      <c r="A593" s="493">
        <v>129</v>
      </c>
      <c r="B593" s="501">
        <v>7000024561</v>
      </c>
      <c r="C593" s="501">
        <v>1470</v>
      </c>
      <c r="D593" s="501" t="s">
        <v>921</v>
      </c>
      <c r="E593" s="501">
        <v>1000058320</v>
      </c>
      <c r="F593" s="501">
        <v>85359030</v>
      </c>
      <c r="G593" s="491"/>
      <c r="H593" s="501">
        <v>18</v>
      </c>
      <c r="I593" s="492"/>
      <c r="J593" s="495" t="s">
        <v>939</v>
      </c>
      <c r="K593" s="501" t="s">
        <v>300</v>
      </c>
      <c r="L593" s="501">
        <v>1</v>
      </c>
      <c r="M593" s="502"/>
      <c r="N593" s="503" t="str">
        <f t="shared" si="112"/>
        <v>INCLUDED</v>
      </c>
      <c r="O593" s="579">
        <f t="shared" si="113"/>
        <v>0</v>
      </c>
      <c r="P593" s="579">
        <f t="shared" si="114"/>
        <v>0</v>
      </c>
      <c r="Q593" s="579">
        <f>Discount!$H$36</f>
        <v>0</v>
      </c>
      <c r="R593" s="584">
        <f t="shared" si="115"/>
        <v>0</v>
      </c>
      <c r="S593" s="584">
        <f t="shared" si="116"/>
        <v>0</v>
      </c>
      <c r="T593" s="702">
        <f t="shared" si="117"/>
        <v>0</v>
      </c>
    </row>
    <row r="594" spans="1:20" ht="47.25">
      <c r="A594" s="493">
        <v>130</v>
      </c>
      <c r="B594" s="501">
        <v>7000024561</v>
      </c>
      <c r="C594" s="501">
        <v>1480</v>
      </c>
      <c r="D594" s="501" t="s">
        <v>921</v>
      </c>
      <c r="E594" s="501">
        <v>1000049759</v>
      </c>
      <c r="F594" s="501">
        <v>85359030</v>
      </c>
      <c r="G594" s="491"/>
      <c r="H594" s="501">
        <v>18</v>
      </c>
      <c r="I594" s="492"/>
      <c r="J594" s="495" t="s">
        <v>940</v>
      </c>
      <c r="K594" s="501" t="s">
        <v>300</v>
      </c>
      <c r="L594" s="501">
        <v>1</v>
      </c>
      <c r="M594" s="502"/>
      <c r="N594" s="503" t="str">
        <f t="shared" si="112"/>
        <v>INCLUDED</v>
      </c>
      <c r="O594" s="579">
        <f t="shared" si="113"/>
        <v>0</v>
      </c>
      <c r="P594" s="579">
        <f t="shared" si="114"/>
        <v>0</v>
      </c>
      <c r="Q594" s="579">
        <f>Discount!$H$36</f>
        <v>0</v>
      </c>
      <c r="R594" s="584">
        <f t="shared" si="115"/>
        <v>0</v>
      </c>
      <c r="S594" s="584">
        <f t="shared" si="116"/>
        <v>0</v>
      </c>
      <c r="T594" s="702">
        <f t="shared" si="117"/>
        <v>0</v>
      </c>
    </row>
    <row r="595" spans="1:20" ht="47.25">
      <c r="A595" s="493">
        <v>131</v>
      </c>
      <c r="B595" s="501">
        <v>7000024561</v>
      </c>
      <c r="C595" s="501">
        <v>1490</v>
      </c>
      <c r="D595" s="501" t="s">
        <v>921</v>
      </c>
      <c r="E595" s="501">
        <v>1000058319</v>
      </c>
      <c r="F595" s="501">
        <v>85359030</v>
      </c>
      <c r="G595" s="491"/>
      <c r="H595" s="501">
        <v>18</v>
      </c>
      <c r="I595" s="492"/>
      <c r="J595" s="495" t="s">
        <v>941</v>
      </c>
      <c r="K595" s="501" t="s">
        <v>300</v>
      </c>
      <c r="L595" s="501">
        <v>1</v>
      </c>
      <c r="M595" s="502"/>
      <c r="N595" s="503" t="str">
        <f t="shared" si="112"/>
        <v>INCLUDED</v>
      </c>
      <c r="O595" s="579">
        <f t="shared" si="113"/>
        <v>0</v>
      </c>
      <c r="P595" s="579">
        <f t="shared" si="114"/>
        <v>0</v>
      </c>
      <c r="Q595" s="579">
        <f>Discount!$H$36</f>
        <v>0</v>
      </c>
      <c r="R595" s="584">
        <f t="shared" si="115"/>
        <v>0</v>
      </c>
      <c r="S595" s="584">
        <f t="shared" si="116"/>
        <v>0</v>
      </c>
      <c r="T595" s="702">
        <f t="shared" si="117"/>
        <v>0</v>
      </c>
    </row>
    <row r="596" spans="1:20" ht="47.25">
      <c r="A596" s="493">
        <v>132</v>
      </c>
      <c r="B596" s="501">
        <v>7000024561</v>
      </c>
      <c r="C596" s="501">
        <v>1500</v>
      </c>
      <c r="D596" s="501" t="s">
        <v>921</v>
      </c>
      <c r="E596" s="501">
        <v>1000058322</v>
      </c>
      <c r="F596" s="501">
        <v>85359030</v>
      </c>
      <c r="G596" s="491"/>
      <c r="H596" s="501">
        <v>18</v>
      </c>
      <c r="I596" s="492"/>
      <c r="J596" s="495" t="s">
        <v>942</v>
      </c>
      <c r="K596" s="501" t="s">
        <v>300</v>
      </c>
      <c r="L596" s="501">
        <v>1</v>
      </c>
      <c r="M596" s="502"/>
      <c r="N596" s="503" t="str">
        <f t="shared" si="112"/>
        <v>INCLUDED</v>
      </c>
      <c r="O596" s="579">
        <f t="shared" si="113"/>
        <v>0</v>
      </c>
      <c r="P596" s="579">
        <f t="shared" si="114"/>
        <v>0</v>
      </c>
      <c r="Q596" s="579">
        <f>Discount!$H$36</f>
        <v>0</v>
      </c>
      <c r="R596" s="584">
        <f t="shared" si="115"/>
        <v>0</v>
      </c>
      <c r="S596" s="584">
        <f t="shared" si="116"/>
        <v>0</v>
      </c>
      <c r="T596" s="702">
        <f t="shared" si="117"/>
        <v>0</v>
      </c>
    </row>
    <row r="597" spans="1:20" ht="47.25">
      <c r="A597" s="493">
        <v>133</v>
      </c>
      <c r="B597" s="501">
        <v>7000024561</v>
      </c>
      <c r="C597" s="501">
        <v>1510</v>
      </c>
      <c r="D597" s="501" t="s">
        <v>921</v>
      </c>
      <c r="E597" s="501">
        <v>1000049835</v>
      </c>
      <c r="F597" s="501">
        <v>85359030</v>
      </c>
      <c r="G597" s="491"/>
      <c r="H597" s="501">
        <v>18</v>
      </c>
      <c r="I597" s="492"/>
      <c r="J597" s="495" t="s">
        <v>943</v>
      </c>
      <c r="K597" s="501" t="s">
        <v>300</v>
      </c>
      <c r="L597" s="501">
        <v>1</v>
      </c>
      <c r="M597" s="502"/>
      <c r="N597" s="503" t="str">
        <f t="shared" si="112"/>
        <v>INCLUDED</v>
      </c>
      <c r="O597" s="579">
        <f t="shared" si="113"/>
        <v>0</v>
      </c>
      <c r="P597" s="579">
        <f t="shared" si="114"/>
        <v>0</v>
      </c>
      <c r="Q597" s="579">
        <f>Discount!$H$36</f>
        <v>0</v>
      </c>
      <c r="R597" s="584">
        <f t="shared" si="115"/>
        <v>0</v>
      </c>
      <c r="S597" s="584">
        <f t="shared" si="116"/>
        <v>0</v>
      </c>
      <c r="T597" s="702">
        <f t="shared" si="117"/>
        <v>0</v>
      </c>
    </row>
    <row r="598" spans="1:20" ht="47.25">
      <c r="A598" s="493">
        <v>134</v>
      </c>
      <c r="B598" s="501">
        <v>7000024561</v>
      </c>
      <c r="C598" s="501">
        <v>1520</v>
      </c>
      <c r="D598" s="501" t="s">
        <v>921</v>
      </c>
      <c r="E598" s="501">
        <v>1000049795</v>
      </c>
      <c r="F598" s="501">
        <v>85359030</v>
      </c>
      <c r="G598" s="491"/>
      <c r="H598" s="501">
        <v>18</v>
      </c>
      <c r="I598" s="492"/>
      <c r="J598" s="495" t="s">
        <v>944</v>
      </c>
      <c r="K598" s="501" t="s">
        <v>300</v>
      </c>
      <c r="L598" s="501">
        <v>1</v>
      </c>
      <c r="M598" s="502"/>
      <c r="N598" s="503" t="str">
        <f t="shared" si="112"/>
        <v>INCLUDED</v>
      </c>
      <c r="O598" s="579">
        <f t="shared" si="113"/>
        <v>0</v>
      </c>
      <c r="P598" s="579">
        <f t="shared" si="114"/>
        <v>0</v>
      </c>
      <c r="Q598" s="579">
        <f>Discount!$H$36</f>
        <v>0</v>
      </c>
      <c r="R598" s="584">
        <f t="shared" si="115"/>
        <v>0</v>
      </c>
      <c r="S598" s="584">
        <f t="shared" si="116"/>
        <v>0</v>
      </c>
      <c r="T598" s="702">
        <f t="shared" si="117"/>
        <v>0</v>
      </c>
    </row>
    <row r="599" spans="1:20" ht="47.25">
      <c r="A599" s="493">
        <v>135</v>
      </c>
      <c r="B599" s="501">
        <v>7000024561</v>
      </c>
      <c r="C599" s="501">
        <v>1530</v>
      </c>
      <c r="D599" s="501" t="s">
        <v>921</v>
      </c>
      <c r="E599" s="501">
        <v>1000049808</v>
      </c>
      <c r="F599" s="501">
        <v>85359030</v>
      </c>
      <c r="G599" s="491"/>
      <c r="H599" s="501">
        <v>18</v>
      </c>
      <c r="I599" s="492"/>
      <c r="J599" s="495" t="s">
        <v>865</v>
      </c>
      <c r="K599" s="501" t="s">
        <v>300</v>
      </c>
      <c r="L599" s="501">
        <v>1</v>
      </c>
      <c r="M599" s="502"/>
      <c r="N599" s="503" t="str">
        <f t="shared" si="112"/>
        <v>INCLUDED</v>
      </c>
      <c r="O599" s="579">
        <f t="shared" si="113"/>
        <v>0</v>
      </c>
      <c r="P599" s="579">
        <f t="shared" si="114"/>
        <v>0</v>
      </c>
      <c r="Q599" s="579">
        <f>Discount!$H$36</f>
        <v>0</v>
      </c>
      <c r="R599" s="584">
        <f t="shared" si="115"/>
        <v>0</v>
      </c>
      <c r="S599" s="584">
        <f t="shared" si="116"/>
        <v>0</v>
      </c>
      <c r="T599" s="702">
        <f t="shared" si="117"/>
        <v>0</v>
      </c>
    </row>
    <row r="600" spans="1:20" ht="63">
      <c r="A600" s="493">
        <v>136</v>
      </c>
      <c r="B600" s="501">
        <v>7000024561</v>
      </c>
      <c r="C600" s="501">
        <v>1540</v>
      </c>
      <c r="D600" s="501" t="s">
        <v>921</v>
      </c>
      <c r="E600" s="501">
        <v>1000049805</v>
      </c>
      <c r="F600" s="501">
        <v>85359030</v>
      </c>
      <c r="G600" s="491"/>
      <c r="H600" s="501">
        <v>18</v>
      </c>
      <c r="I600" s="492"/>
      <c r="J600" s="495" t="s">
        <v>866</v>
      </c>
      <c r="K600" s="501" t="s">
        <v>300</v>
      </c>
      <c r="L600" s="501">
        <v>1</v>
      </c>
      <c r="M600" s="502"/>
      <c r="N600" s="503" t="str">
        <f t="shared" si="112"/>
        <v>INCLUDED</v>
      </c>
      <c r="O600" s="579">
        <f t="shared" si="113"/>
        <v>0</v>
      </c>
      <c r="P600" s="579">
        <f t="shared" si="114"/>
        <v>0</v>
      </c>
      <c r="Q600" s="579">
        <f>Discount!$H$36</f>
        <v>0</v>
      </c>
      <c r="R600" s="584">
        <f t="shared" si="115"/>
        <v>0</v>
      </c>
      <c r="S600" s="584">
        <f t="shared" si="116"/>
        <v>0</v>
      </c>
      <c r="T600" s="702">
        <f t="shared" si="117"/>
        <v>0</v>
      </c>
    </row>
    <row r="601" spans="1:20" ht="47.25">
      <c r="A601" s="493">
        <v>137</v>
      </c>
      <c r="B601" s="501">
        <v>7000024561</v>
      </c>
      <c r="C601" s="501">
        <v>1550</v>
      </c>
      <c r="D601" s="501" t="s">
        <v>921</v>
      </c>
      <c r="E601" s="501">
        <v>1000058321</v>
      </c>
      <c r="F601" s="501">
        <v>85359030</v>
      </c>
      <c r="G601" s="491"/>
      <c r="H601" s="501">
        <v>18</v>
      </c>
      <c r="I601" s="492"/>
      <c r="J601" s="495" t="s">
        <v>867</v>
      </c>
      <c r="K601" s="501" t="s">
        <v>300</v>
      </c>
      <c r="L601" s="501">
        <v>1</v>
      </c>
      <c r="M601" s="502"/>
      <c r="N601" s="503" t="str">
        <f t="shared" si="112"/>
        <v>INCLUDED</v>
      </c>
      <c r="O601" s="579">
        <f t="shared" si="113"/>
        <v>0</v>
      </c>
      <c r="P601" s="579">
        <f t="shared" si="114"/>
        <v>0</v>
      </c>
      <c r="Q601" s="579">
        <f>Discount!$H$36</f>
        <v>0</v>
      </c>
      <c r="R601" s="584">
        <f t="shared" si="115"/>
        <v>0</v>
      </c>
      <c r="S601" s="584">
        <f t="shared" si="116"/>
        <v>0</v>
      </c>
      <c r="T601" s="702">
        <f t="shared" si="117"/>
        <v>0</v>
      </c>
    </row>
    <row r="602" spans="1:20" ht="47.25">
      <c r="A602" s="493">
        <v>138</v>
      </c>
      <c r="B602" s="501">
        <v>7000024561</v>
      </c>
      <c r="C602" s="501">
        <v>1560</v>
      </c>
      <c r="D602" s="501" t="s">
        <v>921</v>
      </c>
      <c r="E602" s="501">
        <v>1000049799</v>
      </c>
      <c r="F602" s="501">
        <v>85359030</v>
      </c>
      <c r="G602" s="491"/>
      <c r="H602" s="501">
        <v>18</v>
      </c>
      <c r="I602" s="492"/>
      <c r="J602" s="495" t="s">
        <v>868</v>
      </c>
      <c r="K602" s="501" t="s">
        <v>300</v>
      </c>
      <c r="L602" s="501">
        <v>1</v>
      </c>
      <c r="M602" s="502"/>
      <c r="N602" s="503" t="str">
        <f t="shared" si="112"/>
        <v>INCLUDED</v>
      </c>
      <c r="O602" s="579">
        <f t="shared" si="113"/>
        <v>0</v>
      </c>
      <c r="P602" s="579">
        <f t="shared" si="114"/>
        <v>0</v>
      </c>
      <c r="Q602" s="579">
        <f>Discount!$H$36</f>
        <v>0</v>
      </c>
      <c r="R602" s="584">
        <f t="shared" si="115"/>
        <v>0</v>
      </c>
      <c r="S602" s="584">
        <f t="shared" si="116"/>
        <v>0</v>
      </c>
      <c r="T602" s="702">
        <f t="shared" si="117"/>
        <v>0</v>
      </c>
    </row>
    <row r="603" spans="1:20" ht="63">
      <c r="A603" s="493">
        <v>139</v>
      </c>
      <c r="B603" s="501">
        <v>7000024561</v>
      </c>
      <c r="C603" s="501">
        <v>1570</v>
      </c>
      <c r="D603" s="501" t="s">
        <v>921</v>
      </c>
      <c r="E603" s="501">
        <v>1000058325</v>
      </c>
      <c r="F603" s="501">
        <v>85359030</v>
      </c>
      <c r="G603" s="491"/>
      <c r="H603" s="501">
        <v>18</v>
      </c>
      <c r="I603" s="492"/>
      <c r="J603" s="495" t="s">
        <v>869</v>
      </c>
      <c r="K603" s="501" t="s">
        <v>300</v>
      </c>
      <c r="L603" s="501">
        <v>1</v>
      </c>
      <c r="M603" s="502"/>
      <c r="N603" s="503" t="str">
        <f t="shared" si="112"/>
        <v>INCLUDED</v>
      </c>
      <c r="O603" s="579">
        <f t="shared" si="113"/>
        <v>0</v>
      </c>
      <c r="P603" s="579">
        <f t="shared" si="114"/>
        <v>0</v>
      </c>
      <c r="Q603" s="579">
        <f>Discount!$H$36</f>
        <v>0</v>
      </c>
      <c r="R603" s="584">
        <f t="shared" si="115"/>
        <v>0</v>
      </c>
      <c r="S603" s="584">
        <f t="shared" si="116"/>
        <v>0</v>
      </c>
      <c r="T603" s="702">
        <f t="shared" si="117"/>
        <v>0</v>
      </c>
    </row>
    <row r="604" spans="1:20" ht="78.75">
      <c r="A604" s="493">
        <v>140</v>
      </c>
      <c r="B604" s="501">
        <v>7000024561</v>
      </c>
      <c r="C604" s="501">
        <v>1580</v>
      </c>
      <c r="D604" s="501" t="s">
        <v>921</v>
      </c>
      <c r="E604" s="501">
        <v>1000058318</v>
      </c>
      <c r="F604" s="501">
        <v>85359030</v>
      </c>
      <c r="G604" s="491"/>
      <c r="H604" s="501">
        <v>18</v>
      </c>
      <c r="I604" s="492"/>
      <c r="J604" s="495" t="s">
        <v>870</v>
      </c>
      <c r="K604" s="501" t="s">
        <v>300</v>
      </c>
      <c r="L604" s="501">
        <v>1</v>
      </c>
      <c r="M604" s="502"/>
      <c r="N604" s="503" t="str">
        <f t="shared" si="112"/>
        <v>INCLUDED</v>
      </c>
      <c r="O604" s="579">
        <f t="shared" si="113"/>
        <v>0</v>
      </c>
      <c r="P604" s="579">
        <f t="shared" si="114"/>
        <v>0</v>
      </c>
      <c r="Q604" s="579">
        <f>Discount!$H$36</f>
        <v>0</v>
      </c>
      <c r="R604" s="584">
        <f t="shared" si="115"/>
        <v>0</v>
      </c>
      <c r="S604" s="584">
        <f t="shared" si="116"/>
        <v>0</v>
      </c>
      <c r="T604" s="702">
        <f t="shared" si="117"/>
        <v>0</v>
      </c>
    </row>
    <row r="605" spans="1:20" ht="47.25">
      <c r="A605" s="493">
        <v>141</v>
      </c>
      <c r="B605" s="501">
        <v>7000024561</v>
      </c>
      <c r="C605" s="501">
        <v>1590</v>
      </c>
      <c r="D605" s="501" t="s">
        <v>921</v>
      </c>
      <c r="E605" s="501">
        <v>1000049495</v>
      </c>
      <c r="F605" s="501">
        <v>85359030</v>
      </c>
      <c r="G605" s="491"/>
      <c r="H605" s="501">
        <v>18</v>
      </c>
      <c r="I605" s="492"/>
      <c r="J605" s="495" t="s">
        <v>871</v>
      </c>
      <c r="K605" s="501" t="s">
        <v>300</v>
      </c>
      <c r="L605" s="501">
        <v>1</v>
      </c>
      <c r="M605" s="502"/>
      <c r="N605" s="503" t="str">
        <f t="shared" si="112"/>
        <v>INCLUDED</v>
      </c>
      <c r="O605" s="579">
        <f t="shared" si="113"/>
        <v>0</v>
      </c>
      <c r="P605" s="579">
        <f t="shared" si="114"/>
        <v>0</v>
      </c>
      <c r="Q605" s="579">
        <f>Discount!$H$36</f>
        <v>0</v>
      </c>
      <c r="R605" s="584">
        <f t="shared" si="115"/>
        <v>0</v>
      </c>
      <c r="S605" s="584">
        <f t="shared" si="116"/>
        <v>0</v>
      </c>
      <c r="T605" s="702">
        <f t="shared" si="117"/>
        <v>0</v>
      </c>
    </row>
    <row r="606" spans="1:20" ht="63">
      <c r="A606" s="493">
        <v>142</v>
      </c>
      <c r="B606" s="501">
        <v>7000024561</v>
      </c>
      <c r="C606" s="501">
        <v>1600</v>
      </c>
      <c r="D606" s="501" t="s">
        <v>921</v>
      </c>
      <c r="E606" s="501">
        <v>1000049802</v>
      </c>
      <c r="F606" s="501">
        <v>85359030</v>
      </c>
      <c r="G606" s="491"/>
      <c r="H606" s="501">
        <v>18</v>
      </c>
      <c r="I606" s="492"/>
      <c r="J606" s="495" t="s">
        <v>872</v>
      </c>
      <c r="K606" s="501" t="s">
        <v>300</v>
      </c>
      <c r="L606" s="501">
        <v>1</v>
      </c>
      <c r="M606" s="502"/>
      <c r="N606" s="503" t="str">
        <f t="shared" si="112"/>
        <v>INCLUDED</v>
      </c>
      <c r="O606" s="579">
        <f t="shared" si="113"/>
        <v>0</v>
      </c>
      <c r="P606" s="579">
        <f t="shared" si="114"/>
        <v>0</v>
      </c>
      <c r="Q606" s="579">
        <f>Discount!$H$36</f>
        <v>0</v>
      </c>
      <c r="R606" s="584">
        <f t="shared" si="115"/>
        <v>0</v>
      </c>
      <c r="S606" s="584">
        <f t="shared" si="116"/>
        <v>0</v>
      </c>
      <c r="T606" s="702">
        <f t="shared" si="117"/>
        <v>0</v>
      </c>
    </row>
    <row r="607" spans="1:20" ht="409.5">
      <c r="A607" s="493">
        <v>143</v>
      </c>
      <c r="B607" s="501">
        <v>7000024561</v>
      </c>
      <c r="C607" s="501">
        <v>1610</v>
      </c>
      <c r="D607" s="501" t="s">
        <v>921</v>
      </c>
      <c r="E607" s="501">
        <v>1000058374</v>
      </c>
      <c r="F607" s="501">
        <v>85359030</v>
      </c>
      <c r="G607" s="491"/>
      <c r="H607" s="501">
        <v>18</v>
      </c>
      <c r="I607" s="492"/>
      <c r="J607" s="495" t="s">
        <v>873</v>
      </c>
      <c r="K607" s="501" t="s">
        <v>299</v>
      </c>
      <c r="L607" s="501">
        <v>2</v>
      </c>
      <c r="M607" s="502"/>
      <c r="N607" s="503" t="str">
        <f t="shared" si="112"/>
        <v>INCLUDED</v>
      </c>
      <c r="O607" s="579">
        <f t="shared" si="113"/>
        <v>0</v>
      </c>
      <c r="P607" s="579">
        <f t="shared" si="114"/>
        <v>0</v>
      </c>
      <c r="Q607" s="579">
        <f>Discount!$H$36</f>
        <v>0</v>
      </c>
      <c r="R607" s="584">
        <f t="shared" si="115"/>
        <v>0</v>
      </c>
      <c r="S607" s="584">
        <f t="shared" si="116"/>
        <v>0</v>
      </c>
      <c r="T607" s="702">
        <f t="shared" si="117"/>
        <v>0</v>
      </c>
    </row>
    <row r="608" spans="1:20" ht="315">
      <c r="A608" s="493">
        <v>144</v>
      </c>
      <c r="B608" s="501">
        <v>7000024561</v>
      </c>
      <c r="C608" s="501">
        <v>1620</v>
      </c>
      <c r="D608" s="501" t="s">
        <v>921</v>
      </c>
      <c r="E608" s="501">
        <v>1000058314</v>
      </c>
      <c r="F608" s="501">
        <v>85359030</v>
      </c>
      <c r="G608" s="491"/>
      <c r="H608" s="501">
        <v>18</v>
      </c>
      <c r="I608" s="492"/>
      <c r="J608" s="495" t="s">
        <v>874</v>
      </c>
      <c r="K608" s="501" t="s">
        <v>299</v>
      </c>
      <c r="L608" s="501">
        <v>1</v>
      </c>
      <c r="M608" s="502"/>
      <c r="N608" s="503" t="str">
        <f t="shared" si="112"/>
        <v>INCLUDED</v>
      </c>
      <c r="O608" s="579">
        <f t="shared" si="113"/>
        <v>0</v>
      </c>
      <c r="P608" s="579">
        <f t="shared" si="114"/>
        <v>0</v>
      </c>
      <c r="Q608" s="579">
        <f>Discount!$H$36</f>
        <v>0</v>
      </c>
      <c r="R608" s="584">
        <f t="shared" si="115"/>
        <v>0</v>
      </c>
      <c r="S608" s="584">
        <f t="shared" si="116"/>
        <v>0</v>
      </c>
      <c r="T608" s="702">
        <f t="shared" si="117"/>
        <v>0</v>
      </c>
    </row>
    <row r="609" spans="1:20" ht="315">
      <c r="A609" s="493">
        <v>145</v>
      </c>
      <c r="B609" s="501">
        <v>7000024561</v>
      </c>
      <c r="C609" s="501">
        <v>1630</v>
      </c>
      <c r="D609" s="501" t="s">
        <v>921</v>
      </c>
      <c r="E609" s="501">
        <v>1000058310</v>
      </c>
      <c r="F609" s="501">
        <v>85359030</v>
      </c>
      <c r="G609" s="491"/>
      <c r="H609" s="501">
        <v>18</v>
      </c>
      <c r="I609" s="492"/>
      <c r="J609" s="495" t="s">
        <v>875</v>
      </c>
      <c r="K609" s="501" t="s">
        <v>299</v>
      </c>
      <c r="L609" s="501">
        <v>1</v>
      </c>
      <c r="M609" s="502"/>
      <c r="N609" s="503" t="str">
        <f t="shared" si="112"/>
        <v>INCLUDED</v>
      </c>
      <c r="O609" s="579">
        <f t="shared" si="113"/>
        <v>0</v>
      </c>
      <c r="P609" s="579">
        <f t="shared" si="114"/>
        <v>0</v>
      </c>
      <c r="Q609" s="579">
        <f>Discount!$H$36</f>
        <v>0</v>
      </c>
      <c r="R609" s="584">
        <f t="shared" si="115"/>
        <v>0</v>
      </c>
      <c r="S609" s="584">
        <f t="shared" si="116"/>
        <v>0</v>
      </c>
      <c r="T609" s="702">
        <f t="shared" si="117"/>
        <v>0</v>
      </c>
    </row>
    <row r="610" spans="1:20" ht="110.25">
      <c r="A610" s="493">
        <v>146</v>
      </c>
      <c r="B610" s="501">
        <v>7000024561</v>
      </c>
      <c r="C610" s="501">
        <v>1640</v>
      </c>
      <c r="D610" s="501" t="s">
        <v>921</v>
      </c>
      <c r="E610" s="501">
        <v>1000058305</v>
      </c>
      <c r="F610" s="501">
        <v>85359030</v>
      </c>
      <c r="G610" s="491"/>
      <c r="H610" s="501">
        <v>18</v>
      </c>
      <c r="I610" s="492"/>
      <c r="J610" s="495" t="s">
        <v>876</v>
      </c>
      <c r="K610" s="501" t="s">
        <v>300</v>
      </c>
      <c r="L610" s="501">
        <v>1</v>
      </c>
      <c r="M610" s="502"/>
      <c r="N610" s="503" t="str">
        <f t="shared" si="112"/>
        <v>INCLUDED</v>
      </c>
      <c r="O610" s="579">
        <f t="shared" si="113"/>
        <v>0</v>
      </c>
      <c r="P610" s="579">
        <f t="shared" si="114"/>
        <v>0</v>
      </c>
      <c r="Q610" s="579">
        <f>Discount!$H$36</f>
        <v>0</v>
      </c>
      <c r="R610" s="584">
        <f t="shared" si="115"/>
        <v>0</v>
      </c>
      <c r="S610" s="584">
        <f t="shared" si="116"/>
        <v>0</v>
      </c>
      <c r="T610" s="702">
        <f t="shared" si="117"/>
        <v>0</v>
      </c>
    </row>
    <row r="611" spans="1:20" ht="110.25">
      <c r="A611" s="493">
        <v>147</v>
      </c>
      <c r="B611" s="501">
        <v>7000024561</v>
      </c>
      <c r="C611" s="501">
        <v>1650</v>
      </c>
      <c r="D611" s="501" t="s">
        <v>921</v>
      </c>
      <c r="E611" s="501">
        <v>1000058312</v>
      </c>
      <c r="F611" s="501">
        <v>85359030</v>
      </c>
      <c r="G611" s="491"/>
      <c r="H611" s="501">
        <v>18</v>
      </c>
      <c r="I611" s="492"/>
      <c r="J611" s="495" t="s">
        <v>877</v>
      </c>
      <c r="K611" s="501" t="s">
        <v>300</v>
      </c>
      <c r="L611" s="501">
        <v>1</v>
      </c>
      <c r="M611" s="502"/>
      <c r="N611" s="503" t="str">
        <f t="shared" si="112"/>
        <v>INCLUDED</v>
      </c>
      <c r="O611" s="579">
        <f t="shared" si="113"/>
        <v>0</v>
      </c>
      <c r="P611" s="579">
        <f t="shared" si="114"/>
        <v>0</v>
      </c>
      <c r="Q611" s="579">
        <f>Discount!$H$36</f>
        <v>0</v>
      </c>
      <c r="R611" s="584">
        <f t="shared" si="115"/>
        <v>0</v>
      </c>
      <c r="S611" s="584">
        <f t="shared" si="116"/>
        <v>0</v>
      </c>
      <c r="T611" s="702">
        <f t="shared" si="117"/>
        <v>0</v>
      </c>
    </row>
    <row r="612" spans="1:20" ht="110.25">
      <c r="A612" s="493">
        <v>148</v>
      </c>
      <c r="B612" s="501">
        <v>7000024561</v>
      </c>
      <c r="C612" s="501">
        <v>1660</v>
      </c>
      <c r="D612" s="501" t="s">
        <v>921</v>
      </c>
      <c r="E612" s="501">
        <v>1000058308</v>
      </c>
      <c r="F612" s="501">
        <v>85359030</v>
      </c>
      <c r="G612" s="491"/>
      <c r="H612" s="501">
        <v>18</v>
      </c>
      <c r="I612" s="492"/>
      <c r="J612" s="495" t="s">
        <v>878</v>
      </c>
      <c r="K612" s="501" t="s">
        <v>300</v>
      </c>
      <c r="L612" s="501">
        <v>1</v>
      </c>
      <c r="M612" s="502"/>
      <c r="N612" s="503" t="str">
        <f t="shared" si="106"/>
        <v>INCLUDED</v>
      </c>
      <c r="O612" s="579">
        <f t="shared" si="107"/>
        <v>0</v>
      </c>
      <c r="P612" s="579">
        <f t="shared" si="108"/>
        <v>0</v>
      </c>
      <c r="Q612" s="579">
        <f>Discount!$H$36</f>
        <v>0</v>
      </c>
      <c r="R612" s="584">
        <f t="shared" si="109"/>
        <v>0</v>
      </c>
      <c r="S612" s="584">
        <f t="shared" si="110"/>
        <v>0</v>
      </c>
      <c r="T612" s="702">
        <f t="shared" si="111"/>
        <v>0</v>
      </c>
    </row>
    <row r="613" spans="1:20" ht="47.25">
      <c r="A613" s="493">
        <v>149</v>
      </c>
      <c r="B613" s="501">
        <v>7000024561</v>
      </c>
      <c r="C613" s="501">
        <v>1670</v>
      </c>
      <c r="D613" s="501" t="s">
        <v>921</v>
      </c>
      <c r="E613" s="501">
        <v>1000049776</v>
      </c>
      <c r="F613" s="501">
        <v>85359030</v>
      </c>
      <c r="G613" s="491"/>
      <c r="H613" s="501">
        <v>18</v>
      </c>
      <c r="I613" s="492"/>
      <c r="J613" s="495" t="s">
        <v>879</v>
      </c>
      <c r="K613" s="501" t="s">
        <v>300</v>
      </c>
      <c r="L613" s="501">
        <v>1</v>
      </c>
      <c r="M613" s="502"/>
      <c r="N613" s="503" t="str">
        <f t="shared" si="106"/>
        <v>INCLUDED</v>
      </c>
      <c r="O613" s="579">
        <f t="shared" si="107"/>
        <v>0</v>
      </c>
      <c r="P613" s="579">
        <f t="shared" si="108"/>
        <v>0</v>
      </c>
      <c r="Q613" s="579">
        <f>Discount!$H$36</f>
        <v>0</v>
      </c>
      <c r="R613" s="584">
        <f t="shared" si="109"/>
        <v>0</v>
      </c>
      <c r="S613" s="584">
        <f t="shared" si="110"/>
        <v>0</v>
      </c>
      <c r="T613" s="702">
        <f t="shared" si="111"/>
        <v>0</v>
      </c>
    </row>
    <row r="614" spans="1:20" ht="47.25">
      <c r="A614" s="493">
        <v>150</v>
      </c>
      <c r="B614" s="501">
        <v>7000024561</v>
      </c>
      <c r="C614" s="501">
        <v>1680</v>
      </c>
      <c r="D614" s="501" t="s">
        <v>921</v>
      </c>
      <c r="E614" s="501">
        <v>1000049778</v>
      </c>
      <c r="F614" s="501">
        <v>85359030</v>
      </c>
      <c r="G614" s="491"/>
      <c r="H614" s="501">
        <v>18</v>
      </c>
      <c r="I614" s="492"/>
      <c r="J614" s="495" t="s">
        <v>880</v>
      </c>
      <c r="K614" s="501" t="s">
        <v>300</v>
      </c>
      <c r="L614" s="501">
        <v>1</v>
      </c>
      <c r="M614" s="502"/>
      <c r="N614" s="503" t="str">
        <f t="shared" si="106"/>
        <v>INCLUDED</v>
      </c>
      <c r="O614" s="579">
        <f t="shared" si="107"/>
        <v>0</v>
      </c>
      <c r="P614" s="579">
        <f t="shared" si="108"/>
        <v>0</v>
      </c>
      <c r="Q614" s="579">
        <f>Discount!$H$36</f>
        <v>0</v>
      </c>
      <c r="R614" s="584">
        <f t="shared" si="109"/>
        <v>0</v>
      </c>
      <c r="S614" s="584">
        <f t="shared" si="110"/>
        <v>0</v>
      </c>
      <c r="T614" s="702">
        <f t="shared" si="111"/>
        <v>0</v>
      </c>
    </row>
    <row r="615" spans="1:20" ht="47.25">
      <c r="A615" s="493">
        <v>151</v>
      </c>
      <c r="B615" s="501">
        <v>7000024561</v>
      </c>
      <c r="C615" s="501">
        <v>1690</v>
      </c>
      <c r="D615" s="501" t="s">
        <v>921</v>
      </c>
      <c r="E615" s="501">
        <v>1000049777</v>
      </c>
      <c r="F615" s="501">
        <v>85359030</v>
      </c>
      <c r="G615" s="491"/>
      <c r="H615" s="501">
        <v>18</v>
      </c>
      <c r="I615" s="492"/>
      <c r="J615" s="495" t="s">
        <v>881</v>
      </c>
      <c r="K615" s="501" t="s">
        <v>300</v>
      </c>
      <c r="L615" s="501">
        <v>1</v>
      </c>
      <c r="M615" s="502"/>
      <c r="N615" s="503" t="str">
        <f t="shared" si="106"/>
        <v>INCLUDED</v>
      </c>
      <c r="O615" s="579">
        <f t="shared" si="107"/>
        <v>0</v>
      </c>
      <c r="P615" s="579">
        <f t="shared" si="108"/>
        <v>0</v>
      </c>
      <c r="Q615" s="579">
        <f>Discount!$H$36</f>
        <v>0</v>
      </c>
      <c r="R615" s="584">
        <f t="shared" si="109"/>
        <v>0</v>
      </c>
      <c r="S615" s="584">
        <f t="shared" si="110"/>
        <v>0</v>
      </c>
      <c r="T615" s="702">
        <f t="shared" si="111"/>
        <v>0</v>
      </c>
    </row>
    <row r="616" spans="1:20" ht="31.5">
      <c r="A616" s="493">
        <v>152</v>
      </c>
      <c r="B616" s="501">
        <v>7000024561</v>
      </c>
      <c r="C616" s="501">
        <v>1700</v>
      </c>
      <c r="D616" s="501" t="s">
        <v>921</v>
      </c>
      <c r="E616" s="501">
        <v>1000058306</v>
      </c>
      <c r="F616" s="501">
        <v>85359030</v>
      </c>
      <c r="G616" s="491"/>
      <c r="H616" s="501">
        <v>18</v>
      </c>
      <c r="I616" s="492"/>
      <c r="J616" s="495" t="s">
        <v>882</v>
      </c>
      <c r="K616" s="501" t="s">
        <v>300</v>
      </c>
      <c r="L616" s="501">
        <v>1</v>
      </c>
      <c r="M616" s="502"/>
      <c r="N616" s="503" t="str">
        <f t="shared" si="106"/>
        <v>INCLUDED</v>
      </c>
      <c r="O616" s="579">
        <f t="shared" si="107"/>
        <v>0</v>
      </c>
      <c r="P616" s="579">
        <f t="shared" si="108"/>
        <v>0</v>
      </c>
      <c r="Q616" s="579">
        <f>Discount!$H$36</f>
        <v>0</v>
      </c>
      <c r="R616" s="584">
        <f t="shared" si="109"/>
        <v>0</v>
      </c>
      <c r="S616" s="584">
        <f t="shared" si="110"/>
        <v>0</v>
      </c>
      <c r="T616" s="702">
        <f t="shared" si="111"/>
        <v>0</v>
      </c>
    </row>
    <row r="617" spans="1:20" ht="31.5">
      <c r="A617" s="493">
        <v>153</v>
      </c>
      <c r="B617" s="501">
        <v>7000024561</v>
      </c>
      <c r="C617" s="501">
        <v>1710</v>
      </c>
      <c r="D617" s="501" t="s">
        <v>921</v>
      </c>
      <c r="E617" s="501">
        <v>1000058313</v>
      </c>
      <c r="F617" s="501">
        <v>85359030</v>
      </c>
      <c r="G617" s="491"/>
      <c r="H617" s="501">
        <v>18</v>
      </c>
      <c r="I617" s="492"/>
      <c r="J617" s="495" t="s">
        <v>883</v>
      </c>
      <c r="K617" s="501" t="s">
        <v>300</v>
      </c>
      <c r="L617" s="501">
        <v>1</v>
      </c>
      <c r="M617" s="502"/>
      <c r="N617" s="503" t="str">
        <f t="shared" si="106"/>
        <v>INCLUDED</v>
      </c>
      <c r="O617" s="579">
        <f t="shared" si="107"/>
        <v>0</v>
      </c>
      <c r="P617" s="579">
        <f t="shared" si="108"/>
        <v>0</v>
      </c>
      <c r="Q617" s="579">
        <f>Discount!$H$36</f>
        <v>0</v>
      </c>
      <c r="R617" s="584">
        <f t="shared" si="109"/>
        <v>0</v>
      </c>
      <c r="S617" s="584">
        <f t="shared" si="110"/>
        <v>0</v>
      </c>
      <c r="T617" s="702">
        <f t="shared" si="111"/>
        <v>0</v>
      </c>
    </row>
    <row r="618" spans="1:20" ht="31.5">
      <c r="A618" s="493">
        <v>154</v>
      </c>
      <c r="B618" s="501">
        <v>7000024561</v>
      </c>
      <c r="C618" s="501">
        <v>1720</v>
      </c>
      <c r="D618" s="501" t="s">
        <v>921</v>
      </c>
      <c r="E618" s="501">
        <v>1000058309</v>
      </c>
      <c r="F618" s="501">
        <v>85359030</v>
      </c>
      <c r="G618" s="491"/>
      <c r="H618" s="501">
        <v>18</v>
      </c>
      <c r="I618" s="492"/>
      <c r="J618" s="495" t="s">
        <v>884</v>
      </c>
      <c r="K618" s="501" t="s">
        <v>300</v>
      </c>
      <c r="L618" s="501">
        <v>1</v>
      </c>
      <c r="M618" s="502"/>
      <c r="N618" s="503" t="str">
        <f t="shared" si="106"/>
        <v>INCLUDED</v>
      </c>
      <c r="O618" s="579">
        <f t="shared" si="107"/>
        <v>0</v>
      </c>
      <c r="P618" s="579">
        <f t="shared" si="108"/>
        <v>0</v>
      </c>
      <c r="Q618" s="579">
        <f>Discount!$H$36</f>
        <v>0</v>
      </c>
      <c r="R618" s="584">
        <f t="shared" si="109"/>
        <v>0</v>
      </c>
      <c r="S618" s="584">
        <f t="shared" si="110"/>
        <v>0</v>
      </c>
      <c r="T618" s="702">
        <f t="shared" si="111"/>
        <v>0</v>
      </c>
    </row>
    <row r="619" spans="1:20" ht="31.5">
      <c r="A619" s="493">
        <v>155</v>
      </c>
      <c r="B619" s="501">
        <v>7000024561</v>
      </c>
      <c r="C619" s="501">
        <v>1730</v>
      </c>
      <c r="D619" s="501" t="s">
        <v>921</v>
      </c>
      <c r="E619" s="501">
        <v>1000058307</v>
      </c>
      <c r="F619" s="501">
        <v>85359030</v>
      </c>
      <c r="G619" s="491"/>
      <c r="H619" s="501">
        <v>18</v>
      </c>
      <c r="I619" s="492"/>
      <c r="J619" s="495" t="s">
        <v>885</v>
      </c>
      <c r="K619" s="501" t="s">
        <v>299</v>
      </c>
      <c r="L619" s="501">
        <v>1</v>
      </c>
      <c r="M619" s="502"/>
      <c r="N619" s="503" t="str">
        <f t="shared" si="106"/>
        <v>INCLUDED</v>
      </c>
      <c r="O619" s="579">
        <f t="shared" si="107"/>
        <v>0</v>
      </c>
      <c r="P619" s="579">
        <f t="shared" si="108"/>
        <v>0</v>
      </c>
      <c r="Q619" s="579">
        <f>Discount!$H$36</f>
        <v>0</v>
      </c>
      <c r="R619" s="584">
        <f t="shared" si="109"/>
        <v>0</v>
      </c>
      <c r="S619" s="584">
        <f t="shared" si="110"/>
        <v>0</v>
      </c>
      <c r="T619" s="702">
        <f t="shared" si="111"/>
        <v>0</v>
      </c>
    </row>
    <row r="620" spans="1:20" ht="31.5">
      <c r="A620" s="493">
        <v>156</v>
      </c>
      <c r="B620" s="501">
        <v>7000024561</v>
      </c>
      <c r="C620" s="501">
        <v>1740</v>
      </c>
      <c r="D620" s="501" t="s">
        <v>921</v>
      </c>
      <c r="E620" s="501">
        <v>1000058315</v>
      </c>
      <c r="F620" s="501">
        <v>85359030</v>
      </c>
      <c r="G620" s="491"/>
      <c r="H620" s="501">
        <v>18</v>
      </c>
      <c r="I620" s="492"/>
      <c r="J620" s="495" t="s">
        <v>886</v>
      </c>
      <c r="K620" s="501" t="s">
        <v>299</v>
      </c>
      <c r="L620" s="501">
        <v>1</v>
      </c>
      <c r="M620" s="502"/>
      <c r="N620" s="503" t="str">
        <f t="shared" ref="N620:N631" si="118">IF(M620=0, "INCLUDED", IF(ISERROR(M620*L620), M620, M620*L620))</f>
        <v>INCLUDED</v>
      </c>
      <c r="O620" s="579">
        <f t="shared" si="83"/>
        <v>0</v>
      </c>
      <c r="P620" s="579">
        <f t="shared" si="84"/>
        <v>0</v>
      </c>
      <c r="Q620" s="579">
        <f>Discount!$H$36</f>
        <v>0</v>
      </c>
      <c r="R620" s="584">
        <f t="shared" si="85"/>
        <v>0</v>
      </c>
      <c r="S620" s="584">
        <f t="shared" si="86"/>
        <v>0</v>
      </c>
      <c r="T620" s="702">
        <f t="shared" si="87"/>
        <v>0</v>
      </c>
    </row>
    <row r="621" spans="1:20" ht="31.5">
      <c r="A621" s="493">
        <v>157</v>
      </c>
      <c r="B621" s="501">
        <v>7000024561</v>
      </c>
      <c r="C621" s="501">
        <v>1750</v>
      </c>
      <c r="D621" s="501" t="s">
        <v>921</v>
      </c>
      <c r="E621" s="501">
        <v>1000058311</v>
      </c>
      <c r="F621" s="501">
        <v>85359030</v>
      </c>
      <c r="G621" s="491"/>
      <c r="H621" s="501">
        <v>18</v>
      </c>
      <c r="I621" s="492"/>
      <c r="J621" s="495" t="s">
        <v>887</v>
      </c>
      <c r="K621" s="501" t="s">
        <v>299</v>
      </c>
      <c r="L621" s="501">
        <v>1</v>
      </c>
      <c r="M621" s="502"/>
      <c r="N621" s="503" t="str">
        <f t="shared" si="118"/>
        <v>INCLUDED</v>
      </c>
      <c r="O621" s="579">
        <f t="shared" si="83"/>
        <v>0</v>
      </c>
      <c r="P621" s="579">
        <f t="shared" si="84"/>
        <v>0</v>
      </c>
      <c r="Q621" s="579">
        <f>Discount!$H$36</f>
        <v>0</v>
      </c>
      <c r="R621" s="584">
        <f t="shared" si="85"/>
        <v>0</v>
      </c>
      <c r="S621" s="584">
        <f t="shared" si="86"/>
        <v>0</v>
      </c>
      <c r="T621" s="702">
        <f t="shared" si="87"/>
        <v>0</v>
      </c>
    </row>
    <row r="622" spans="1:20" ht="63">
      <c r="A622" s="493">
        <v>158</v>
      </c>
      <c r="B622" s="501">
        <v>7000024561</v>
      </c>
      <c r="C622" s="501">
        <v>1760</v>
      </c>
      <c r="D622" s="501" t="s">
        <v>921</v>
      </c>
      <c r="E622" s="501">
        <v>1000058327</v>
      </c>
      <c r="F622" s="501">
        <v>85359030</v>
      </c>
      <c r="G622" s="491"/>
      <c r="H622" s="501">
        <v>18</v>
      </c>
      <c r="I622" s="492"/>
      <c r="J622" s="495" t="s">
        <v>888</v>
      </c>
      <c r="K622" s="501" t="s">
        <v>299</v>
      </c>
      <c r="L622" s="501">
        <v>1</v>
      </c>
      <c r="M622" s="502"/>
      <c r="N622" s="503" t="str">
        <f t="shared" si="118"/>
        <v>INCLUDED</v>
      </c>
      <c r="O622" s="579">
        <f t="shared" si="83"/>
        <v>0</v>
      </c>
      <c r="P622" s="579">
        <f t="shared" si="84"/>
        <v>0</v>
      </c>
      <c r="Q622" s="579">
        <f>Discount!$H$36</f>
        <v>0</v>
      </c>
      <c r="R622" s="584">
        <f t="shared" si="85"/>
        <v>0</v>
      </c>
      <c r="S622" s="584">
        <f t="shared" si="86"/>
        <v>0</v>
      </c>
      <c r="T622" s="702">
        <f t="shared" si="87"/>
        <v>0</v>
      </c>
    </row>
    <row r="623" spans="1:20" ht="63">
      <c r="A623" s="493">
        <v>159</v>
      </c>
      <c r="B623" s="501">
        <v>7000024561</v>
      </c>
      <c r="C623" s="501">
        <v>1770</v>
      </c>
      <c r="D623" s="501" t="s">
        <v>921</v>
      </c>
      <c r="E623" s="501">
        <v>1000058326</v>
      </c>
      <c r="F623" s="501">
        <v>85359030</v>
      </c>
      <c r="G623" s="491"/>
      <c r="H623" s="501">
        <v>18</v>
      </c>
      <c r="I623" s="492"/>
      <c r="J623" s="495" t="s">
        <v>889</v>
      </c>
      <c r="K623" s="501" t="s">
        <v>299</v>
      </c>
      <c r="L623" s="501">
        <v>1</v>
      </c>
      <c r="M623" s="502"/>
      <c r="N623" s="503" t="str">
        <f t="shared" si="118"/>
        <v>INCLUDED</v>
      </c>
      <c r="O623" s="579">
        <f t="shared" si="83"/>
        <v>0</v>
      </c>
      <c r="P623" s="579">
        <f t="shared" si="84"/>
        <v>0</v>
      </c>
      <c r="Q623" s="579">
        <f>Discount!$H$36</f>
        <v>0</v>
      </c>
      <c r="R623" s="584">
        <f t="shared" si="85"/>
        <v>0</v>
      </c>
      <c r="S623" s="584">
        <f t="shared" si="86"/>
        <v>0</v>
      </c>
      <c r="T623" s="702">
        <f t="shared" si="87"/>
        <v>0</v>
      </c>
    </row>
    <row r="624" spans="1:20" ht="31.5">
      <c r="A624" s="493">
        <v>160</v>
      </c>
      <c r="B624" s="501">
        <v>7000024561</v>
      </c>
      <c r="C624" s="501">
        <v>1780</v>
      </c>
      <c r="D624" s="501" t="s">
        <v>956</v>
      </c>
      <c r="E624" s="501">
        <v>1000019912</v>
      </c>
      <c r="F624" s="501">
        <v>85371000</v>
      </c>
      <c r="G624" s="491"/>
      <c r="H624" s="501">
        <v>18</v>
      </c>
      <c r="I624" s="492"/>
      <c r="J624" s="495" t="s">
        <v>642</v>
      </c>
      <c r="K624" s="501" t="s">
        <v>478</v>
      </c>
      <c r="L624" s="501">
        <v>1</v>
      </c>
      <c r="M624" s="502"/>
      <c r="N624" s="503" t="str">
        <f t="shared" si="118"/>
        <v>INCLUDED</v>
      </c>
      <c r="O624" s="579">
        <f t="shared" si="83"/>
        <v>0</v>
      </c>
      <c r="P624" s="579">
        <f t="shared" si="84"/>
        <v>0</v>
      </c>
      <c r="Q624" s="579">
        <f>Discount!$H$36</f>
        <v>0</v>
      </c>
      <c r="R624" s="584">
        <f t="shared" si="85"/>
        <v>0</v>
      </c>
      <c r="S624" s="584">
        <f t="shared" si="86"/>
        <v>0</v>
      </c>
      <c r="T624" s="702">
        <f t="shared" si="87"/>
        <v>0</v>
      </c>
    </row>
    <row r="625" spans="1:20" ht="31.5">
      <c r="A625" s="493">
        <v>161</v>
      </c>
      <c r="B625" s="501">
        <v>7000024561</v>
      </c>
      <c r="C625" s="501">
        <v>1790</v>
      </c>
      <c r="D625" s="501" t="s">
        <v>956</v>
      </c>
      <c r="E625" s="501">
        <v>1000019927</v>
      </c>
      <c r="F625" s="501">
        <v>85389000</v>
      </c>
      <c r="G625" s="491"/>
      <c r="H625" s="501">
        <v>18</v>
      </c>
      <c r="I625" s="492"/>
      <c r="J625" s="495" t="s">
        <v>643</v>
      </c>
      <c r="K625" s="501" t="s">
        <v>478</v>
      </c>
      <c r="L625" s="501">
        <v>1</v>
      </c>
      <c r="M625" s="502"/>
      <c r="N625" s="503" t="str">
        <f t="shared" si="118"/>
        <v>INCLUDED</v>
      </c>
      <c r="O625" s="579">
        <f t="shared" si="83"/>
        <v>0</v>
      </c>
      <c r="P625" s="579">
        <f t="shared" si="84"/>
        <v>0</v>
      </c>
      <c r="Q625" s="579">
        <f>Discount!$H$36</f>
        <v>0</v>
      </c>
      <c r="R625" s="584">
        <f t="shared" si="85"/>
        <v>0</v>
      </c>
      <c r="S625" s="584">
        <f t="shared" si="86"/>
        <v>0</v>
      </c>
      <c r="T625" s="702">
        <f t="shared" si="87"/>
        <v>0</v>
      </c>
    </row>
    <row r="626" spans="1:20" ht="31.5">
      <c r="A626" s="493">
        <v>162</v>
      </c>
      <c r="B626" s="501">
        <v>7000024561</v>
      </c>
      <c r="C626" s="501">
        <v>1800</v>
      </c>
      <c r="D626" s="501" t="s">
        <v>956</v>
      </c>
      <c r="E626" s="501">
        <v>1000019925</v>
      </c>
      <c r="F626" s="501">
        <v>84819090</v>
      </c>
      <c r="G626" s="491"/>
      <c r="H626" s="501">
        <v>18</v>
      </c>
      <c r="I626" s="492"/>
      <c r="J626" s="495" t="s">
        <v>645</v>
      </c>
      <c r="K626" s="501" t="s">
        <v>478</v>
      </c>
      <c r="L626" s="501">
        <v>1</v>
      </c>
      <c r="M626" s="502"/>
      <c r="N626" s="503" t="str">
        <f t="shared" si="118"/>
        <v>INCLUDED</v>
      </c>
      <c r="O626" s="579">
        <f t="shared" si="83"/>
        <v>0</v>
      </c>
      <c r="P626" s="579">
        <f t="shared" si="84"/>
        <v>0</v>
      </c>
      <c r="Q626" s="579">
        <f>Discount!$H$36</f>
        <v>0</v>
      </c>
      <c r="R626" s="584">
        <f t="shared" si="85"/>
        <v>0</v>
      </c>
      <c r="S626" s="584">
        <f t="shared" si="86"/>
        <v>0</v>
      </c>
      <c r="T626" s="702">
        <f t="shared" si="87"/>
        <v>0</v>
      </c>
    </row>
    <row r="627" spans="1:20" ht="31.5">
      <c r="A627" s="493">
        <v>163</v>
      </c>
      <c r="B627" s="501">
        <v>7000024561</v>
      </c>
      <c r="C627" s="501">
        <v>1810</v>
      </c>
      <c r="D627" s="501" t="s">
        <v>956</v>
      </c>
      <c r="E627" s="501">
        <v>1000028372</v>
      </c>
      <c r="F627" s="501">
        <v>85354010</v>
      </c>
      <c r="G627" s="491"/>
      <c r="H627" s="501">
        <v>18</v>
      </c>
      <c r="I627" s="492"/>
      <c r="J627" s="495" t="s">
        <v>646</v>
      </c>
      <c r="K627" s="501" t="s">
        <v>478</v>
      </c>
      <c r="L627" s="501">
        <v>1</v>
      </c>
      <c r="M627" s="502"/>
      <c r="N627" s="503" t="str">
        <f t="shared" si="118"/>
        <v>INCLUDED</v>
      </c>
      <c r="O627" s="579">
        <f t="shared" si="83"/>
        <v>0</v>
      </c>
      <c r="P627" s="579">
        <f t="shared" si="84"/>
        <v>0</v>
      </c>
      <c r="Q627" s="579">
        <f>Discount!$H$36</f>
        <v>0</v>
      </c>
      <c r="R627" s="584">
        <f t="shared" si="85"/>
        <v>0</v>
      </c>
      <c r="S627" s="584">
        <f t="shared" si="86"/>
        <v>0</v>
      </c>
      <c r="T627" s="702">
        <f t="shared" si="87"/>
        <v>0</v>
      </c>
    </row>
    <row r="628" spans="1:20" ht="31.5">
      <c r="A628" s="493">
        <v>164</v>
      </c>
      <c r="B628" s="501">
        <v>7000024561</v>
      </c>
      <c r="C628" s="501">
        <v>1820</v>
      </c>
      <c r="D628" s="501" t="s">
        <v>956</v>
      </c>
      <c r="E628" s="501">
        <v>1000024186</v>
      </c>
      <c r="F628" s="501">
        <v>85354010</v>
      </c>
      <c r="G628" s="491"/>
      <c r="H628" s="501">
        <v>18</v>
      </c>
      <c r="I628" s="492"/>
      <c r="J628" s="495" t="s">
        <v>900</v>
      </c>
      <c r="K628" s="501" t="s">
        <v>478</v>
      </c>
      <c r="L628" s="501">
        <v>1</v>
      </c>
      <c r="M628" s="502"/>
      <c r="N628" s="503" t="str">
        <f t="shared" si="118"/>
        <v>INCLUDED</v>
      </c>
      <c r="O628" s="579">
        <f t="shared" si="83"/>
        <v>0</v>
      </c>
      <c r="P628" s="579">
        <f t="shared" si="84"/>
        <v>0</v>
      </c>
      <c r="Q628" s="579">
        <f>Discount!$H$36</f>
        <v>0</v>
      </c>
      <c r="R628" s="584">
        <f t="shared" si="85"/>
        <v>0</v>
      </c>
      <c r="S628" s="584">
        <f t="shared" si="86"/>
        <v>0</v>
      </c>
      <c r="T628" s="702">
        <f t="shared" si="87"/>
        <v>0</v>
      </c>
    </row>
    <row r="629" spans="1:20" ht="78.75">
      <c r="A629" s="493">
        <v>165</v>
      </c>
      <c r="B629" s="501">
        <v>7000024561</v>
      </c>
      <c r="C629" s="501">
        <v>1990</v>
      </c>
      <c r="D629" s="501" t="s">
        <v>957</v>
      </c>
      <c r="E629" s="501">
        <v>1000015954</v>
      </c>
      <c r="F629" s="501">
        <v>73082011</v>
      </c>
      <c r="G629" s="491"/>
      <c r="H629" s="501">
        <v>18</v>
      </c>
      <c r="I629" s="492"/>
      <c r="J629" s="495" t="s">
        <v>819</v>
      </c>
      <c r="K629" s="501" t="s">
        <v>298</v>
      </c>
      <c r="L629" s="501">
        <v>20</v>
      </c>
      <c r="M629" s="502"/>
      <c r="N629" s="503" t="str">
        <f t="shared" ref="N629:N630" si="119">IF(M629=0, "INCLUDED", IF(ISERROR(M629*L629), M629, M629*L629))</f>
        <v>INCLUDED</v>
      </c>
      <c r="O629" s="579">
        <f t="shared" ref="O629:O630" si="120">IF(N629="Included",0,N629)</f>
        <v>0</v>
      </c>
      <c r="P629" s="579">
        <f t="shared" ref="P629:P630" si="121">IF( I629="",H629*(IF(N629="Included",0,N629))/100,I629*(IF(N629="Included",0,N629)))</f>
        <v>0</v>
      </c>
      <c r="Q629" s="579">
        <f>Discount!$H$36</f>
        <v>0</v>
      </c>
      <c r="R629" s="584">
        <f t="shared" ref="R629:R630" si="122">Q629*O629</f>
        <v>0</v>
      </c>
      <c r="S629" s="584">
        <f t="shared" ref="S629:S630" si="123">IF(I629="",H629*R629/100,I629*R629)</f>
        <v>0</v>
      </c>
      <c r="T629" s="702">
        <f t="shared" ref="T629:T630" si="124">M629*L629</f>
        <v>0</v>
      </c>
    </row>
    <row r="630" spans="1:20" ht="63">
      <c r="A630" s="493">
        <v>166</v>
      </c>
      <c r="B630" s="501">
        <v>7000024561</v>
      </c>
      <c r="C630" s="501">
        <v>2000</v>
      </c>
      <c r="D630" s="501" t="s">
        <v>957</v>
      </c>
      <c r="E630" s="501">
        <v>1000011713</v>
      </c>
      <c r="F630" s="501">
        <v>73082011</v>
      </c>
      <c r="G630" s="491"/>
      <c r="H630" s="501">
        <v>18</v>
      </c>
      <c r="I630" s="492"/>
      <c r="J630" s="495" t="s">
        <v>820</v>
      </c>
      <c r="K630" s="501" t="s">
        <v>298</v>
      </c>
      <c r="L630" s="501">
        <v>2</v>
      </c>
      <c r="M630" s="502"/>
      <c r="N630" s="503" t="str">
        <f t="shared" si="119"/>
        <v>INCLUDED</v>
      </c>
      <c r="O630" s="579">
        <f t="shared" si="120"/>
        <v>0</v>
      </c>
      <c r="P630" s="579">
        <f t="shared" si="121"/>
        <v>0</v>
      </c>
      <c r="Q630" s="579">
        <f>Discount!$H$36</f>
        <v>0</v>
      </c>
      <c r="R630" s="584">
        <f t="shared" si="122"/>
        <v>0</v>
      </c>
      <c r="S630" s="584">
        <f t="shared" si="123"/>
        <v>0</v>
      </c>
      <c r="T630" s="702">
        <f t="shared" si="124"/>
        <v>0</v>
      </c>
    </row>
    <row r="631" spans="1:20" ht="47.25">
      <c r="A631" s="493">
        <v>167</v>
      </c>
      <c r="B631" s="501">
        <v>7000024561</v>
      </c>
      <c r="C631" s="501">
        <v>2010</v>
      </c>
      <c r="D631" s="501" t="s">
        <v>957</v>
      </c>
      <c r="E631" s="501">
        <v>1000012373</v>
      </c>
      <c r="F631" s="501">
        <v>73082011</v>
      </c>
      <c r="G631" s="491"/>
      <c r="H631" s="501">
        <v>18</v>
      </c>
      <c r="I631" s="492"/>
      <c r="J631" s="495" t="s">
        <v>821</v>
      </c>
      <c r="K631" s="501" t="s">
        <v>298</v>
      </c>
      <c r="L631" s="501">
        <v>5</v>
      </c>
      <c r="M631" s="502"/>
      <c r="N631" s="503" t="str">
        <f t="shared" si="118"/>
        <v>INCLUDED</v>
      </c>
      <c r="O631" s="579">
        <f t="shared" si="83"/>
        <v>0</v>
      </c>
      <c r="P631" s="579">
        <f t="shared" si="84"/>
        <v>0</v>
      </c>
      <c r="Q631" s="579">
        <f>Discount!$H$36</f>
        <v>0</v>
      </c>
      <c r="R631" s="584">
        <f t="shared" si="85"/>
        <v>0</v>
      </c>
      <c r="S631" s="584">
        <f t="shared" si="86"/>
        <v>0</v>
      </c>
      <c r="T631" s="702">
        <f t="shared" si="87"/>
        <v>0</v>
      </c>
    </row>
    <row r="632" spans="1:20" ht="47.25">
      <c r="A632" s="493">
        <v>168</v>
      </c>
      <c r="B632" s="501">
        <v>7000024561</v>
      </c>
      <c r="C632" s="501">
        <v>2020</v>
      </c>
      <c r="D632" s="501" t="s">
        <v>957</v>
      </c>
      <c r="E632" s="501">
        <v>1000015952</v>
      </c>
      <c r="F632" s="501">
        <v>73082011</v>
      </c>
      <c r="G632" s="491"/>
      <c r="H632" s="501">
        <v>18</v>
      </c>
      <c r="I632" s="492"/>
      <c r="J632" s="495" t="s">
        <v>822</v>
      </c>
      <c r="K632" s="501" t="s">
        <v>298</v>
      </c>
      <c r="L632" s="501">
        <v>18</v>
      </c>
      <c r="M632" s="502"/>
      <c r="N632" s="503" t="str">
        <f t="shared" si="37"/>
        <v>INCLUDED</v>
      </c>
      <c r="O632" s="579">
        <f t="shared" si="39"/>
        <v>0</v>
      </c>
      <c r="P632" s="579">
        <f t="shared" ref="P632" si="125">IF( I632="",H632*(IF(N632="Included",0,N632))/100,I632*(IF(N632="Included",0,N632)))</f>
        <v>0</v>
      </c>
      <c r="Q632" s="579">
        <f>Discount!$H$36</f>
        <v>0</v>
      </c>
      <c r="R632" s="584">
        <f t="shared" si="41"/>
        <v>0</v>
      </c>
      <c r="S632" s="584">
        <f t="shared" si="42"/>
        <v>0</v>
      </c>
      <c r="T632" s="702">
        <f t="shared" si="38"/>
        <v>0</v>
      </c>
    </row>
    <row r="633" spans="1:20" ht="16.5">
      <c r="A633" s="774" t="s">
        <v>508</v>
      </c>
      <c r="B633" s="774"/>
      <c r="C633" s="774"/>
      <c r="D633" s="774"/>
      <c r="E633" s="774"/>
      <c r="F633" s="774"/>
      <c r="G633" s="774"/>
      <c r="H633" s="774"/>
      <c r="I633" s="774"/>
      <c r="J633" s="774"/>
      <c r="K633" s="774"/>
      <c r="L633" s="774"/>
      <c r="M633" s="774"/>
      <c r="N633" s="672">
        <f>SUM(N18:N632)</f>
        <v>0</v>
      </c>
      <c r="O633" s="580"/>
      <c r="P633" s="581">
        <f>SUM(P18:P632)</f>
        <v>0</v>
      </c>
      <c r="Q633" s="582"/>
      <c r="R633" s="674">
        <f>SUM(R18:R632)</f>
        <v>0</v>
      </c>
      <c r="S633" s="583">
        <f>SUM(S18:S632)</f>
        <v>0</v>
      </c>
      <c r="T633" s="702">
        <f>SUM(T18:T632)</f>
        <v>0</v>
      </c>
    </row>
    <row r="634" spans="1:20" ht="16.5">
      <c r="A634" s="774" t="s">
        <v>270</v>
      </c>
      <c r="B634" s="774"/>
      <c r="C634" s="774"/>
      <c r="D634" s="774"/>
      <c r="E634" s="774"/>
      <c r="F634" s="774"/>
      <c r="G634" s="774"/>
      <c r="H634" s="774"/>
      <c r="I634" s="774"/>
      <c r="J634" s="774"/>
      <c r="K634" s="774"/>
      <c r="L634" s="774"/>
      <c r="M634" s="774"/>
      <c r="N634" s="672">
        <f>'Sch-7'!M18</f>
        <v>0</v>
      </c>
      <c r="Q634" s="473"/>
      <c r="R634" s="473"/>
      <c r="S634" s="473"/>
    </row>
    <row r="635" spans="1:20" ht="16.5">
      <c r="A635" s="774" t="s">
        <v>474</v>
      </c>
      <c r="B635" s="774"/>
      <c r="C635" s="774"/>
      <c r="D635" s="774"/>
      <c r="E635" s="774"/>
      <c r="F635" s="774"/>
      <c r="G635" s="774"/>
      <c r="H635" s="774"/>
      <c r="I635" s="774"/>
      <c r="J635" s="774"/>
      <c r="K635" s="774"/>
      <c r="L635" s="774"/>
      <c r="M635" s="774"/>
      <c r="N635" s="672">
        <f>N633+N634</f>
        <v>0</v>
      </c>
      <c r="Q635" s="473"/>
      <c r="R635" s="473"/>
      <c r="S635" s="473"/>
    </row>
    <row r="636" spans="1:20" ht="16.5">
      <c r="B636" s="776" t="s">
        <v>312</v>
      </c>
      <c r="C636" s="776"/>
      <c r="D636" s="776"/>
      <c r="E636" s="776"/>
      <c r="F636" s="776"/>
      <c r="G636" s="776"/>
      <c r="H636" s="776"/>
      <c r="I636" s="776"/>
      <c r="J636" s="776"/>
      <c r="K636" s="776"/>
      <c r="L636" s="776"/>
      <c r="M636" s="776"/>
      <c r="N636" s="776"/>
      <c r="Q636" s="473"/>
      <c r="R636" s="473"/>
      <c r="S636" s="473"/>
    </row>
    <row r="637" spans="1:20">
      <c r="H637" s="436"/>
      <c r="O637" s="473"/>
      <c r="P637" s="473"/>
      <c r="Q637" s="473"/>
      <c r="R637" s="473"/>
      <c r="S637" s="473"/>
    </row>
    <row r="638" spans="1:20" ht="16.5">
      <c r="B638" s="436" t="s">
        <v>316</v>
      </c>
      <c r="C638" s="778" t="str">
        <f>'Names of Bidder'!D27&amp;" "&amp;'Names of Bidder'!E27&amp;" "&amp;'Names of Bidder'!F27</f>
        <v xml:space="preserve">  </v>
      </c>
      <c r="D638" s="775"/>
      <c r="H638" s="436"/>
      <c r="I638" s="499"/>
      <c r="J638" s="677" t="s">
        <v>318</v>
      </c>
      <c r="K638" s="777" t="str">
        <f>IF('Names of Bidder'!D24="","",'Names of Bidder'!D24)</f>
        <v/>
      </c>
      <c r="L638" s="777"/>
      <c r="M638" s="777"/>
      <c r="N638" s="777"/>
      <c r="O638" s="473"/>
      <c r="P638" s="473"/>
      <c r="Q638" s="473"/>
      <c r="R638" s="473"/>
      <c r="S638" s="473"/>
    </row>
    <row r="639" spans="1:20" ht="16.5">
      <c r="B639" s="436" t="s">
        <v>317</v>
      </c>
      <c r="C639" s="775" t="str">
        <f>IF('Names of Bidder'!D28="","",'Names of Bidder'!D28)</f>
        <v/>
      </c>
      <c r="D639" s="775"/>
      <c r="H639" s="436"/>
      <c r="I639" s="499"/>
      <c r="J639" s="677" t="s">
        <v>123</v>
      </c>
      <c r="K639" s="777" t="str">
        <f>IF('Names of Bidder'!D25="","",'Names of Bidder'!D25)</f>
        <v/>
      </c>
      <c r="L639" s="777"/>
      <c r="M639" s="777"/>
      <c r="N639" s="777"/>
      <c r="O639" s="473"/>
      <c r="P639" s="473"/>
      <c r="Q639" s="473"/>
      <c r="R639" s="473"/>
      <c r="S639" s="473"/>
    </row>
    <row r="640" spans="1:20">
      <c r="H640" s="436"/>
      <c r="O640" s="473"/>
      <c r="P640" s="473"/>
      <c r="Q640" s="473"/>
      <c r="R640" s="473"/>
      <c r="S640" s="473"/>
    </row>
    <row r="641" spans="7:9">
      <c r="G641" s="500"/>
      <c r="H641" s="500"/>
      <c r="I641" s="500"/>
    </row>
    <row r="642" spans="7:9">
      <c r="G642" s="500"/>
      <c r="H642" s="500"/>
      <c r="I642" s="500"/>
    </row>
    <row r="643" spans="7:9">
      <c r="G643" s="500"/>
      <c r="H643" s="500"/>
      <c r="I643" s="500"/>
    </row>
    <row r="644" spans="7:9">
      <c r="G644" s="500"/>
      <c r="H644" s="500"/>
      <c r="I644" s="500"/>
    </row>
    <row r="645" spans="7:9">
      <c r="G645" s="500"/>
      <c r="H645" s="500"/>
      <c r="I645" s="500"/>
    </row>
    <row r="646" spans="7:9">
      <c r="G646" s="500"/>
      <c r="H646" s="500"/>
      <c r="I646" s="500"/>
    </row>
    <row r="647" spans="7:9">
      <c r="G647" s="500"/>
      <c r="H647" s="500"/>
      <c r="I647" s="500"/>
    </row>
    <row r="648" spans="7:9">
      <c r="G648" s="500"/>
      <c r="H648" s="500"/>
      <c r="I648" s="500"/>
    </row>
    <row r="649" spans="7:9">
      <c r="G649" s="500"/>
      <c r="H649" s="500"/>
      <c r="I649" s="500"/>
    </row>
    <row r="650" spans="7:9">
      <c r="G650" s="500"/>
      <c r="H650" s="500"/>
      <c r="I650" s="500"/>
    </row>
    <row r="651" spans="7:9">
      <c r="G651" s="500"/>
      <c r="H651" s="500"/>
      <c r="I651" s="500"/>
    </row>
    <row r="652" spans="7:9">
      <c r="G652" s="500"/>
      <c r="H652" s="500"/>
      <c r="I652" s="500"/>
    </row>
    <row r="653" spans="7:9">
      <c r="G653" s="500"/>
      <c r="H653" s="500"/>
      <c r="I653" s="500"/>
    </row>
    <row r="654" spans="7:9">
      <c r="G654" s="500"/>
      <c r="H654" s="500"/>
      <c r="I654" s="500"/>
    </row>
    <row r="655" spans="7:9">
      <c r="G655" s="500"/>
      <c r="H655" s="500"/>
      <c r="I655" s="500"/>
    </row>
    <row r="656" spans="7:9">
      <c r="G656" s="500"/>
      <c r="H656" s="500"/>
      <c r="I656" s="500"/>
    </row>
    <row r="657" spans="7:9">
      <c r="G657" s="500"/>
      <c r="H657" s="500"/>
      <c r="I657" s="500"/>
    </row>
    <row r="658" spans="7:9">
      <c r="G658" s="500"/>
      <c r="H658" s="500"/>
      <c r="I658" s="500"/>
    </row>
    <row r="659" spans="7:9">
      <c r="G659" s="500"/>
      <c r="H659" s="500"/>
      <c r="I659" s="500"/>
    </row>
    <row r="660" spans="7:9">
      <c r="G660" s="500"/>
      <c r="H660" s="500"/>
      <c r="I660" s="500"/>
    </row>
    <row r="661" spans="7:9">
      <c r="G661" s="500"/>
      <c r="H661" s="500"/>
      <c r="I661" s="500"/>
    </row>
    <row r="662" spans="7:9">
      <c r="G662" s="500"/>
      <c r="H662" s="500"/>
      <c r="I662" s="500"/>
    </row>
    <row r="663" spans="7:9">
      <c r="G663" s="500"/>
      <c r="H663" s="500"/>
      <c r="I663" s="500"/>
    </row>
    <row r="664" spans="7:9">
      <c r="G664" s="500"/>
      <c r="H664" s="500"/>
      <c r="I664" s="500"/>
    </row>
    <row r="665" spans="7:9">
      <c r="G665" s="500"/>
      <c r="H665" s="500"/>
      <c r="I665" s="500"/>
    </row>
    <row r="666" spans="7:9">
      <c r="G666" s="500"/>
      <c r="H666" s="500"/>
      <c r="I666" s="500"/>
    </row>
    <row r="667" spans="7:9">
      <c r="G667" s="500"/>
      <c r="H667" s="500"/>
      <c r="I667" s="500"/>
    </row>
    <row r="668" spans="7:9">
      <c r="G668" s="500"/>
      <c r="H668" s="500"/>
      <c r="I668" s="500"/>
    </row>
    <row r="669" spans="7:9">
      <c r="G669" s="500"/>
      <c r="H669" s="500"/>
      <c r="I669" s="500"/>
    </row>
    <row r="670" spans="7:9">
      <c r="G670" s="500"/>
      <c r="H670" s="500"/>
      <c r="I670" s="500"/>
    </row>
    <row r="671" spans="7:9">
      <c r="G671" s="500"/>
      <c r="H671" s="500"/>
      <c r="I671" s="500"/>
    </row>
    <row r="672" spans="7:9">
      <c r="G672" s="500"/>
      <c r="H672" s="500"/>
      <c r="I672" s="500"/>
    </row>
  </sheetData>
  <sheetProtection algorithmName="SHA-512" hashValue="8zcubqB1vS1eiJuhpY9H2Qw0txPH8Umcw+zWtv04yqrq3MyKbiFupeMp4NrOqZXnzlZBfskZSg2FWAA0/ByYJQ==" saltValue="mRQ2ylYJH0PBvWiSthXA+A==" spinCount="100000" sheet="1" formatColumns="0" formatRows="0" selectLockedCells="1"/>
  <customSheetViews>
    <customSheetView guid="{CCA37BAE-906F-43D5-9FD9-B13563E4B9D7}" scale="70" showPageBreaks="1" printArea="1" hiddenColumns="1" view="pageBreakPreview">
      <selection activeCell="G257" sqref="G257"/>
      <pageMargins left="0.25" right="0.25" top="0.75" bottom="0.5" header="0.3" footer="0.5"/>
      <printOptions horizontalCentered="1"/>
      <pageSetup paperSize="9" scale="57" orientation="landscape" r:id="rId1"/>
      <headerFooter>
        <oddHeader>&amp;RSchedule-1
Page &amp;P of &amp;N</oddHeader>
      </headerFooter>
    </customSheetView>
    <customSheetView guid="{12A89170-4F84-482D-A3C5-7890082E7B73}" scale="85" showPageBreaks="1" printArea="1" hiddenColumns="1" view="pageBreakPreview" topLeftCell="A18">
      <selection activeCell="G18" sqref="G18"/>
      <pageMargins left="0.25" right="0.25" top="0.75" bottom="0.5" header="0.3" footer="0.5"/>
      <printOptions horizontalCentered="1"/>
      <pageSetup paperSize="9" scale="57" orientation="landscape" r:id="rId2"/>
      <headerFooter>
        <oddHeader>&amp;RSchedule-1
Page &amp;P of &amp;N</oddHeader>
      </headerFooter>
    </customSheetView>
    <customSheetView guid="{D5521983-A70D-48A3-9506-C0263CBBC57D}" scale="85" showPageBreaks="1" printArea="1" hiddenColumns="1" view="pageBreakPreview" topLeftCell="A124">
      <selection activeCell="G126" sqref="G126"/>
      <pageMargins left="0.25" right="0.25" top="0.75" bottom="0.5" header="0.3" footer="0.5"/>
      <printOptions horizontalCentered="1"/>
      <pageSetup paperSize="9" scale="57" orientation="landscape" r:id="rId3"/>
      <headerFooter>
        <oddHeader>&amp;RSchedule-1
Page &amp;P of &amp;N</oddHeader>
      </headerFooter>
    </customSheetView>
    <customSheetView guid="{63D51328-7CBC-4A1E-B96D-BAE91416501B}" scale="80" showPageBreaks="1" printArea="1" hiddenColumns="1" view="pageBreakPreview">
      <selection activeCell="M26" sqref="M26"/>
      <pageMargins left="0.25" right="0.25" top="0.75" bottom="0.5" header="0.3" footer="0.5"/>
      <printOptions horizontalCentered="1"/>
      <pageSetup paperSize="9" scale="57" orientation="landscape" r:id="rId4"/>
      <headerFooter>
        <oddHeader>&amp;RSchedule-1
Page &amp;P of &amp;N</oddHeader>
      </headerFooter>
    </customSheetView>
    <customSheetView guid="{497EA202-A8B8-45C5-9E6C-C3CD104F3979}" scale="80" showPageBreaks="1" printArea="1" hiddenColumns="1" view="pageBreakPreview">
      <selection activeCell="G18" sqref="G18"/>
      <pageMargins left="0.25" right="0.25" top="0.75" bottom="0.5" header="0.3" footer="0.5"/>
      <printOptions horizontalCentered="1"/>
      <pageSetup paperSize="9" scale="57"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7AB1F867-F01E-4EB9-A93D-DDCFDB9AA444}" scale="85" showPageBreaks="1" printArea="1" hiddenColumns="1" view="pageBreakPreview" topLeftCell="A124">
      <selection activeCell="G126" sqref="G126"/>
      <pageMargins left="0.25" right="0.25" top="0.75" bottom="0.5" header="0.3" footer="0.5"/>
      <printOptions horizontalCentered="1"/>
      <pageSetup paperSize="9" scale="57" orientation="landscape" r:id="rId10"/>
      <headerFooter>
        <oddHeader>&amp;RSchedule-1
Page &amp;P of &amp;N</oddHeader>
      </headerFooter>
    </customSheetView>
    <customSheetView guid="{CA9345C4-09FE-4F27-BFD9-3D9BCD2DED09}" scale="70" showPageBreaks="1" printArea="1" hiddenColumns="1" view="pageBreakPreview" topLeftCell="A281">
      <selection activeCell="G290" sqref="G290"/>
      <pageMargins left="0.25" right="0.25" top="0.75" bottom="0.5" header="0.3" footer="0.5"/>
      <printOptions horizontalCentered="1"/>
      <pageSetup paperSize="9" scale="57" orientation="landscape" r:id="rId11"/>
      <headerFooter>
        <oddHeader>&amp;RSchedule-1
Page &amp;P of &amp;N</oddHeader>
      </headerFooter>
    </customSheetView>
    <customSheetView guid="{B85D7887-A299-45C0-BD97-6C28577A6A5C}" scale="70" showPageBreaks="1" printArea="1" hiddenColumns="1" view="pageBreakPreview" topLeftCell="A247">
      <selection activeCell="G257" sqref="G257"/>
      <pageMargins left="0.25" right="0.25" top="0.75" bottom="0.5" header="0.3" footer="0.5"/>
      <printOptions horizontalCentered="1"/>
      <pageSetup paperSize="9" scale="57" orientation="landscape" r:id="rId12"/>
      <headerFooter>
        <oddHeader>&amp;RSchedule-1
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633:M633"/>
    <mergeCell ref="C639:D639"/>
    <mergeCell ref="B636:N636"/>
    <mergeCell ref="K639:N639"/>
    <mergeCell ref="K638:N638"/>
    <mergeCell ref="A634:M634"/>
    <mergeCell ref="A635:M635"/>
    <mergeCell ref="C638:D638"/>
  </mergeCells>
  <conditionalFormatting sqref="I18:I172 I174:I343 I345:I463 I465:I632">
    <cfRule type="expression" dxfId="7" priority="1" stopIfTrue="1">
      <formula>H18&gt;0</formula>
    </cfRule>
  </conditionalFormatting>
  <dataValidations count="3">
    <dataValidation type="list" operator="greaterThan" allowBlank="1" showInputMessage="1" showErrorMessage="1" sqref="I18:I172 I174:I343 I465:I632 I345:I463" xr:uid="{00000000-0002-0000-0400-000000000000}">
      <formula1>"0%,5%,12%,18%,28%"</formula1>
    </dataValidation>
    <dataValidation type="whole" operator="greaterThan" allowBlank="1" showInputMessage="1" showErrorMessage="1" sqref="G18:G172 G174:G343 G465:G632 G345:G463" xr:uid="{00000000-0002-0000-0400-000001000000}">
      <formula1>0</formula1>
    </dataValidation>
    <dataValidation type="decimal" operator="greaterThanOrEqual" allowBlank="1" showInputMessage="1" showErrorMessage="1" sqref="M18:M172 M174:M343 M465:M632 M345:M463" xr:uid="{00000000-0002-0000-0400-000002000000}">
      <formula1>0</formula1>
    </dataValidation>
  </dataValidations>
  <printOptions horizontalCentered="1"/>
  <pageMargins left="0.25" right="0.25" top="0.75" bottom="0.5" header="0.3" footer="0.5"/>
  <pageSetup paperSize="9" scale="57" orientation="landscape" r:id="rId13"/>
  <headerFooter>
    <oddHeader>&amp;RSchedule-1
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639"/>
  <sheetViews>
    <sheetView view="pageBreakPreview" topLeftCell="A18" zoomScale="80" zoomScaleNormal="100" zoomScaleSheetLayoutView="80" workbookViewId="0">
      <selection activeCell="I18" sqref="I18"/>
    </sheetView>
  </sheetViews>
  <sheetFormatPr defaultColWidth="9.140625" defaultRowHeight="15.75"/>
  <cols>
    <col min="1" max="1" width="6.140625" style="394" customWidth="1"/>
    <col min="2" max="2" width="15" style="394" customWidth="1"/>
    <col min="3" max="3" width="11.28515625" style="394" customWidth="1"/>
    <col min="4" max="4" width="23.85546875" style="394" customWidth="1"/>
    <col min="5" max="5" width="20.28515625" style="394" customWidth="1"/>
    <col min="6" max="6" width="62" style="388" customWidth="1"/>
    <col min="7" max="7" width="11.28515625" style="394" customWidth="1"/>
    <col min="8" max="8" width="11" style="394" customWidth="1"/>
    <col min="9" max="9" width="18.85546875" style="8" customWidth="1"/>
    <col min="10" max="10" width="25.85546875" style="394" customWidth="1"/>
    <col min="11" max="13" width="10.28515625" style="384" customWidth="1"/>
    <col min="14" max="14" width="9.140625" style="384" customWidth="1"/>
    <col min="15" max="28" width="9.140625" style="384"/>
    <col min="29" max="16384" width="9.140625" style="392"/>
  </cols>
  <sheetData>
    <row r="1" spans="1:32" ht="36" customHeight="1">
      <c r="A1" s="1" t="str">
        <f>Basic!B5</f>
        <v>Spec. No.:CC/NT/W-GIS/DOM/A00/23/10675</v>
      </c>
      <c r="B1" s="1"/>
      <c r="C1" s="1"/>
      <c r="D1" s="387"/>
      <c r="E1" s="387"/>
      <c r="F1" s="387"/>
      <c r="G1" s="390"/>
      <c r="H1" s="390"/>
      <c r="I1" s="391"/>
      <c r="J1" s="706" t="s">
        <v>654</v>
      </c>
    </row>
    <row r="2" spans="1:32" ht="21.75" customHeight="1">
      <c r="A2" s="386"/>
      <c r="B2" s="386"/>
      <c r="C2" s="386"/>
      <c r="D2" s="386"/>
      <c r="E2" s="386"/>
      <c r="F2" s="386"/>
      <c r="G2" s="324"/>
      <c r="H2" s="324"/>
      <c r="I2" s="392"/>
      <c r="J2" s="324"/>
    </row>
    <row r="3" spans="1:32" ht="94.5" customHeight="1">
      <c r="A3" s="779"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B3" s="779"/>
      <c r="C3" s="779"/>
      <c r="D3" s="779"/>
      <c r="E3" s="779"/>
      <c r="F3" s="779"/>
      <c r="G3" s="779"/>
      <c r="H3" s="779"/>
      <c r="I3" s="779"/>
      <c r="J3" s="779"/>
      <c r="K3" s="393"/>
      <c r="N3" s="789"/>
      <c r="O3" s="789"/>
      <c r="AC3" s="384"/>
      <c r="AD3" s="384"/>
      <c r="AE3" s="384"/>
      <c r="AF3" s="384"/>
    </row>
    <row r="4" spans="1:32" ht="21.95" customHeight="1">
      <c r="A4" s="790" t="s">
        <v>0</v>
      </c>
      <c r="B4" s="790"/>
      <c r="C4" s="790"/>
      <c r="D4" s="790"/>
      <c r="E4" s="790"/>
      <c r="F4" s="790"/>
      <c r="G4" s="790"/>
      <c r="H4" s="790"/>
      <c r="I4" s="790"/>
      <c r="J4" s="790"/>
    </row>
    <row r="5" spans="1:32" ht="15" customHeight="1">
      <c r="J5" s="324"/>
    </row>
    <row r="6" spans="1:32" ht="22.5" customHeight="1">
      <c r="A6" s="781" t="s">
        <v>351</v>
      </c>
      <c r="B6" s="781"/>
      <c r="C6" s="4"/>
      <c r="D6" s="324"/>
      <c r="E6" s="4"/>
      <c r="F6" s="4"/>
      <c r="G6" s="4"/>
      <c r="H6" s="4"/>
      <c r="I6" s="4"/>
      <c r="J6" s="324"/>
    </row>
    <row r="7" spans="1:32" ht="25.5" customHeight="1">
      <c r="A7" s="785">
        <f>'Sch-1'!A7</f>
        <v>0</v>
      </c>
      <c r="B7" s="785"/>
      <c r="C7" s="785"/>
      <c r="D7" s="785"/>
      <c r="E7" s="785"/>
      <c r="F7" s="785"/>
      <c r="G7" s="543"/>
      <c r="H7" s="418" t="s">
        <v>1</v>
      </c>
      <c r="I7" s="543"/>
      <c r="J7" s="324"/>
    </row>
    <row r="8" spans="1:32" ht="29.25" customHeight="1">
      <c r="A8" s="782" t="str">
        <f>"Bidder’s Name and Address  (" &amp; MID('Names of Bidder'!B9,9, 20) &amp; ") :"</f>
        <v>Bidder’s Name and Address  (Sole Bidder) :</v>
      </c>
      <c r="B8" s="782"/>
      <c r="C8" s="782"/>
      <c r="D8" s="782"/>
      <c r="E8" s="782"/>
      <c r="F8" s="782"/>
      <c r="G8" s="782"/>
      <c r="H8" s="238" t="s">
        <v>2</v>
      </c>
      <c r="I8" s="401"/>
      <c r="J8" s="324"/>
    </row>
    <row r="9" spans="1:32" ht="26.25" customHeight="1">
      <c r="A9" s="423" t="s">
        <v>12</v>
      </c>
      <c r="B9" s="376"/>
      <c r="C9" s="785" t="str">
        <f>IF('Names of Bidder'!D9=0, "", 'Names of Bidder'!D9)</f>
        <v/>
      </c>
      <c r="D9" s="785"/>
      <c r="E9" s="785"/>
      <c r="F9" s="544"/>
      <c r="G9" s="544"/>
      <c r="H9" s="238" t="s">
        <v>3</v>
      </c>
      <c r="I9" s="378"/>
      <c r="J9" s="324"/>
    </row>
    <row r="10" spans="1:32" ht="17.25" customHeight="1">
      <c r="A10" s="423" t="s">
        <v>11</v>
      </c>
      <c r="B10" s="376"/>
      <c r="C10" s="784" t="str">
        <f>IF('Names of Bidder'!D10=0, "", 'Names of Bidder'!D10)</f>
        <v/>
      </c>
      <c r="D10" s="784"/>
      <c r="E10" s="784"/>
      <c r="F10" s="544"/>
      <c r="G10" s="544"/>
      <c r="H10" s="238" t="s">
        <v>4</v>
      </c>
      <c r="I10" s="378"/>
      <c r="J10" s="324"/>
    </row>
    <row r="11" spans="1:32" ht="18" customHeight="1">
      <c r="A11" s="378"/>
      <c r="B11" s="378"/>
      <c r="C11" s="784" t="str">
        <f>IF('Names of Bidder'!D11=0, "", 'Names of Bidder'!D11)</f>
        <v/>
      </c>
      <c r="D11" s="784"/>
      <c r="E11" s="784"/>
      <c r="F11" s="544"/>
      <c r="G11" s="544"/>
      <c r="H11" s="238" t="s">
        <v>5</v>
      </c>
      <c r="I11" s="378"/>
      <c r="J11" s="324"/>
    </row>
    <row r="12" spans="1:32" ht="18" customHeight="1">
      <c r="A12" s="378"/>
      <c r="B12" s="378"/>
      <c r="C12" s="784" t="str">
        <f>IF('Names of Bidder'!D12=0, "", 'Names of Bidder'!D12)</f>
        <v/>
      </c>
      <c r="D12" s="784"/>
      <c r="E12" s="784"/>
      <c r="F12" s="544"/>
      <c r="G12" s="544"/>
      <c r="H12" s="238" t="s">
        <v>6</v>
      </c>
      <c r="I12" s="378"/>
      <c r="J12" s="324"/>
    </row>
    <row r="13" spans="1:32" s="401" customFormat="1" ht="26.45" customHeight="1">
      <c r="A13" s="787" t="s">
        <v>365</v>
      </c>
      <c r="B13" s="787"/>
      <c r="C13" s="787"/>
      <c r="D13" s="787"/>
      <c r="E13" s="787"/>
      <c r="F13" s="787"/>
      <c r="G13" s="787"/>
      <c r="H13" s="787"/>
      <c r="I13" s="787"/>
      <c r="J13" s="787"/>
      <c r="K13" s="431"/>
      <c r="L13" s="431"/>
      <c r="M13" s="431"/>
      <c r="N13" s="431"/>
      <c r="O13" s="431"/>
      <c r="P13" s="431"/>
      <c r="Q13" s="431"/>
      <c r="R13" s="431"/>
      <c r="S13" s="431"/>
      <c r="T13" s="431"/>
      <c r="U13" s="431"/>
      <c r="V13" s="431"/>
      <c r="W13" s="431"/>
      <c r="X13" s="431"/>
      <c r="Y13" s="431"/>
      <c r="Z13" s="431"/>
      <c r="AA13" s="431"/>
      <c r="AB13" s="431"/>
    </row>
    <row r="14" spans="1:32" ht="20.25" customHeight="1" thickBot="1">
      <c r="A14" s="364"/>
      <c r="B14" s="364"/>
      <c r="C14" s="364"/>
      <c r="D14" s="364"/>
      <c r="E14" s="364"/>
      <c r="F14" s="389"/>
      <c r="G14" s="395"/>
      <c r="H14" s="395"/>
      <c r="I14" s="793" t="s">
        <v>356</v>
      </c>
      <c r="J14" s="793"/>
    </row>
    <row r="15" spans="1:32" ht="102" customHeight="1">
      <c r="A15" s="12" t="s">
        <v>7</v>
      </c>
      <c r="B15" s="16" t="s">
        <v>265</v>
      </c>
      <c r="C15" s="16" t="s">
        <v>277</v>
      </c>
      <c r="D15" s="16" t="s">
        <v>279</v>
      </c>
      <c r="E15" s="16" t="s">
        <v>13</v>
      </c>
      <c r="F15" s="13" t="s">
        <v>14</v>
      </c>
      <c r="G15" s="13" t="s">
        <v>9</v>
      </c>
      <c r="H15" s="13" t="s">
        <v>15</v>
      </c>
      <c r="I15" s="13" t="s">
        <v>364</v>
      </c>
      <c r="J15" s="14" t="s">
        <v>363</v>
      </c>
    </row>
    <row r="16" spans="1:32" s="556" customFormat="1">
      <c r="A16" s="551">
        <v>1</v>
      </c>
      <c r="B16" s="551">
        <v>2</v>
      </c>
      <c r="C16" s="551">
        <v>3</v>
      </c>
      <c r="D16" s="551">
        <v>4</v>
      </c>
      <c r="E16" s="551">
        <v>5</v>
      </c>
      <c r="F16" s="551">
        <v>6</v>
      </c>
      <c r="G16" s="551">
        <v>7</v>
      </c>
      <c r="H16" s="551">
        <v>8</v>
      </c>
      <c r="I16" s="551">
        <v>9</v>
      </c>
      <c r="J16" s="551" t="s">
        <v>357</v>
      </c>
      <c r="K16" s="555"/>
      <c r="L16" s="555"/>
      <c r="M16" s="555"/>
      <c r="N16" s="555"/>
      <c r="O16" s="555"/>
      <c r="P16" s="555"/>
      <c r="Q16" s="555"/>
      <c r="R16" s="555"/>
      <c r="S16" s="555"/>
      <c r="T16" s="555"/>
      <c r="U16" s="555"/>
      <c r="V16" s="555"/>
      <c r="W16" s="555"/>
      <c r="X16" s="555"/>
      <c r="Y16" s="555"/>
      <c r="Z16" s="555"/>
      <c r="AA16" s="555"/>
      <c r="AB16" s="555"/>
    </row>
    <row r="17" spans="1:28" s="696" customFormat="1" ht="18.75">
      <c r="A17" s="686" t="str">
        <f>+'Sch-1'!A17</f>
        <v>I</v>
      </c>
      <c r="B17" s="688" t="str">
        <f>+'Sch-1'!B17</f>
        <v xml:space="preserve">Extn. of 220kV Raigarh S/s     </v>
      </c>
      <c r="C17" s="686"/>
      <c r="D17" s="686"/>
      <c r="E17" s="686"/>
      <c r="F17" s="686"/>
      <c r="G17" s="686"/>
      <c r="H17" s="686"/>
      <c r="I17" s="694"/>
      <c r="J17" s="686"/>
      <c r="K17" s="695"/>
      <c r="L17" s="695"/>
      <c r="M17" s="695"/>
      <c r="N17" s="695"/>
      <c r="O17" s="695"/>
      <c r="P17" s="695"/>
      <c r="Q17" s="695"/>
      <c r="R17" s="695"/>
      <c r="S17" s="695"/>
      <c r="T17" s="695"/>
      <c r="U17" s="695"/>
      <c r="V17" s="695"/>
      <c r="W17" s="695"/>
      <c r="X17" s="695"/>
      <c r="Y17" s="695"/>
      <c r="Z17" s="695"/>
      <c r="AA17" s="695"/>
      <c r="AB17" s="695"/>
    </row>
    <row r="18" spans="1:28" ht="47.25">
      <c r="A18" s="671">
        <f>'Sch-1'!A18</f>
        <v>1</v>
      </c>
      <c r="B18" s="501">
        <f>'Sch-1'!B18</f>
        <v>7000024606</v>
      </c>
      <c r="C18" s="501">
        <f>'Sch-1'!C18</f>
        <v>10</v>
      </c>
      <c r="D18" s="501" t="str">
        <f>'Sch-1'!D18</f>
        <v xml:space="preserve">GIS PORTION - 220KV GIS Equipments      </v>
      </c>
      <c r="E18" s="501">
        <f>'Sch-1'!E18</f>
        <v>1000001691</v>
      </c>
      <c r="F18" s="495" t="str">
        <f>'Sch-1'!J18</f>
        <v>245kV, 1600 A, 50 kA, SF6 GIS Linefeeder bay module as perSection-Project, Technicalspecification</v>
      </c>
      <c r="G18" s="501" t="str">
        <f>'Sch-1'!K18</f>
        <v>SET</v>
      </c>
      <c r="H18" s="501">
        <f>'Sch-1'!L18</f>
        <v>2</v>
      </c>
      <c r="I18" s="502"/>
      <c r="J18" s="503" t="str">
        <f t="shared" ref="J18:J103" si="0">IF(I18=0, "INCLUDED", IF(ISERROR(I18*H18), I18, I18*H18))</f>
        <v>INCLUDED</v>
      </c>
    </row>
    <row r="19" spans="1:28" ht="47.25">
      <c r="A19" s="671">
        <f>'Sch-1'!A19</f>
        <v>2</v>
      </c>
      <c r="B19" s="501">
        <f>'Sch-1'!B19</f>
        <v>7000024606</v>
      </c>
      <c r="C19" s="501">
        <f>'Sch-1'!C19</f>
        <v>20</v>
      </c>
      <c r="D19" s="501" t="str">
        <f>'Sch-1'!D19</f>
        <v xml:space="preserve">GIS PORTION - 220KV GIS Equipments      </v>
      </c>
      <c r="E19" s="501">
        <f>'Sch-1'!E19</f>
        <v>1000029503</v>
      </c>
      <c r="F19" s="495" t="str">
        <f>'Sch-1'!J19</f>
        <v>245kV, 1600A, 50kA Single phase SF6 to Air Bushing</v>
      </c>
      <c r="G19" s="501" t="str">
        <f>'Sch-1'!K19</f>
        <v xml:space="preserve">EA </v>
      </c>
      <c r="H19" s="501">
        <f>'Sch-1'!L19</f>
        <v>6</v>
      </c>
      <c r="I19" s="502"/>
      <c r="J19" s="503" t="str">
        <f t="shared" si="0"/>
        <v>INCLUDED</v>
      </c>
    </row>
    <row r="20" spans="1:28" ht="47.25">
      <c r="A20" s="671">
        <f>'Sch-1'!A20</f>
        <v>3</v>
      </c>
      <c r="B20" s="501">
        <f>'Sch-1'!B20</f>
        <v>7000024606</v>
      </c>
      <c r="C20" s="501">
        <f>'Sch-1'!C20</f>
        <v>30</v>
      </c>
      <c r="D20" s="501" t="str">
        <f>'Sch-1'!D20</f>
        <v xml:space="preserve">GIS PORTION - 220KV GIS Equipments      </v>
      </c>
      <c r="E20" s="501">
        <f>'Sch-1'!E20</f>
        <v>1000001838</v>
      </c>
      <c r="F20" s="495" t="str">
        <f>'Sch-1'!J20</f>
        <v>245 kV, 3000A, 50kA, SF6 GIS Bus barmodule as per Section-Project,Technical specification</v>
      </c>
      <c r="G20" s="501" t="str">
        <f>'Sch-1'!K20</f>
        <v>SET</v>
      </c>
      <c r="H20" s="501">
        <f>'Sch-1'!L20</f>
        <v>2</v>
      </c>
      <c r="I20" s="502"/>
      <c r="J20" s="503" t="str">
        <f t="shared" si="0"/>
        <v>INCLUDED</v>
      </c>
    </row>
    <row r="21" spans="1:28" ht="63">
      <c r="A21" s="671">
        <f>'Sch-1'!A21</f>
        <v>4</v>
      </c>
      <c r="B21" s="501">
        <f>'Sch-1'!B21</f>
        <v>7000024606</v>
      </c>
      <c r="C21" s="501">
        <f>'Sch-1'!C21</f>
        <v>40</v>
      </c>
      <c r="D21" s="501" t="str">
        <f>'Sch-1'!D21</f>
        <v xml:space="preserve">GIS PORTION - 220KV GIS Equipments      </v>
      </c>
      <c r="E21" s="501">
        <f>'Sch-1'!E21</f>
        <v>1000001693</v>
      </c>
      <c r="F21" s="495" t="str">
        <f>'Sch-1'!J21</f>
        <v>245kV,1600A, 50kA,3 Single phase/3Phase, SF6 Gas Insulated Bus Duct (GIB)outside GIS Hall alongwith associatedsupport structure(Quantity mentionedhere is for 3 Phase type)</v>
      </c>
      <c r="G21" s="501" t="str">
        <f>'Sch-1'!K21</f>
        <v xml:space="preserve">M  </v>
      </c>
      <c r="H21" s="501">
        <f>'Sch-1'!L21</f>
        <v>50</v>
      </c>
      <c r="I21" s="502"/>
      <c r="J21" s="503" t="str">
        <f t="shared" si="0"/>
        <v>INCLUDED</v>
      </c>
    </row>
    <row r="22" spans="1:28" ht="47.25">
      <c r="A22" s="671">
        <f>'Sch-1'!A22</f>
        <v>5</v>
      </c>
      <c r="B22" s="501">
        <f>'Sch-1'!B22</f>
        <v>7000024606</v>
      </c>
      <c r="C22" s="501">
        <f>'Sch-1'!C22</f>
        <v>50</v>
      </c>
      <c r="D22" s="501" t="str">
        <f>'Sch-1'!D22</f>
        <v xml:space="preserve">GIS PORTION - 220KV GIS Equipments      </v>
      </c>
      <c r="E22" s="501">
        <f>'Sch-1'!E22</f>
        <v>1000032773</v>
      </c>
      <c r="F22" s="495" t="str">
        <f>'Sch-1'!J22</f>
        <v>245KV, 3000A, 50KA SINGLE PHASE SF6 TO AIR BUSHING</v>
      </c>
      <c r="G22" s="501" t="str">
        <f>'Sch-1'!K22</f>
        <v>SET</v>
      </c>
      <c r="H22" s="501">
        <f>'Sch-1'!L22</f>
        <v>6</v>
      </c>
      <c r="I22" s="502"/>
      <c r="J22" s="503" t="str">
        <f t="shared" si="0"/>
        <v>INCLUDED</v>
      </c>
    </row>
    <row r="23" spans="1:28" ht="63">
      <c r="A23" s="671">
        <f>'Sch-1'!A23</f>
        <v>6</v>
      </c>
      <c r="B23" s="501">
        <f>'Sch-1'!B23</f>
        <v>7000024606</v>
      </c>
      <c r="C23" s="501">
        <f>'Sch-1'!C23</f>
        <v>60</v>
      </c>
      <c r="D23" s="501" t="str">
        <f>'Sch-1'!D23</f>
        <v xml:space="preserve">GIS PORTION - 220KV GIS Equipments      </v>
      </c>
      <c r="E23" s="501">
        <f>'Sch-1'!E23</f>
        <v>1000001752</v>
      </c>
      <c r="F23" s="495" t="str">
        <f>'Sch-1'!J23</f>
        <v>245kV,3000A,50kA,3 Single phase/3 Phase,SF6 Gas Insulated Bus Duct (GIB)outside GIS Hall alongwith associatedsupport structure(Quantity mentionedhere is for 3 Phase type)</v>
      </c>
      <c r="G23" s="501" t="str">
        <f>'Sch-1'!K23</f>
        <v xml:space="preserve">M  </v>
      </c>
      <c r="H23" s="501">
        <f>'Sch-1'!L23</f>
        <v>150</v>
      </c>
      <c r="I23" s="502"/>
      <c r="J23" s="503" t="str">
        <f t="shared" si="0"/>
        <v>INCLUDED</v>
      </c>
    </row>
    <row r="24" spans="1:28" ht="31.5">
      <c r="A24" s="671">
        <f>'Sch-1'!A24</f>
        <v>7</v>
      </c>
      <c r="B24" s="501">
        <f>'Sch-1'!B24</f>
        <v>7000024606</v>
      </c>
      <c r="C24" s="501">
        <f>'Sch-1'!C24</f>
        <v>70</v>
      </c>
      <c r="D24" s="501" t="str">
        <f>'Sch-1'!D24</f>
        <v xml:space="preserve">220kV AIS Equipment                     </v>
      </c>
      <c r="E24" s="501">
        <f>'Sch-1'!E24</f>
        <v>1000001772</v>
      </c>
      <c r="F24" s="495" t="str">
        <f>'Sch-1'!J24</f>
        <v>245 kV, 4400pf  Capacitive Voltage Transformer (1- Phase)</v>
      </c>
      <c r="G24" s="501" t="str">
        <f>'Sch-1'!K24</f>
        <v xml:space="preserve">EA </v>
      </c>
      <c r="H24" s="501">
        <f>'Sch-1'!L24</f>
        <v>6</v>
      </c>
      <c r="I24" s="502"/>
      <c r="J24" s="503" t="str">
        <f t="shared" si="0"/>
        <v>INCLUDED</v>
      </c>
    </row>
    <row r="25" spans="1:28" ht="31.5">
      <c r="A25" s="671">
        <f>'Sch-1'!A25</f>
        <v>8</v>
      </c>
      <c r="B25" s="501">
        <f>'Sch-1'!B25</f>
        <v>7000024606</v>
      </c>
      <c r="C25" s="501">
        <f>'Sch-1'!C25</f>
        <v>80</v>
      </c>
      <c r="D25" s="501" t="str">
        <f>'Sch-1'!D25</f>
        <v xml:space="preserve">220kV AIS Equipment                     </v>
      </c>
      <c r="E25" s="501">
        <f>'Sch-1'!E25</f>
        <v>1000020417</v>
      </c>
      <c r="F25" s="495" t="str">
        <f>'Sch-1'!J25</f>
        <v>216kV Surge Arrester (1-phase)</v>
      </c>
      <c r="G25" s="501" t="str">
        <f>'Sch-1'!K25</f>
        <v xml:space="preserve">EA </v>
      </c>
      <c r="H25" s="501">
        <f>'Sch-1'!L25</f>
        <v>6</v>
      </c>
      <c r="I25" s="502"/>
      <c r="J25" s="503" t="str">
        <f t="shared" si="0"/>
        <v>INCLUDED</v>
      </c>
    </row>
    <row r="26" spans="1:28" ht="31.5">
      <c r="A26" s="671">
        <f>'Sch-1'!A26</f>
        <v>9</v>
      </c>
      <c r="B26" s="501">
        <f>'Sch-1'!B26</f>
        <v>7000024606</v>
      </c>
      <c r="C26" s="501">
        <f>'Sch-1'!C26</f>
        <v>90</v>
      </c>
      <c r="D26" s="501" t="str">
        <f>'Sch-1'!D26</f>
        <v xml:space="preserve">220kV AIS Equipment                     </v>
      </c>
      <c r="E26" s="501">
        <f>'Sch-1'!E26</f>
        <v>1000001695</v>
      </c>
      <c r="F26" s="495" t="str">
        <f>'Sch-1'!J26</f>
        <v>245 kV, 1 phase Bus Post Insulator (except for Line Traps)</v>
      </c>
      <c r="G26" s="501" t="str">
        <f>'Sch-1'!K26</f>
        <v xml:space="preserve">EA </v>
      </c>
      <c r="H26" s="501">
        <f>'Sch-1'!L26</f>
        <v>6</v>
      </c>
      <c r="I26" s="502"/>
      <c r="J26" s="503" t="str">
        <f t="shared" si="0"/>
        <v>INCLUDED</v>
      </c>
    </row>
    <row r="27" spans="1:28" ht="47.25">
      <c r="A27" s="671">
        <f>'Sch-1'!A27</f>
        <v>10</v>
      </c>
      <c r="B27" s="501">
        <f>'Sch-1'!B27</f>
        <v>7000024606</v>
      </c>
      <c r="C27" s="501">
        <f>'Sch-1'!C27</f>
        <v>100</v>
      </c>
      <c r="D27" s="501" t="str">
        <f>'Sch-1'!D27</f>
        <v xml:space="preserve">220kV AIS Equipment                     </v>
      </c>
      <c r="E27" s="501">
        <f>'Sch-1'!E27</f>
        <v>1000065579</v>
      </c>
      <c r="F27" s="495" t="str">
        <f>'Sch-1'!J27</f>
        <v>245KV, 1600A, 50KA , 1-PHASE METERING CT WITH 120% EXTENDED CURRENTRATING (2-CORE METERING CT)</v>
      </c>
      <c r="G27" s="501" t="str">
        <f>'Sch-1'!K27</f>
        <v xml:space="preserve">EA </v>
      </c>
      <c r="H27" s="501">
        <f>'Sch-1'!L27</f>
        <v>6</v>
      </c>
      <c r="I27" s="502"/>
      <c r="J27" s="503" t="str">
        <f t="shared" si="0"/>
        <v>INCLUDED</v>
      </c>
    </row>
    <row r="28" spans="1:28" ht="47.25">
      <c r="A28" s="671">
        <f>'Sch-1'!A28</f>
        <v>11</v>
      </c>
      <c r="B28" s="501">
        <f>'Sch-1'!B28</f>
        <v>7000024606</v>
      </c>
      <c r="C28" s="501">
        <f>'Sch-1'!C28</f>
        <v>110</v>
      </c>
      <c r="D28" s="501" t="str">
        <f>'Sch-1'!D28</f>
        <v xml:space="preserve">220kV AIS Equipment                     </v>
      </c>
      <c r="E28" s="501">
        <f>'Sch-1'!E28</f>
        <v>1000046361</v>
      </c>
      <c r="F28" s="495" t="str">
        <f>'Sch-1'!J28</f>
        <v xml:space="preserve">245KV, 1-PHASE METERING ELECTROMAGNETIC VOLTAGE TRANSFORMER (2 COREMETERING
EMVT) </v>
      </c>
      <c r="G28" s="501" t="str">
        <f>'Sch-1'!K28</f>
        <v xml:space="preserve">EA </v>
      </c>
      <c r="H28" s="501">
        <f>'Sch-1'!L28</f>
        <v>6</v>
      </c>
      <c r="I28" s="502"/>
      <c r="J28" s="503" t="str">
        <f t="shared" si="0"/>
        <v>INCLUDED</v>
      </c>
    </row>
    <row r="29" spans="1:28" ht="47.25">
      <c r="A29" s="671">
        <f>'Sch-1'!A29</f>
        <v>12</v>
      </c>
      <c r="B29" s="501">
        <f>'Sch-1'!B29</f>
        <v>7000024606</v>
      </c>
      <c r="C29" s="501">
        <f>'Sch-1'!C29</f>
        <v>120</v>
      </c>
      <c r="D29" s="501" t="str">
        <f>'Sch-1'!D29</f>
        <v>GIS PORTION-Testing &amp; Maintenance Equipm</v>
      </c>
      <c r="E29" s="501">
        <f>'Sch-1'!E29</f>
        <v>1000025329</v>
      </c>
      <c r="F29" s="495" t="str">
        <f>'Sch-1'!J29</f>
        <v>Portable Partial Discharge measurement test kitwith all necessary accessories,Industrial Grade Laptop and licensedsoftware as per Technicalspecification.</v>
      </c>
      <c r="G29" s="501" t="str">
        <f>'Sch-1'!K29</f>
        <v xml:space="preserve">EA </v>
      </c>
      <c r="H29" s="501">
        <f>'Sch-1'!L29</f>
        <v>1</v>
      </c>
      <c r="I29" s="502"/>
      <c r="J29" s="503" t="str">
        <f t="shared" si="0"/>
        <v>INCLUDED</v>
      </c>
    </row>
    <row r="30" spans="1:28" ht="47.25">
      <c r="A30" s="671">
        <f>'Sch-1'!A30</f>
        <v>13</v>
      </c>
      <c r="B30" s="501">
        <f>'Sch-1'!B30</f>
        <v>7000024606</v>
      </c>
      <c r="C30" s="501">
        <f>'Sch-1'!C30</f>
        <v>130</v>
      </c>
      <c r="D30" s="501" t="str">
        <f>'Sch-1'!D30</f>
        <v>GIS PORTION-Testing &amp; Maintenance Equipm</v>
      </c>
      <c r="E30" s="501">
        <f>'Sch-1'!E30</f>
        <v>1000025435</v>
      </c>
      <c r="F30" s="495" t="str">
        <f>'Sch-1'!J30</f>
        <v>SF6 Gas Filling, Evacuating, Filtering, Drying, Pumping &amp; StoragePlant With Spares for 5 Years Operation</v>
      </c>
      <c r="G30" s="501" t="str">
        <f>'Sch-1'!K30</f>
        <v>SET</v>
      </c>
      <c r="H30" s="501">
        <f>'Sch-1'!L30</f>
        <v>1</v>
      </c>
      <c r="I30" s="502"/>
      <c r="J30" s="503" t="str">
        <f t="shared" si="0"/>
        <v>INCLUDED</v>
      </c>
    </row>
    <row r="31" spans="1:28" ht="47.25">
      <c r="A31" s="671">
        <f>'Sch-1'!A31</f>
        <v>14</v>
      </c>
      <c r="B31" s="501">
        <f>'Sch-1'!B31</f>
        <v>7000024606</v>
      </c>
      <c r="C31" s="501">
        <f>'Sch-1'!C31</f>
        <v>140</v>
      </c>
      <c r="D31" s="501" t="str">
        <f>'Sch-1'!D31</f>
        <v>GIS PORTION-Testing &amp; Maintenance Equipm</v>
      </c>
      <c r="E31" s="501">
        <f>'Sch-1'!E31</f>
        <v>1000025436</v>
      </c>
      <c r="F31" s="495" t="str">
        <f>'Sch-1'!J31</f>
        <v>SF6 Gas Leakage Detector</v>
      </c>
      <c r="G31" s="501" t="str">
        <f>'Sch-1'!K31</f>
        <v xml:space="preserve">EA </v>
      </c>
      <c r="H31" s="501">
        <f>'Sch-1'!L31</f>
        <v>1</v>
      </c>
      <c r="I31" s="502"/>
      <c r="J31" s="503" t="str">
        <f t="shared" si="0"/>
        <v>INCLUDED</v>
      </c>
    </row>
    <row r="32" spans="1:28" ht="47.25">
      <c r="A32" s="671">
        <f>'Sch-1'!A32</f>
        <v>15</v>
      </c>
      <c r="B32" s="501">
        <f>'Sch-1'!B32</f>
        <v>7000024606</v>
      </c>
      <c r="C32" s="501">
        <f>'Sch-1'!C32</f>
        <v>150</v>
      </c>
      <c r="D32" s="501" t="str">
        <f>'Sch-1'!D32</f>
        <v>GIS PORTION-Testing &amp; Maintenance Equipm</v>
      </c>
      <c r="E32" s="501">
        <f>'Sch-1'!E32</f>
        <v>1000032132</v>
      </c>
      <c r="F32" s="495" t="str">
        <f>'Sch-1'!J32</f>
        <v>SF6 GAS ANALYZER</v>
      </c>
      <c r="G32" s="501" t="str">
        <f>'Sch-1'!K32</f>
        <v xml:space="preserve">EA </v>
      </c>
      <c r="H32" s="501">
        <f>'Sch-1'!L32</f>
        <v>1</v>
      </c>
      <c r="I32" s="502"/>
      <c r="J32" s="503" t="str">
        <f t="shared" si="0"/>
        <v>INCLUDED</v>
      </c>
    </row>
    <row r="33" spans="1:10" ht="31.5">
      <c r="A33" s="671">
        <f>'Sch-1'!A33</f>
        <v>16</v>
      </c>
      <c r="B33" s="501">
        <f>'Sch-1'!B33</f>
        <v>7000024606</v>
      </c>
      <c r="C33" s="501">
        <f>'Sch-1'!C33</f>
        <v>160</v>
      </c>
      <c r="D33" s="501" t="str">
        <f>'Sch-1'!D33</f>
        <v xml:space="preserve">Control &amp; Relay Panel                   </v>
      </c>
      <c r="E33" s="501">
        <f>'Sch-1'!E33</f>
        <v>1000001330</v>
      </c>
      <c r="F33" s="495" t="str">
        <f>'Sch-1'!J33</f>
        <v>220kV Line Protection Panel (with Automation)</v>
      </c>
      <c r="G33" s="501" t="str">
        <f>'Sch-1'!K33</f>
        <v xml:space="preserve">EA </v>
      </c>
      <c r="H33" s="501">
        <f>'Sch-1'!L33</f>
        <v>2</v>
      </c>
      <c r="I33" s="502"/>
      <c r="J33" s="503" t="str">
        <f t="shared" si="0"/>
        <v>INCLUDED</v>
      </c>
    </row>
    <row r="34" spans="1:10" ht="31.5">
      <c r="A34" s="671">
        <f>'Sch-1'!A34</f>
        <v>17</v>
      </c>
      <c r="B34" s="501">
        <f>'Sch-1'!B34</f>
        <v>7000024606</v>
      </c>
      <c r="C34" s="501">
        <f>'Sch-1'!C34</f>
        <v>170</v>
      </c>
      <c r="D34" s="501" t="str">
        <f>'Sch-1'!D34</f>
        <v xml:space="preserve">Control &amp; Relay Panel                   </v>
      </c>
      <c r="E34" s="501">
        <f>'Sch-1'!E34</f>
        <v>1000001170</v>
      </c>
      <c r="F34" s="495" t="str">
        <f>'Sch-1'!J34</f>
        <v>220kV Circuit Breaker Relay Panel with Auto Reclose (with Automation)</v>
      </c>
      <c r="G34" s="501" t="str">
        <f>'Sch-1'!K34</f>
        <v xml:space="preserve">EA </v>
      </c>
      <c r="H34" s="501">
        <f>'Sch-1'!L34</f>
        <v>2</v>
      </c>
      <c r="I34" s="502"/>
      <c r="J34" s="503" t="str">
        <f t="shared" si="0"/>
        <v>INCLUDED</v>
      </c>
    </row>
    <row r="35" spans="1:10" ht="31.5">
      <c r="A35" s="671">
        <f>'Sch-1'!A35</f>
        <v>18</v>
      </c>
      <c r="B35" s="501">
        <f>'Sch-1'!B35</f>
        <v>7000024606</v>
      </c>
      <c r="C35" s="501">
        <f>'Sch-1'!C35</f>
        <v>180</v>
      </c>
      <c r="D35" s="501" t="str">
        <f>'Sch-1'!D35</f>
        <v xml:space="preserve">Control &amp; Relay Panel                   </v>
      </c>
      <c r="E35" s="501">
        <f>'Sch-1'!E35</f>
        <v>1000025391</v>
      </c>
      <c r="F35" s="495" t="str">
        <f>'Sch-1'!J35</f>
        <v>Relay Test kit</v>
      </c>
      <c r="G35" s="501" t="str">
        <f>'Sch-1'!K35</f>
        <v xml:space="preserve">EA </v>
      </c>
      <c r="H35" s="501">
        <f>'Sch-1'!L35</f>
        <v>1</v>
      </c>
      <c r="I35" s="502"/>
      <c r="J35" s="503" t="str">
        <f t="shared" si="0"/>
        <v>INCLUDED</v>
      </c>
    </row>
    <row r="36" spans="1:10" ht="47.25">
      <c r="A36" s="671">
        <f>'Sch-1'!A36</f>
        <v>19</v>
      </c>
      <c r="B36" s="501">
        <f>'Sch-1'!B36</f>
        <v>7000024606</v>
      </c>
      <c r="C36" s="501">
        <f>'Sch-1'!C36</f>
        <v>190</v>
      </c>
      <c r="D36" s="501" t="str">
        <f>'Sch-1'!D36</f>
        <v xml:space="preserve">Control &amp; Relay Panel                   </v>
      </c>
      <c r="E36" s="501">
        <f>'Sch-1'!E36</f>
        <v>1000001167</v>
      </c>
      <c r="F36" s="495" t="str">
        <f>'Sch-1'!J36</f>
        <v>Augmentation of existing 220kV bus bar protection scheme.(No. of baysas per specification)-(with Automation)</v>
      </c>
      <c r="G36" s="501" t="str">
        <f>'Sch-1'!K36</f>
        <v>SET</v>
      </c>
      <c r="H36" s="501">
        <f>'Sch-1'!L36</f>
        <v>1</v>
      </c>
      <c r="I36" s="502"/>
      <c r="J36" s="503" t="str">
        <f t="shared" si="0"/>
        <v>INCLUDED</v>
      </c>
    </row>
    <row r="37" spans="1:10" ht="31.5">
      <c r="A37" s="671">
        <f>'Sch-1'!A37</f>
        <v>20</v>
      </c>
      <c r="B37" s="501">
        <f>'Sch-1'!B37</f>
        <v>7000024606</v>
      </c>
      <c r="C37" s="501">
        <f>'Sch-1'!C37</f>
        <v>200</v>
      </c>
      <c r="D37" s="501" t="str">
        <f>'Sch-1'!D37</f>
        <v xml:space="preserve">Substation Automation System            </v>
      </c>
      <c r="E37" s="501">
        <f>'Sch-1'!E37</f>
        <v>1000001333</v>
      </c>
      <c r="F37" s="495" t="str">
        <f>'Sch-1'!J37</f>
        <v>Augmentation of Substation automation System for 220kV bay as perTechnical Specification</v>
      </c>
      <c r="G37" s="501" t="str">
        <f>'Sch-1'!K37</f>
        <v xml:space="preserve">EA </v>
      </c>
      <c r="H37" s="501">
        <f>'Sch-1'!L37</f>
        <v>2</v>
      </c>
      <c r="I37" s="502"/>
      <c r="J37" s="503" t="str">
        <f t="shared" si="0"/>
        <v>INCLUDED</v>
      </c>
    </row>
    <row r="38" spans="1:10" ht="31.5">
      <c r="A38" s="671">
        <f>'Sch-1'!A38</f>
        <v>21</v>
      </c>
      <c r="B38" s="501">
        <f>'Sch-1'!B38</f>
        <v>7000024606</v>
      </c>
      <c r="C38" s="501">
        <f>'Sch-1'!C38</f>
        <v>210</v>
      </c>
      <c r="D38" s="501" t="str">
        <f>'Sch-1'!D38</f>
        <v xml:space="preserve">Air conditioning &amp; Ventilation system   </v>
      </c>
      <c r="E38" s="501">
        <f>'Sch-1'!E38</f>
        <v>1000032700</v>
      </c>
      <c r="F38" s="495" t="str">
        <f>'Sch-1'!J38</f>
        <v>AIRCONDITIONING SYSTEM FOR LCR IN 245KV GIS BUILDING</v>
      </c>
      <c r="G38" s="501" t="str">
        <f>'Sch-1'!K38</f>
        <v>SET</v>
      </c>
      <c r="H38" s="501">
        <f>'Sch-1'!L38</f>
        <v>1</v>
      </c>
      <c r="I38" s="502"/>
      <c r="J38" s="503" t="str">
        <f t="shared" si="0"/>
        <v>INCLUDED</v>
      </c>
    </row>
    <row r="39" spans="1:10" ht="31.5">
      <c r="A39" s="671">
        <f>'Sch-1'!A39</f>
        <v>22</v>
      </c>
      <c r="B39" s="501">
        <f>'Sch-1'!B39</f>
        <v>7000024606</v>
      </c>
      <c r="C39" s="501">
        <f>'Sch-1'!C39</f>
        <v>220</v>
      </c>
      <c r="D39" s="501" t="str">
        <f>'Sch-1'!D39</f>
        <v xml:space="preserve">Air conditioning &amp; Ventilation system   </v>
      </c>
      <c r="E39" s="501">
        <f>'Sch-1'!E39</f>
        <v>1000022406</v>
      </c>
      <c r="F39" s="495" t="str">
        <f>'Sch-1'!J39</f>
        <v>Ventillation system for 220KV GIS Hall</v>
      </c>
      <c r="G39" s="501" t="str">
        <f>'Sch-1'!K39</f>
        <v>SET</v>
      </c>
      <c r="H39" s="501">
        <f>'Sch-1'!L39</f>
        <v>1</v>
      </c>
      <c r="I39" s="502"/>
      <c r="J39" s="503" t="str">
        <f t="shared" si="0"/>
        <v>INCLUDED</v>
      </c>
    </row>
    <row r="40" spans="1:10">
      <c r="A40" s="671">
        <f>'Sch-1'!A40</f>
        <v>23</v>
      </c>
      <c r="B40" s="501">
        <f>'Sch-1'!B40</f>
        <v>7000024606</v>
      </c>
      <c r="C40" s="501">
        <f>'Sch-1'!C40</f>
        <v>230</v>
      </c>
      <c r="D40" s="501" t="str">
        <f>'Sch-1'!D40</f>
        <v xml:space="preserve">RAJGARH END DPC                         </v>
      </c>
      <c r="E40" s="501">
        <f>'Sch-1'!E40</f>
        <v>1000010638</v>
      </c>
      <c r="F40" s="495" t="str">
        <f>'Sch-1'!J40</f>
        <v>Digital Protection Coupler</v>
      </c>
      <c r="G40" s="501" t="str">
        <f>'Sch-1'!K40</f>
        <v xml:space="preserve">EA </v>
      </c>
      <c r="H40" s="501">
        <f>'Sch-1'!L40</f>
        <v>2</v>
      </c>
      <c r="I40" s="502"/>
      <c r="J40" s="503" t="str">
        <f t="shared" si="0"/>
        <v>INCLUDED</v>
      </c>
    </row>
    <row r="41" spans="1:10">
      <c r="A41" s="671">
        <f>'Sch-1'!A41</f>
        <v>24</v>
      </c>
      <c r="B41" s="501">
        <f>'Sch-1'!B41</f>
        <v>7000024606</v>
      </c>
      <c r="C41" s="501">
        <f>'Sch-1'!C41</f>
        <v>240</v>
      </c>
      <c r="D41" s="501" t="str">
        <f>'Sch-1'!D41</f>
        <v xml:space="preserve">CSPTCL END DPC                          </v>
      </c>
      <c r="E41" s="501">
        <f>'Sch-1'!E41</f>
        <v>1000010638</v>
      </c>
      <c r="F41" s="495" t="str">
        <f>'Sch-1'!J41</f>
        <v>Digital Protection Coupler</v>
      </c>
      <c r="G41" s="501" t="str">
        <f>'Sch-1'!K41</f>
        <v xml:space="preserve">EA </v>
      </c>
      <c r="H41" s="501">
        <f>'Sch-1'!L41</f>
        <v>2</v>
      </c>
      <c r="I41" s="502"/>
      <c r="J41" s="503" t="str">
        <f t="shared" si="0"/>
        <v>INCLUDED</v>
      </c>
    </row>
    <row r="42" spans="1:10" ht="31.5">
      <c r="A42" s="671">
        <f>'Sch-1'!A42</f>
        <v>25</v>
      </c>
      <c r="B42" s="501">
        <f>'Sch-1'!B42</f>
        <v>7000024606</v>
      </c>
      <c r="C42" s="501">
        <f>'Sch-1'!C42</f>
        <v>250</v>
      </c>
      <c r="D42" s="501" t="str">
        <f>'Sch-1'!D42</f>
        <v xml:space="preserve">Illumination System                     </v>
      </c>
      <c r="E42" s="501">
        <f>'Sch-1'!E42</f>
        <v>1000038387</v>
      </c>
      <c r="F42" s="495" t="str">
        <f>'Sch-1'!J42</f>
        <v>LED FLOOD LIGHT LUMINARIESTYPE FL-1 (150W) AS PER TECHNICALSPECIFICATION</v>
      </c>
      <c r="G42" s="501" t="str">
        <f>'Sch-1'!K42</f>
        <v xml:space="preserve">EA </v>
      </c>
      <c r="H42" s="501">
        <f>'Sch-1'!L42</f>
        <v>10</v>
      </c>
      <c r="I42" s="502"/>
      <c r="J42" s="503" t="str">
        <f t="shared" si="0"/>
        <v>INCLUDED</v>
      </c>
    </row>
    <row r="43" spans="1:10" ht="31.5">
      <c r="A43" s="671">
        <f>'Sch-1'!A43</f>
        <v>26</v>
      </c>
      <c r="B43" s="501">
        <f>'Sch-1'!B43</f>
        <v>7000024606</v>
      </c>
      <c r="C43" s="501">
        <f>'Sch-1'!C43</f>
        <v>260</v>
      </c>
      <c r="D43" s="501" t="str">
        <f>'Sch-1'!D43</f>
        <v xml:space="preserve">Illumination System                     </v>
      </c>
      <c r="E43" s="501">
        <f>'Sch-1'!E43</f>
        <v>1000038325</v>
      </c>
      <c r="F43" s="495" t="str">
        <f>'Sch-1'!J43</f>
        <v>LIGHTING FIXTURE LED LUMINAIRES TYPE FL2 AS PER TECH. SPECIFICATIONS</v>
      </c>
      <c r="G43" s="501" t="str">
        <f>'Sch-1'!K43</f>
        <v xml:space="preserve">EA </v>
      </c>
      <c r="H43" s="501">
        <f>'Sch-1'!L43</f>
        <v>10</v>
      </c>
      <c r="I43" s="502"/>
      <c r="J43" s="503" t="str">
        <f t="shared" si="0"/>
        <v>INCLUDED</v>
      </c>
    </row>
    <row r="44" spans="1:10">
      <c r="A44" s="671">
        <f>'Sch-1'!A44</f>
        <v>27</v>
      </c>
      <c r="B44" s="501">
        <f>'Sch-1'!B44</f>
        <v>7000024606</v>
      </c>
      <c r="C44" s="501">
        <f>'Sch-1'!C44</f>
        <v>270</v>
      </c>
      <c r="D44" s="501" t="str">
        <f>'Sch-1'!D44</f>
        <v xml:space="preserve">Illumination System                     </v>
      </c>
      <c r="E44" s="501">
        <f>'Sch-1'!E44</f>
        <v>1000014547</v>
      </c>
      <c r="F44" s="495" t="str">
        <f>'Sch-1'!J44</f>
        <v>Lighting Panel type ACP-2 as per technical specification</v>
      </c>
      <c r="G44" s="501" t="str">
        <f>'Sch-1'!K44</f>
        <v xml:space="preserve">EA </v>
      </c>
      <c r="H44" s="501">
        <f>'Sch-1'!L44</f>
        <v>1</v>
      </c>
      <c r="I44" s="502"/>
      <c r="J44" s="503" t="str">
        <f t="shared" si="0"/>
        <v>INCLUDED</v>
      </c>
    </row>
    <row r="45" spans="1:10" ht="47.25">
      <c r="A45" s="671">
        <f>'Sch-1'!A45</f>
        <v>28</v>
      </c>
      <c r="B45" s="501">
        <f>'Sch-1'!B45</f>
        <v>7000024606</v>
      </c>
      <c r="C45" s="501">
        <f>'Sch-1'!C45</f>
        <v>280</v>
      </c>
      <c r="D45" s="501" t="str">
        <f>'Sch-1'!D45</f>
        <v xml:space="preserve">Illumination System                     </v>
      </c>
      <c r="E45" s="501">
        <f>'Sch-1'!E45</f>
        <v>1000049467</v>
      </c>
      <c r="F45" s="495" t="str">
        <f>'Sch-1'!J45</f>
        <v>INDOOR LIGHTNING FOR GIS BUILDING (AS PER TECHNICAL SPECIFICATION) including AHU &amp; Relay Rooms as applicable</v>
      </c>
      <c r="G45" s="501" t="str">
        <f>'Sch-1'!K45</f>
        <v>SET</v>
      </c>
      <c r="H45" s="501">
        <f>'Sch-1'!L45</f>
        <v>1</v>
      </c>
      <c r="I45" s="502"/>
      <c r="J45" s="503" t="str">
        <f t="shared" si="0"/>
        <v>INCLUDED</v>
      </c>
    </row>
    <row r="46" spans="1:10">
      <c r="A46" s="671">
        <f>'Sch-1'!A46</f>
        <v>29</v>
      </c>
      <c r="B46" s="501">
        <f>'Sch-1'!B46</f>
        <v>7000024606</v>
      </c>
      <c r="C46" s="501">
        <f>'Sch-1'!C46</f>
        <v>290</v>
      </c>
      <c r="D46" s="501" t="str">
        <f>'Sch-1'!D46</f>
        <v xml:space="preserve">Fire Fighting System                    </v>
      </c>
      <c r="E46" s="501">
        <f>'Sch-1'!E46</f>
        <v>1000012009</v>
      </c>
      <c r="F46" s="495" t="str">
        <f>'Sch-1'!J46</f>
        <v>Fire Detection and Alarm System for 220kV GIS Hall</v>
      </c>
      <c r="G46" s="501" t="str">
        <f>'Sch-1'!K46</f>
        <v>SET</v>
      </c>
      <c r="H46" s="501">
        <f>'Sch-1'!L46</f>
        <v>1</v>
      </c>
      <c r="I46" s="502"/>
      <c r="J46" s="503" t="str">
        <f t="shared" si="0"/>
        <v>INCLUDED</v>
      </c>
    </row>
    <row r="47" spans="1:10">
      <c r="A47" s="671">
        <f>'Sch-1'!A47</f>
        <v>30</v>
      </c>
      <c r="B47" s="501">
        <f>'Sch-1'!B47</f>
        <v>7000024606</v>
      </c>
      <c r="C47" s="501">
        <f>'Sch-1'!C47</f>
        <v>300</v>
      </c>
      <c r="D47" s="501" t="str">
        <f>'Sch-1'!D47</f>
        <v xml:space="preserve">Fire Fighting System                    </v>
      </c>
      <c r="E47" s="501">
        <f>'Sch-1'!E47</f>
        <v>1000012022</v>
      </c>
      <c r="F47" s="495" t="str">
        <f>'Sch-1'!J47</f>
        <v>4.5 kg CO2 type Portable Fire extinguisher</v>
      </c>
      <c r="G47" s="501" t="str">
        <f>'Sch-1'!K47</f>
        <v xml:space="preserve">EA </v>
      </c>
      <c r="H47" s="501">
        <f>'Sch-1'!L47</f>
        <v>4</v>
      </c>
      <c r="I47" s="502"/>
      <c r="J47" s="503" t="str">
        <f t="shared" si="0"/>
        <v>INCLUDED</v>
      </c>
    </row>
    <row r="48" spans="1:10" ht="31.5">
      <c r="A48" s="671">
        <f>'Sch-1'!A48</f>
        <v>31</v>
      </c>
      <c r="B48" s="501">
        <f>'Sch-1'!B48</f>
        <v>7000024606</v>
      </c>
      <c r="C48" s="501">
        <f>'Sch-1'!C48</f>
        <v>310</v>
      </c>
      <c r="D48" s="501" t="str">
        <f>'Sch-1'!D48</f>
        <v xml:space="preserve">Fire Fighting System                    </v>
      </c>
      <c r="E48" s="501">
        <f>'Sch-1'!E48</f>
        <v>1000012024</v>
      </c>
      <c r="F48" s="495" t="str">
        <f>'Sch-1'!J48</f>
        <v>Fire Extinguisher Dry Chemical Powder Type(5 Kg) for control room.</v>
      </c>
      <c r="G48" s="501" t="str">
        <f>'Sch-1'!K48</f>
        <v xml:space="preserve">EA </v>
      </c>
      <c r="H48" s="501">
        <f>'Sch-1'!L48</f>
        <v>4</v>
      </c>
      <c r="I48" s="502"/>
      <c r="J48" s="503" t="str">
        <f t="shared" si="0"/>
        <v>INCLUDED</v>
      </c>
    </row>
    <row r="49" spans="1:11" ht="47.25">
      <c r="A49" s="671">
        <f>'Sch-1'!A49</f>
        <v>32</v>
      </c>
      <c r="B49" s="501">
        <f>'Sch-1'!B49</f>
        <v>7000024606</v>
      </c>
      <c r="C49" s="501">
        <f>'Sch-1'!C49</f>
        <v>320</v>
      </c>
      <c r="D49" s="501" t="str">
        <f>'Sch-1'!D49</f>
        <v xml:space="preserve">Fire Fighting System                    </v>
      </c>
      <c r="E49" s="501">
        <f>'Sch-1'!E49</f>
        <v>1000064620</v>
      </c>
      <c r="F49" s="495" t="str">
        <f>'Sch-1'!J49</f>
        <v>HYDRANT SYSTEM, COMPLETE U/G PIPING AND ACCESSORIES ETC. OUTSIDE THEPUMP HOUSE FOR 220KV GIS BUILDING.</v>
      </c>
      <c r="G49" s="501" t="str">
        <f>'Sch-1'!K49</f>
        <v>SET</v>
      </c>
      <c r="H49" s="501">
        <f>'Sch-1'!L49</f>
        <v>1</v>
      </c>
      <c r="I49" s="502"/>
      <c r="J49" s="503" t="str">
        <f t="shared" si="0"/>
        <v>INCLUDED</v>
      </c>
    </row>
    <row r="50" spans="1:11" ht="47.25">
      <c r="A50" s="671">
        <f>'Sch-1'!A50</f>
        <v>33</v>
      </c>
      <c r="B50" s="501">
        <f>'Sch-1'!B50</f>
        <v>7000024606</v>
      </c>
      <c r="C50" s="501">
        <f>'Sch-1'!C50</f>
        <v>330</v>
      </c>
      <c r="D50" s="501" t="str">
        <f>'Sch-1'!D50</f>
        <v xml:space="preserve">Erection Hardware                       </v>
      </c>
      <c r="E50" s="501">
        <f>'Sch-1'!E50</f>
        <v>1000011246</v>
      </c>
      <c r="F50" s="495" t="str">
        <f>'Sch-1'!J50</f>
        <v>Erection Hardware for 220kV DM-type layout for GIS terminationarrangement-Line bay as per technical specification</v>
      </c>
      <c r="G50" s="501" t="str">
        <f>'Sch-1'!K50</f>
        <v>SET</v>
      </c>
      <c r="H50" s="501">
        <f>'Sch-1'!L50</f>
        <v>2</v>
      </c>
      <c r="I50" s="502"/>
      <c r="J50" s="503" t="str">
        <f t="shared" si="0"/>
        <v>INCLUDED</v>
      </c>
    </row>
    <row r="51" spans="1:11" ht="31.5">
      <c r="A51" s="671">
        <f>'Sch-1'!A51</f>
        <v>34</v>
      </c>
      <c r="B51" s="501">
        <f>'Sch-1'!B51</f>
        <v>7000024606</v>
      </c>
      <c r="C51" s="501">
        <f>'Sch-1'!C51</f>
        <v>340</v>
      </c>
      <c r="D51" s="501" t="str">
        <f>'Sch-1'!D51</f>
        <v xml:space="preserve">Erection Hardware                       </v>
      </c>
      <c r="E51" s="501">
        <f>'Sch-1'!E51</f>
        <v>1000034162</v>
      </c>
      <c r="F51" s="495" t="str">
        <f>'Sch-1'!J51</f>
        <v>ERECTION H/W FOR MISCELLANEOUS WORK AS PER TECHNICAL SPECIFICATION</v>
      </c>
      <c r="G51" s="501" t="str">
        <f>'Sch-1'!K51</f>
        <v xml:space="preserve">LS </v>
      </c>
      <c r="H51" s="501">
        <f>'Sch-1'!L51</f>
        <v>1</v>
      </c>
      <c r="I51" s="502"/>
      <c r="J51" s="503" t="str">
        <f t="shared" si="0"/>
        <v>INCLUDED</v>
      </c>
    </row>
    <row r="52" spans="1:11" ht="47.25">
      <c r="A52" s="671">
        <f>'Sch-1'!A52</f>
        <v>35</v>
      </c>
      <c r="B52" s="501">
        <f>'Sch-1'!B52</f>
        <v>7000024606</v>
      </c>
      <c r="C52" s="501">
        <f>'Sch-1'!C52</f>
        <v>350</v>
      </c>
      <c r="D52" s="501" t="str">
        <f>'Sch-1'!D52</f>
        <v xml:space="preserve">220kV Insulator and Hardware            </v>
      </c>
      <c r="E52" s="501">
        <f>'Sch-1'!E52</f>
        <v>1000055973</v>
      </c>
      <c r="F52" s="495" t="str">
        <f>'Sch-1'!J52</f>
        <v>220KV SUSPENSION INSULATOR STRING  AND ASSOCIATED HARDWARE FITTINGSWITH DROP CLAMP SUITABLE FOR QUAD CONDUCTOR</v>
      </c>
      <c r="G52" s="501" t="str">
        <f>'Sch-1'!K52</f>
        <v xml:space="preserve">EA </v>
      </c>
      <c r="H52" s="501">
        <f>'Sch-1'!L52</f>
        <v>6</v>
      </c>
      <c r="I52" s="502"/>
      <c r="J52" s="503" t="str">
        <f t="shared" si="0"/>
        <v>INCLUDED</v>
      </c>
    </row>
    <row r="53" spans="1:11" ht="47.25">
      <c r="A53" s="671">
        <f>'Sch-1'!A53</f>
        <v>36</v>
      </c>
      <c r="B53" s="501">
        <f>'Sch-1'!B53</f>
        <v>7000024606</v>
      </c>
      <c r="C53" s="501">
        <f>'Sch-1'!C53</f>
        <v>360</v>
      </c>
      <c r="D53" s="501" t="str">
        <f>'Sch-1'!D53</f>
        <v xml:space="preserve">220kV Insulator and Hardware            </v>
      </c>
      <c r="E53" s="501">
        <f>'Sch-1'!E53</f>
        <v>1000055982</v>
      </c>
      <c r="F53" s="495" t="str">
        <f>'Sch-1'!J53</f>
        <v>220KV  TENSION INSULATOR STRING AND ASSOCIATED HARDWARE FITTINGS WITHTURN BUCKLE SUITABLE FOR SINGLE CONDUCTOR</v>
      </c>
      <c r="G53" s="501" t="str">
        <f>'Sch-1'!K53</f>
        <v xml:space="preserve">EA </v>
      </c>
      <c r="H53" s="501">
        <f>'Sch-1'!L53</f>
        <v>6</v>
      </c>
      <c r="I53" s="502"/>
      <c r="J53" s="715" t="str">
        <f t="shared" si="0"/>
        <v>INCLUDED</v>
      </c>
      <c r="K53" s="384" t="s">
        <v>572</v>
      </c>
    </row>
    <row r="54" spans="1:11" ht="47.25">
      <c r="A54" s="671">
        <f>'Sch-1'!A54</f>
        <v>37</v>
      </c>
      <c r="B54" s="501">
        <f>'Sch-1'!B54</f>
        <v>7000024606</v>
      </c>
      <c r="C54" s="501">
        <f>'Sch-1'!C54</f>
        <v>370</v>
      </c>
      <c r="D54" s="501" t="str">
        <f>'Sch-1'!D54</f>
        <v xml:space="preserve">220kV Insulator and Hardware            </v>
      </c>
      <c r="E54" s="501">
        <f>'Sch-1'!E54</f>
        <v>1000055974</v>
      </c>
      <c r="F54" s="495" t="str">
        <f>'Sch-1'!J54</f>
        <v>220KV SUSPENSION INSULATOR STRING  AND ASSOCIATED HARDWARE FITTINGSWITH DROP CLAMP SUITABLE FOR SINGLR CONDUCTOR</v>
      </c>
      <c r="G54" s="501" t="str">
        <f>'Sch-1'!K54</f>
        <v xml:space="preserve">EA </v>
      </c>
      <c r="H54" s="501">
        <f>'Sch-1'!L54</f>
        <v>6</v>
      </c>
      <c r="I54" s="502"/>
      <c r="J54" s="503" t="str">
        <f t="shared" si="0"/>
        <v>INCLUDED</v>
      </c>
    </row>
    <row r="55" spans="1:11" ht="31.5">
      <c r="A55" s="671">
        <f>'Sch-1'!A55</f>
        <v>38</v>
      </c>
      <c r="B55" s="501">
        <f>'Sch-1'!B55</f>
        <v>7000024606</v>
      </c>
      <c r="C55" s="501">
        <f>'Sch-1'!C55</f>
        <v>380</v>
      </c>
      <c r="D55" s="501" t="str">
        <f>'Sch-1'!D55</f>
        <v xml:space="preserve">POWER &amp; CONTROL CABLE                   </v>
      </c>
      <c r="E55" s="501">
        <f>'Sch-1'!E55</f>
        <v>1000031943</v>
      </c>
      <c r="F55" s="495" t="str">
        <f>'Sch-1'!J55</f>
        <v>1.1KV GRADE 2CX6 SQMM (PVC) POWER CABLE</v>
      </c>
      <c r="G55" s="501" t="str">
        <f>'Sch-1'!K55</f>
        <v xml:space="preserve">KM </v>
      </c>
      <c r="H55" s="501">
        <f>'Sch-1'!L55</f>
        <v>0.5</v>
      </c>
      <c r="I55" s="502"/>
      <c r="J55" s="503" t="str">
        <f t="shared" si="0"/>
        <v>INCLUDED</v>
      </c>
    </row>
    <row r="56" spans="1:11" ht="31.5">
      <c r="A56" s="671">
        <f>'Sch-1'!A56</f>
        <v>39</v>
      </c>
      <c r="B56" s="501">
        <f>'Sch-1'!B56</f>
        <v>7000024606</v>
      </c>
      <c r="C56" s="501">
        <f>'Sch-1'!C56</f>
        <v>390</v>
      </c>
      <c r="D56" s="501" t="str">
        <f>'Sch-1'!D56</f>
        <v xml:space="preserve">POWER &amp; CONTROL CABLE                   </v>
      </c>
      <c r="E56" s="501">
        <f>'Sch-1'!E56</f>
        <v>1000031985</v>
      </c>
      <c r="F56" s="495" t="str">
        <f>'Sch-1'!J56</f>
        <v>1.1KV GRADE 4CX6 SQMM (PVC) POWER CABLE</v>
      </c>
      <c r="G56" s="501" t="str">
        <f>'Sch-1'!K56</f>
        <v xml:space="preserve">KM </v>
      </c>
      <c r="H56" s="501">
        <f>'Sch-1'!L56</f>
        <v>0.5</v>
      </c>
      <c r="I56" s="502"/>
      <c r="J56" s="503" t="str">
        <f t="shared" si="0"/>
        <v>INCLUDED</v>
      </c>
    </row>
    <row r="57" spans="1:11" ht="31.5">
      <c r="A57" s="671">
        <f>'Sch-1'!A57</f>
        <v>40</v>
      </c>
      <c r="B57" s="501">
        <f>'Sch-1'!B57</f>
        <v>7000024606</v>
      </c>
      <c r="C57" s="501">
        <f>'Sch-1'!C57</f>
        <v>400</v>
      </c>
      <c r="D57" s="501" t="str">
        <f>'Sch-1'!D57</f>
        <v xml:space="preserve">POWER &amp; CONTROL CABLE                   </v>
      </c>
      <c r="E57" s="501">
        <f>'Sch-1'!E57</f>
        <v>1000031976</v>
      </c>
      <c r="F57" s="495" t="str">
        <f>'Sch-1'!J57</f>
        <v>1.1KV GRADE 4CX16 SQMM (PVC) POWER CABLE</v>
      </c>
      <c r="G57" s="501" t="str">
        <f>'Sch-1'!K57</f>
        <v xml:space="preserve">KM </v>
      </c>
      <c r="H57" s="501">
        <f>'Sch-1'!L57</f>
        <v>1</v>
      </c>
      <c r="I57" s="502"/>
      <c r="J57" s="503" t="str">
        <f t="shared" si="0"/>
        <v>INCLUDED</v>
      </c>
    </row>
    <row r="58" spans="1:11" ht="31.5">
      <c r="A58" s="671">
        <f>'Sch-1'!A58</f>
        <v>41</v>
      </c>
      <c r="B58" s="501">
        <f>'Sch-1'!B58</f>
        <v>7000024606</v>
      </c>
      <c r="C58" s="501">
        <f>'Sch-1'!C58</f>
        <v>410</v>
      </c>
      <c r="D58" s="501" t="str">
        <f>'Sch-1'!D58</f>
        <v xml:space="preserve">POWER &amp; CONTROL CABLE                   </v>
      </c>
      <c r="E58" s="501">
        <f>'Sch-1'!E58</f>
        <v>1000031957</v>
      </c>
      <c r="F58" s="495" t="str">
        <f>'Sch-1'!J58</f>
        <v>1.1KV GRADE 3.5CX70 SQMM (PVC) POWER CABLE</v>
      </c>
      <c r="G58" s="501" t="str">
        <f>'Sch-1'!K58</f>
        <v xml:space="preserve">KM </v>
      </c>
      <c r="H58" s="501">
        <f>'Sch-1'!L58</f>
        <v>2</v>
      </c>
      <c r="I58" s="502"/>
      <c r="J58" s="503" t="str">
        <f t="shared" si="0"/>
        <v>INCLUDED</v>
      </c>
    </row>
    <row r="59" spans="1:11" ht="31.5">
      <c r="A59" s="671">
        <f>'Sch-1'!A59</f>
        <v>42</v>
      </c>
      <c r="B59" s="501">
        <f>'Sch-1'!B59</f>
        <v>7000024606</v>
      </c>
      <c r="C59" s="501">
        <f>'Sch-1'!C59</f>
        <v>420</v>
      </c>
      <c r="D59" s="501" t="str">
        <f>'Sch-1'!D59</f>
        <v xml:space="preserve">POWER &amp; CONTROL CABLE                   </v>
      </c>
      <c r="E59" s="501">
        <f>'Sch-1'!E59</f>
        <v>1000031953</v>
      </c>
      <c r="F59" s="495" t="str">
        <f>'Sch-1'!J59</f>
        <v>1.1KV GRADE 3.5CX35 SQMM (PVC) POWER CABLE</v>
      </c>
      <c r="G59" s="501" t="str">
        <f>'Sch-1'!K59</f>
        <v xml:space="preserve">KM </v>
      </c>
      <c r="H59" s="501">
        <f>'Sch-1'!L59</f>
        <v>1</v>
      </c>
      <c r="I59" s="502"/>
      <c r="J59" s="503" t="str">
        <f t="shared" si="0"/>
        <v>INCLUDED</v>
      </c>
    </row>
    <row r="60" spans="1:11" ht="31.5">
      <c r="A60" s="671">
        <f>'Sch-1'!A60</f>
        <v>43</v>
      </c>
      <c r="B60" s="501">
        <f>'Sch-1'!B60</f>
        <v>7000024606</v>
      </c>
      <c r="C60" s="501">
        <f>'Sch-1'!C60</f>
        <v>430</v>
      </c>
      <c r="D60" s="501" t="str">
        <f>'Sch-1'!D60</f>
        <v xml:space="preserve">POWER &amp; CONTROL CABLE                   </v>
      </c>
      <c r="E60" s="501">
        <f>'Sch-1'!E60</f>
        <v>1000031964</v>
      </c>
      <c r="F60" s="495" t="str">
        <f>'Sch-1'!J60</f>
        <v>1.1KV GRADE 3CX2.5 SQMM CONTROL CABLE</v>
      </c>
      <c r="G60" s="501" t="str">
        <f>'Sch-1'!K60</f>
        <v xml:space="preserve">KM </v>
      </c>
      <c r="H60" s="501">
        <f>'Sch-1'!L60</f>
        <v>0.5</v>
      </c>
      <c r="I60" s="502"/>
      <c r="J60" s="503" t="str">
        <f t="shared" si="0"/>
        <v>INCLUDED</v>
      </c>
    </row>
    <row r="61" spans="1:11" ht="31.5">
      <c r="A61" s="671">
        <f>'Sch-1'!A61</f>
        <v>44</v>
      </c>
      <c r="B61" s="501">
        <f>'Sch-1'!B61</f>
        <v>7000024606</v>
      </c>
      <c r="C61" s="501">
        <f>'Sch-1'!C61</f>
        <v>440</v>
      </c>
      <c r="D61" s="501" t="str">
        <f>'Sch-1'!D61</f>
        <v xml:space="preserve">POWER &amp; CONTROL CABLE                   </v>
      </c>
      <c r="E61" s="501">
        <f>'Sch-1'!E61</f>
        <v>1000031987</v>
      </c>
      <c r="F61" s="495" t="str">
        <f>'Sch-1'!J61</f>
        <v>1.1KV GRADE 5CX2.5 SQMM CONTROL CABLE</v>
      </c>
      <c r="G61" s="501" t="str">
        <f>'Sch-1'!K61</f>
        <v xml:space="preserve">KM </v>
      </c>
      <c r="H61" s="501">
        <f>'Sch-1'!L61</f>
        <v>1</v>
      </c>
      <c r="I61" s="502"/>
      <c r="J61" s="503" t="str">
        <f t="shared" si="0"/>
        <v>INCLUDED</v>
      </c>
    </row>
    <row r="62" spans="1:11" ht="31.5">
      <c r="A62" s="671">
        <f>'Sch-1'!A62</f>
        <v>45</v>
      </c>
      <c r="B62" s="501">
        <f>'Sch-1'!B62</f>
        <v>7000024606</v>
      </c>
      <c r="C62" s="501">
        <f>'Sch-1'!C62</f>
        <v>450</v>
      </c>
      <c r="D62" s="501" t="str">
        <f>'Sch-1'!D62</f>
        <v xml:space="preserve">POWER &amp; CONTROL CABLE                   </v>
      </c>
      <c r="E62" s="501">
        <f>'Sch-1'!E62</f>
        <v>1000031887</v>
      </c>
      <c r="F62" s="495" t="str">
        <f>'Sch-1'!J62</f>
        <v>1.1KV GRADE 10CX2.5 SQMM CONTROL CABLE</v>
      </c>
      <c r="G62" s="501" t="str">
        <f>'Sch-1'!K62</f>
        <v xml:space="preserve">KM </v>
      </c>
      <c r="H62" s="501">
        <f>'Sch-1'!L62</f>
        <v>0.5</v>
      </c>
      <c r="I62" s="502"/>
      <c r="J62" s="503" t="str">
        <f t="shared" si="0"/>
        <v>INCLUDED</v>
      </c>
    </row>
    <row r="63" spans="1:11" ht="31.5">
      <c r="A63" s="671">
        <f>'Sch-1'!A63</f>
        <v>46</v>
      </c>
      <c r="B63" s="501">
        <f>'Sch-1'!B63</f>
        <v>7000024606</v>
      </c>
      <c r="C63" s="501">
        <f>'Sch-1'!C63</f>
        <v>460</v>
      </c>
      <c r="D63" s="501" t="str">
        <f>'Sch-1'!D63</f>
        <v xml:space="preserve">POWER &amp; CONTROL CABLE                   </v>
      </c>
      <c r="E63" s="501">
        <f>'Sch-1'!E63</f>
        <v>1000056264</v>
      </c>
      <c r="F63" s="495" t="str">
        <f>'Sch-1'!J63</f>
        <v>1.1KV GRADE 19CX1.5 SQMM CONTROL CABLE</v>
      </c>
      <c r="G63" s="501" t="str">
        <f>'Sch-1'!K63</f>
        <v xml:space="preserve">KM </v>
      </c>
      <c r="H63" s="501">
        <f>'Sch-1'!L63</f>
        <v>0.5</v>
      </c>
      <c r="I63" s="502"/>
      <c r="J63" s="503" t="str">
        <f t="shared" si="0"/>
        <v>INCLUDED</v>
      </c>
    </row>
    <row r="64" spans="1:11" ht="31.5">
      <c r="A64" s="671">
        <f>'Sch-1'!A64</f>
        <v>47</v>
      </c>
      <c r="B64" s="501">
        <f>'Sch-1'!B64</f>
        <v>7000024606</v>
      </c>
      <c r="C64" s="501">
        <f>'Sch-1'!C64</f>
        <v>470</v>
      </c>
      <c r="D64" s="501" t="str">
        <f>'Sch-1'!D64</f>
        <v xml:space="preserve">POWER &amp; CONTROL CABLE                   </v>
      </c>
      <c r="E64" s="501">
        <f>'Sch-1'!E64</f>
        <v>1000056265</v>
      </c>
      <c r="F64" s="495" t="str">
        <f>'Sch-1'!J64</f>
        <v>1.1KV GRADE 27CX1.5 SQMM CONTROL CABLE</v>
      </c>
      <c r="G64" s="501" t="str">
        <f>'Sch-1'!K64</f>
        <v xml:space="preserve">KM </v>
      </c>
      <c r="H64" s="501">
        <f>'Sch-1'!L64</f>
        <v>0.5</v>
      </c>
      <c r="I64" s="502"/>
      <c r="J64" s="503" t="str">
        <f t="shared" si="0"/>
        <v>INCLUDED</v>
      </c>
    </row>
    <row r="65" spans="1:10" ht="31.5">
      <c r="A65" s="671">
        <f>'Sch-1'!A65</f>
        <v>48</v>
      </c>
      <c r="B65" s="501">
        <f>'Sch-1'!B65</f>
        <v>7000024606</v>
      </c>
      <c r="C65" s="501">
        <f>'Sch-1'!C65</f>
        <v>480</v>
      </c>
      <c r="D65" s="501" t="str">
        <f>'Sch-1'!D65</f>
        <v xml:space="preserve">POWER &amp; CONTROL CABLE                   </v>
      </c>
      <c r="E65" s="501">
        <f>'Sch-1'!E65</f>
        <v>1000031911</v>
      </c>
      <c r="F65" s="495" t="str">
        <f>'Sch-1'!J65</f>
        <v>1.1KV GRADE 1CX150 SQMM (PVC) POWER CABLE</v>
      </c>
      <c r="G65" s="501" t="str">
        <f>'Sch-1'!K65</f>
        <v xml:space="preserve">KM </v>
      </c>
      <c r="H65" s="501">
        <f>'Sch-1'!L65</f>
        <v>1.5</v>
      </c>
      <c r="I65" s="502"/>
      <c r="J65" s="503" t="str">
        <f t="shared" si="0"/>
        <v>INCLUDED</v>
      </c>
    </row>
    <row r="66" spans="1:10" ht="31.5">
      <c r="A66" s="671">
        <f>'Sch-1'!A66</f>
        <v>49</v>
      </c>
      <c r="B66" s="501">
        <f>'Sch-1'!B66</f>
        <v>7000024606</v>
      </c>
      <c r="C66" s="501">
        <f>'Sch-1'!C66</f>
        <v>490</v>
      </c>
      <c r="D66" s="501" t="str">
        <f>'Sch-1'!D66</f>
        <v xml:space="preserve">Mandatory spares-220kV                  </v>
      </c>
      <c r="E66" s="501">
        <f>'Sch-1'!E66</f>
        <v>1000019912</v>
      </c>
      <c r="F66" s="495" t="str">
        <f>'Sch-1'!J66</f>
        <v>Relay &amp; protection Panels (with automation)</v>
      </c>
      <c r="G66" s="501" t="str">
        <f>'Sch-1'!K66</f>
        <v xml:space="preserve">LS </v>
      </c>
      <c r="H66" s="501">
        <f>'Sch-1'!L66</f>
        <v>1</v>
      </c>
      <c r="I66" s="502"/>
      <c r="J66" s="503" t="str">
        <f t="shared" si="0"/>
        <v>INCLUDED</v>
      </c>
    </row>
    <row r="67" spans="1:10" ht="31.5">
      <c r="A67" s="671">
        <f>'Sch-1'!A67</f>
        <v>50</v>
      </c>
      <c r="B67" s="501">
        <f>'Sch-1'!B67</f>
        <v>7000024606</v>
      </c>
      <c r="C67" s="501">
        <f>'Sch-1'!C67</f>
        <v>500</v>
      </c>
      <c r="D67" s="501" t="str">
        <f>'Sch-1'!D67</f>
        <v xml:space="preserve">Mandatory spares-220kV                  </v>
      </c>
      <c r="E67" s="501">
        <f>'Sch-1'!E67</f>
        <v>1000025934</v>
      </c>
      <c r="F67" s="495" t="str">
        <f>'Sch-1'!J67</f>
        <v>Spare-245kV CVT</v>
      </c>
      <c r="G67" s="501" t="str">
        <f>'Sch-1'!K67</f>
        <v>SET</v>
      </c>
      <c r="H67" s="501">
        <f>'Sch-1'!L67</f>
        <v>1</v>
      </c>
      <c r="I67" s="502"/>
      <c r="J67" s="503" t="str">
        <f t="shared" si="0"/>
        <v>INCLUDED</v>
      </c>
    </row>
    <row r="68" spans="1:10" ht="31.5">
      <c r="A68" s="671">
        <f>'Sch-1'!A68</f>
        <v>51</v>
      </c>
      <c r="B68" s="501">
        <f>'Sch-1'!B68</f>
        <v>7000024606</v>
      </c>
      <c r="C68" s="501">
        <f>'Sch-1'!C68</f>
        <v>510</v>
      </c>
      <c r="D68" s="501" t="str">
        <f>'Sch-1'!D68</f>
        <v xml:space="preserve">Mandatory spares-220kV                  </v>
      </c>
      <c r="E68" s="501">
        <f>'Sch-1'!E68</f>
        <v>1000025930</v>
      </c>
      <c r="F68" s="495" t="str">
        <f>'Sch-1'!J68</f>
        <v>Spare-216kV Surge Arrester</v>
      </c>
      <c r="G68" s="501" t="str">
        <f>'Sch-1'!K68</f>
        <v>SET</v>
      </c>
      <c r="H68" s="501">
        <f>'Sch-1'!L68</f>
        <v>1</v>
      </c>
      <c r="I68" s="502"/>
      <c r="J68" s="503" t="str">
        <f t="shared" si="0"/>
        <v>INCLUDED</v>
      </c>
    </row>
    <row r="69" spans="1:10" ht="31.5">
      <c r="A69" s="671">
        <f>'Sch-1'!A69</f>
        <v>52</v>
      </c>
      <c r="B69" s="501">
        <f>'Sch-1'!B69</f>
        <v>7000024606</v>
      </c>
      <c r="C69" s="501">
        <f>'Sch-1'!C69</f>
        <v>520</v>
      </c>
      <c r="D69" s="501" t="str">
        <f>'Sch-1'!D69</f>
        <v xml:space="preserve">Mandatory spares-220kV                  </v>
      </c>
      <c r="E69" s="501">
        <f>'Sch-1'!E69</f>
        <v>1000025950</v>
      </c>
      <c r="F69" s="495" t="str">
        <f>'Sch-1'!J69</f>
        <v>Spare-PLCC</v>
      </c>
      <c r="G69" s="501" t="str">
        <f>'Sch-1'!K69</f>
        <v>SET</v>
      </c>
      <c r="H69" s="501">
        <f>'Sch-1'!L69</f>
        <v>1</v>
      </c>
      <c r="I69" s="502"/>
      <c r="J69" s="503" t="str">
        <f t="shared" si="0"/>
        <v>INCLUDED</v>
      </c>
    </row>
    <row r="70" spans="1:10" ht="31.5">
      <c r="A70" s="671">
        <f>'Sch-1'!A70</f>
        <v>53</v>
      </c>
      <c r="B70" s="501">
        <f>'Sch-1'!B70</f>
        <v>7000024606</v>
      </c>
      <c r="C70" s="501">
        <f>'Sch-1'!C70</f>
        <v>530</v>
      </c>
      <c r="D70" s="501" t="str">
        <f>'Sch-1'!D70</f>
        <v xml:space="preserve">Mandatory spares-220kV                  </v>
      </c>
      <c r="E70" s="501">
        <f>'Sch-1'!E70</f>
        <v>1000025933</v>
      </c>
      <c r="F70" s="495" t="str">
        <f>'Sch-1'!J70</f>
        <v>Spare-245kV CT</v>
      </c>
      <c r="G70" s="501" t="str">
        <f>'Sch-1'!K70</f>
        <v>SET</v>
      </c>
      <c r="H70" s="501">
        <f>'Sch-1'!L70</f>
        <v>1</v>
      </c>
      <c r="I70" s="502"/>
      <c r="J70" s="503" t="str">
        <f t="shared" si="0"/>
        <v>INCLUDED</v>
      </c>
    </row>
    <row r="71" spans="1:10" ht="31.5">
      <c r="A71" s="671">
        <f>'Sch-1'!A71</f>
        <v>54</v>
      </c>
      <c r="B71" s="501">
        <f>'Sch-1'!B71</f>
        <v>7000024606</v>
      </c>
      <c r="C71" s="501">
        <f>'Sch-1'!C71</f>
        <v>540</v>
      </c>
      <c r="D71" s="501" t="str">
        <f>'Sch-1'!D71</f>
        <v xml:space="preserve">Mandatory spares-220kV                  </v>
      </c>
      <c r="E71" s="501">
        <f>'Sch-1'!E71</f>
        <v>1000019927</v>
      </c>
      <c r="F71" s="495" t="str">
        <f>'Sch-1'!J71</f>
        <v>Spares-Substation Automation System</v>
      </c>
      <c r="G71" s="501" t="str">
        <f>'Sch-1'!K71</f>
        <v xml:space="preserve">LS </v>
      </c>
      <c r="H71" s="501">
        <f>'Sch-1'!L71</f>
        <v>1</v>
      </c>
      <c r="I71" s="502"/>
      <c r="J71" s="503" t="str">
        <f t="shared" ref="J71" si="1">IF(I71=0, "INCLUDED", IF(ISERROR(I71*H71), I71, I71*H71))</f>
        <v>INCLUDED</v>
      </c>
    </row>
    <row r="72" spans="1:10">
      <c r="A72" s="671">
        <f>'Sch-1'!A72</f>
        <v>55</v>
      </c>
      <c r="B72" s="501">
        <f>'Sch-1'!B72</f>
        <v>7000024606</v>
      </c>
      <c r="C72" s="501">
        <f>'Sch-1'!C72</f>
        <v>550</v>
      </c>
      <c r="D72" s="501" t="str">
        <f>'Sch-1'!D72</f>
        <v xml:space="preserve">MAIN EARHMAT                            </v>
      </c>
      <c r="E72" s="501">
        <f>'Sch-1'!E72</f>
        <v>1000032055</v>
      </c>
      <c r="F72" s="495" t="str">
        <f>'Sch-1'!J72</f>
        <v>40 MM MS ROD FOR MAIN EARTHMAT</v>
      </c>
      <c r="G72" s="501" t="str">
        <f>'Sch-1'!K72</f>
        <v xml:space="preserve">KM </v>
      </c>
      <c r="H72" s="501">
        <f>'Sch-1'!L72</f>
        <v>5</v>
      </c>
      <c r="I72" s="502"/>
      <c r="J72" s="503" t="str">
        <f t="shared" si="0"/>
        <v>INCLUDED</v>
      </c>
    </row>
    <row r="73" spans="1:10" ht="141.75">
      <c r="A73" s="671">
        <f>'Sch-1'!A73</f>
        <v>56</v>
      </c>
      <c r="B73" s="501">
        <f>'Sch-1'!B73</f>
        <v>7000024606</v>
      </c>
      <c r="C73" s="501">
        <f>'Sch-1'!C73</f>
        <v>560</v>
      </c>
      <c r="D73" s="501" t="str">
        <f>'Sch-1'!D73</f>
        <v xml:space="preserve">VMS                                     </v>
      </c>
      <c r="E73" s="501">
        <f>'Sch-1'!E73</f>
        <v>1000030433</v>
      </c>
      <c r="F73" s="495" t="str">
        <f>'Sch-1'!J73</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73" s="501" t="str">
        <f>'Sch-1'!K73</f>
        <v>SET</v>
      </c>
      <c r="H73" s="501">
        <f>'Sch-1'!L73</f>
        <v>1</v>
      </c>
      <c r="I73" s="502"/>
      <c r="J73" s="503" t="str">
        <f t="shared" si="0"/>
        <v>INCLUDED</v>
      </c>
    </row>
    <row r="74" spans="1:10">
      <c r="A74" s="671">
        <f>'Sch-1'!A74</f>
        <v>57</v>
      </c>
      <c r="B74" s="501">
        <f>'Sch-1'!B74</f>
        <v>7000024606</v>
      </c>
      <c r="C74" s="501">
        <f>'Sch-1'!C74</f>
        <v>570</v>
      </c>
      <c r="D74" s="501" t="str">
        <f>'Sch-1'!D74</f>
        <v xml:space="preserve">EOT Crane                               </v>
      </c>
      <c r="E74" s="501">
        <f>'Sch-1'!E74</f>
        <v>1000024690</v>
      </c>
      <c r="F74" s="495" t="str">
        <f>'Sch-1'!J74</f>
        <v>EOT Crane for GIS Building for 220kV GIS Station</v>
      </c>
      <c r="G74" s="501" t="str">
        <f>'Sch-1'!K74</f>
        <v>SET</v>
      </c>
      <c r="H74" s="501">
        <f>'Sch-1'!L74</f>
        <v>1</v>
      </c>
      <c r="I74" s="502"/>
      <c r="J74" s="503" t="str">
        <f t="shared" si="0"/>
        <v>INCLUDED</v>
      </c>
    </row>
    <row r="75" spans="1:10" ht="31.5">
      <c r="A75" s="671">
        <f>'Sch-1'!A75</f>
        <v>58</v>
      </c>
      <c r="B75" s="501">
        <f>'Sch-1'!B75</f>
        <v>7000024606</v>
      </c>
      <c r="C75" s="501">
        <f>'Sch-1'!C75</f>
        <v>720</v>
      </c>
      <c r="D75" s="501" t="str">
        <f>'Sch-1'!D75</f>
        <v xml:space="preserve">LT SWITCHGEAR EXTENSION                 </v>
      </c>
      <c r="E75" s="501">
        <f>'Sch-1'!E75</f>
        <v>1000004304</v>
      </c>
      <c r="F75" s="495" t="str">
        <f>'Sch-1'!J75</f>
        <v>415V ACDB (Extn.)</v>
      </c>
      <c r="G75" s="501" t="str">
        <f>'Sch-1'!K75</f>
        <v>SET</v>
      </c>
      <c r="H75" s="501">
        <f>'Sch-1'!L75</f>
        <v>1</v>
      </c>
      <c r="I75" s="502"/>
      <c r="J75" s="503" t="str">
        <f t="shared" si="0"/>
        <v>INCLUDED</v>
      </c>
    </row>
    <row r="76" spans="1:10" ht="31.5">
      <c r="A76" s="671">
        <f>'Sch-1'!A76</f>
        <v>59</v>
      </c>
      <c r="B76" s="501">
        <f>'Sch-1'!B76</f>
        <v>7000024606</v>
      </c>
      <c r="C76" s="501">
        <f>'Sch-1'!C76</f>
        <v>730</v>
      </c>
      <c r="D76" s="501" t="str">
        <f>'Sch-1'!D76</f>
        <v xml:space="preserve">LT SWITCHGEAR EXTENSION                 </v>
      </c>
      <c r="E76" s="501">
        <f>'Sch-1'!E76</f>
        <v>1000001145</v>
      </c>
      <c r="F76" s="495" t="str">
        <f>'Sch-1'!J76</f>
        <v>220V DCDB (Extn.)</v>
      </c>
      <c r="G76" s="501" t="str">
        <f>'Sch-1'!K76</f>
        <v>SET</v>
      </c>
      <c r="H76" s="501">
        <f>'Sch-1'!L76</f>
        <v>1</v>
      </c>
      <c r="I76" s="502"/>
      <c r="J76" s="503" t="str">
        <f t="shared" si="0"/>
        <v>INCLUDED</v>
      </c>
    </row>
    <row r="77" spans="1:10" ht="31.5">
      <c r="A77" s="671">
        <f>'Sch-1'!A77</f>
        <v>60</v>
      </c>
      <c r="B77" s="501">
        <f>'Sch-1'!B77</f>
        <v>7000024606</v>
      </c>
      <c r="C77" s="501">
        <f>'Sch-1'!C77</f>
        <v>740</v>
      </c>
      <c r="D77" s="501" t="str">
        <f>'Sch-1'!D77</f>
        <v xml:space="preserve">LT SWITCHGEAR EXTENSION                 </v>
      </c>
      <c r="E77" s="501">
        <f>'Sch-1'!E77</f>
        <v>1000004755</v>
      </c>
      <c r="F77" s="495" t="str">
        <f>'Sch-1'!J77</f>
        <v>48V DCDB (Extn.)</v>
      </c>
      <c r="G77" s="501" t="str">
        <f>'Sch-1'!K77</f>
        <v>SET</v>
      </c>
      <c r="H77" s="501">
        <f>'Sch-1'!L77</f>
        <v>1</v>
      </c>
      <c r="I77" s="502"/>
      <c r="J77" s="503" t="str">
        <f t="shared" si="0"/>
        <v>INCLUDED</v>
      </c>
    </row>
    <row r="78" spans="1:10" ht="47.25">
      <c r="A78" s="671">
        <f>'Sch-1'!A78</f>
        <v>61</v>
      </c>
      <c r="B78" s="501">
        <f>'Sch-1'!B78</f>
        <v>7000024606</v>
      </c>
      <c r="C78" s="501">
        <f>'Sch-1'!C78</f>
        <v>760</v>
      </c>
      <c r="D78" s="501" t="str">
        <f>'Sch-1'!D78</f>
        <v xml:space="preserve">GIS PORTION-Mandatory spares-220kV      </v>
      </c>
      <c r="E78" s="501">
        <f>'Sch-1'!E78</f>
        <v>1000058300</v>
      </c>
      <c r="F78" s="495" t="str">
        <f>'Sch-1'!J78</f>
        <v>220KV GIS-SF6 GAS PRESSURE RELIEF DEVICE ASSEMBLY OF EACH TYPE</v>
      </c>
      <c r="G78" s="501" t="str">
        <f>'Sch-1'!K78</f>
        <v xml:space="preserve">EA </v>
      </c>
      <c r="H78" s="501">
        <f>'Sch-1'!L78</f>
        <v>1</v>
      </c>
      <c r="I78" s="502"/>
      <c r="J78" s="503" t="str">
        <f t="shared" si="0"/>
        <v>INCLUDED</v>
      </c>
    </row>
    <row r="79" spans="1:10" ht="47.25">
      <c r="A79" s="671">
        <f>'Sch-1'!A79</f>
        <v>62</v>
      </c>
      <c r="B79" s="501">
        <f>'Sch-1'!B79</f>
        <v>7000024606</v>
      </c>
      <c r="C79" s="501">
        <f>'Sch-1'!C79</f>
        <v>770</v>
      </c>
      <c r="D79" s="501" t="str">
        <f>'Sch-1'!D79</f>
        <v xml:space="preserve">GIS PORTION-Mandatory spares-220kV      </v>
      </c>
      <c r="E79" s="501">
        <f>'Sch-1'!E79</f>
        <v>1000049816</v>
      </c>
      <c r="F79" s="495" t="str">
        <f>'Sch-1'!J79</f>
        <v>SF6  PRESSURE  GAUGE  CUM  SWITCH  /DENSITY MONITORS  AND  PRESSURESWITCH AS APPLICABLE, OF EACH TYPE-220KV GIS</v>
      </c>
      <c r="G79" s="501" t="str">
        <f>'Sch-1'!K79</f>
        <v>SET</v>
      </c>
      <c r="H79" s="501">
        <f>'Sch-1'!L79</f>
        <v>2</v>
      </c>
      <c r="I79" s="502"/>
      <c r="J79" s="503" t="str">
        <f t="shared" si="0"/>
        <v>INCLUDED</v>
      </c>
    </row>
    <row r="80" spans="1:10" ht="47.25">
      <c r="A80" s="671">
        <f>'Sch-1'!A80</f>
        <v>63</v>
      </c>
      <c r="B80" s="501">
        <f>'Sch-1'!B80</f>
        <v>7000024606</v>
      </c>
      <c r="C80" s="501">
        <f>'Sch-1'!C80</f>
        <v>780</v>
      </c>
      <c r="D80" s="501" t="str">
        <f>'Sch-1'!D80</f>
        <v xml:space="preserve">GIS PORTION-Mandatory spares-220kV      </v>
      </c>
      <c r="E80" s="501">
        <f>'Sch-1'!E80</f>
        <v>1000049752</v>
      </c>
      <c r="F80" s="495" t="str">
        <f>'Sch-1'!J80</f>
        <v>COUPLING  DEVICE  FOR  PRESSURE  GAUGE  CUM  SWITCH  FOR  CONNECTINGGAS HANDLING PLANT OF EACH TYPE-220KV GIS</v>
      </c>
      <c r="G80" s="501" t="str">
        <f>'Sch-1'!K80</f>
        <v>SET</v>
      </c>
      <c r="H80" s="501">
        <f>'Sch-1'!L80</f>
        <v>1</v>
      </c>
      <c r="I80" s="502"/>
      <c r="J80" s="503" t="str">
        <f t="shared" si="0"/>
        <v>INCLUDED</v>
      </c>
    </row>
    <row r="81" spans="1:10" ht="47.25">
      <c r="A81" s="671">
        <f>'Sch-1'!A81</f>
        <v>64</v>
      </c>
      <c r="B81" s="501">
        <f>'Sch-1'!B81</f>
        <v>7000024606</v>
      </c>
      <c r="C81" s="501">
        <f>'Sch-1'!C81</f>
        <v>790</v>
      </c>
      <c r="D81" s="501" t="str">
        <f>'Sch-1'!D81</f>
        <v xml:space="preserve">GIS PORTION-Mandatory spares-220kV      </v>
      </c>
      <c r="E81" s="501">
        <f>'Sch-1'!E81</f>
        <v>1000049761</v>
      </c>
      <c r="F81" s="495" t="str">
        <f>'Sch-1'!J81</f>
        <v>RUBBER  GASKETS,  Ã‚â‚¬Å’OÃ‚â‚¬Â  RINGS  AND  SEALS  FOR  SF6  GAS  FOR  GISENCLOSURE OF EACH TYPE-220KV GIS</v>
      </c>
      <c r="G81" s="501" t="str">
        <f>'Sch-1'!K81</f>
        <v>SET</v>
      </c>
      <c r="H81" s="501">
        <f>'Sch-1'!L81</f>
        <v>2</v>
      </c>
      <c r="I81" s="502"/>
      <c r="J81" s="503" t="str">
        <f t="shared" si="0"/>
        <v>INCLUDED</v>
      </c>
    </row>
    <row r="82" spans="1:10" ht="47.25">
      <c r="A82" s="671">
        <f>'Sch-1'!A82</f>
        <v>65</v>
      </c>
      <c r="B82" s="501">
        <f>'Sch-1'!B82</f>
        <v>7000024606</v>
      </c>
      <c r="C82" s="501">
        <f>'Sch-1'!C82</f>
        <v>800</v>
      </c>
      <c r="D82" s="501" t="str">
        <f>'Sch-1'!D82</f>
        <v xml:space="preserve">GIS PORTION-Mandatory spares-220kV      </v>
      </c>
      <c r="E82" s="501">
        <f>'Sch-1'!E82</f>
        <v>1000058298</v>
      </c>
      <c r="F82" s="495" t="str">
        <f>'Sch-1'!J82</f>
        <v>220KV GIS-MOLECULAR FILTER FOR SF6 GAS WITH FILTER BAGS (5 % OF TOTALWEIGHT)</v>
      </c>
      <c r="G82" s="501" t="str">
        <f>'Sch-1'!K82</f>
        <v>SET</v>
      </c>
      <c r="H82" s="501">
        <f>'Sch-1'!L82</f>
        <v>1</v>
      </c>
      <c r="I82" s="502"/>
      <c r="J82" s="503" t="str">
        <f t="shared" si="0"/>
        <v>INCLUDED</v>
      </c>
    </row>
    <row r="83" spans="1:10" ht="47.25">
      <c r="A83" s="671">
        <f>'Sch-1'!A83</f>
        <v>66</v>
      </c>
      <c r="B83" s="501">
        <f>'Sch-1'!B83</f>
        <v>7000024606</v>
      </c>
      <c r="C83" s="501">
        <f>'Sch-1'!C83</f>
        <v>810</v>
      </c>
      <c r="D83" s="501" t="str">
        <f>'Sch-1'!D83</f>
        <v xml:space="preserve">GIS PORTION-Mandatory spares-220kV      </v>
      </c>
      <c r="E83" s="501">
        <f>'Sch-1'!E83</f>
        <v>1000049749</v>
      </c>
      <c r="F83" s="495" t="str">
        <f>'Sch-1'!J83</f>
        <v>CONTROL VALVES FOR SF6 GAS OF EACH TYPE-220KV GIS</v>
      </c>
      <c r="G83" s="501" t="str">
        <f>'Sch-1'!K83</f>
        <v>SET</v>
      </c>
      <c r="H83" s="501">
        <f>'Sch-1'!L83</f>
        <v>2</v>
      </c>
      <c r="I83" s="502"/>
      <c r="J83" s="503" t="str">
        <f t="shared" si="0"/>
        <v>INCLUDED</v>
      </c>
    </row>
    <row r="84" spans="1:10" ht="47.25">
      <c r="A84" s="671">
        <f>'Sch-1'!A84</f>
        <v>67</v>
      </c>
      <c r="B84" s="501">
        <f>'Sch-1'!B84</f>
        <v>7000024606</v>
      </c>
      <c r="C84" s="501">
        <f>'Sch-1'!C84</f>
        <v>820</v>
      </c>
      <c r="D84" s="501" t="str">
        <f>'Sch-1'!D84</f>
        <v xml:space="preserve">GIS PORTION-Mandatory spares-220kV      </v>
      </c>
      <c r="E84" s="501">
        <f>'Sch-1'!E84</f>
        <v>1000058299</v>
      </c>
      <c r="F84" s="495" t="str">
        <f>'Sch-1'!J84</f>
        <v>220KV GIS-SF6 GAS (5 % OF TOTAL GAS QUANTITY)</v>
      </c>
      <c r="G84" s="501" t="str">
        <f>'Sch-1'!K84</f>
        <v>LOT</v>
      </c>
      <c r="H84" s="501">
        <f>'Sch-1'!L84</f>
        <v>1</v>
      </c>
      <c r="I84" s="502"/>
      <c r="J84" s="503" t="str">
        <f t="shared" si="0"/>
        <v>INCLUDED</v>
      </c>
    </row>
    <row r="85" spans="1:10" ht="78.75">
      <c r="A85" s="671">
        <f>'Sch-1'!A85</f>
        <v>68</v>
      </c>
      <c r="B85" s="501">
        <f>'Sch-1'!B85</f>
        <v>7000024606</v>
      </c>
      <c r="C85" s="501">
        <f>'Sch-1'!C85</f>
        <v>830</v>
      </c>
      <c r="D85" s="501" t="str">
        <f>'Sch-1'!D85</f>
        <v xml:space="preserve">GIS PORTION-Mandatory spares-220kV      </v>
      </c>
      <c r="E85" s="501">
        <f>'Sch-1'!E85</f>
        <v>1000049782</v>
      </c>
      <c r="F85" s="495" t="str">
        <f>'Sch-1'!J85</f>
        <v>LOCKING   DEVICE   TO   KEEP   THE   DIS-CONNECTORS   (ISOLATORS)AND EARTHING/FAST EARTHING SWITCHES (AS APPLICABLE) IN CLOSE OR OPENPOSITION IN CASE OF REMOVAL OF THE DRIVING MECHANISM-220KV GIS</v>
      </c>
      <c r="G85" s="501" t="str">
        <f>'Sch-1'!K85</f>
        <v>SET</v>
      </c>
      <c r="H85" s="501">
        <f>'Sch-1'!L85</f>
        <v>2</v>
      </c>
      <c r="I85" s="502"/>
      <c r="J85" s="503" t="str">
        <f t="shared" si="0"/>
        <v>INCLUDED</v>
      </c>
    </row>
    <row r="86" spans="1:10" ht="47.25">
      <c r="A86" s="671">
        <f>'Sch-1'!A86</f>
        <v>69</v>
      </c>
      <c r="B86" s="501">
        <f>'Sch-1'!B86</f>
        <v>7000024606</v>
      </c>
      <c r="C86" s="501">
        <f>'Sch-1'!C86</f>
        <v>840</v>
      </c>
      <c r="D86" s="501" t="str">
        <f>'Sch-1'!D86</f>
        <v xml:space="preserve">GIS PORTION-Mandatory spares-220kV      </v>
      </c>
      <c r="E86" s="501">
        <f>'Sch-1'!E86</f>
        <v>1000049504</v>
      </c>
      <c r="F86" s="495" t="str">
        <f>'Sch-1'!J86</f>
        <v>UHF PD SENSORS OF EACH TYPE ALONG WITH BNC CONNECTOR FOR 245KV GIS</v>
      </c>
      <c r="G86" s="501" t="str">
        <f>'Sch-1'!K86</f>
        <v xml:space="preserve">EA </v>
      </c>
      <c r="H86" s="501">
        <f>'Sch-1'!L86</f>
        <v>3</v>
      </c>
      <c r="I86" s="502"/>
      <c r="J86" s="503" t="str">
        <f t="shared" si="0"/>
        <v>INCLUDED</v>
      </c>
    </row>
    <row r="87" spans="1:10" ht="63">
      <c r="A87" s="671">
        <f>'Sch-1'!A87</f>
        <v>70</v>
      </c>
      <c r="B87" s="501">
        <f>'Sch-1'!B87</f>
        <v>7000024606</v>
      </c>
      <c r="C87" s="501">
        <f>'Sch-1'!C87</f>
        <v>850</v>
      </c>
      <c r="D87" s="501" t="str">
        <f>'Sch-1'!D87</f>
        <v xml:space="preserve">GIS PORTION-Mandatory spares-220kV      </v>
      </c>
      <c r="E87" s="501">
        <f>'Sch-1'!E87</f>
        <v>1000058302</v>
      </c>
      <c r="F87" s="495" t="str">
        <f>'Sch-1'!J87</f>
        <v>220KV GIS-SUPPORT INSULATORS (GAS THROUGH) OF EACH TYPE (COMPLETE WITHMETAL RING ETC.) ALONG WITH ASSOCIATED CONTACTS AND SHIELDS</v>
      </c>
      <c r="G87" s="501" t="str">
        <f>'Sch-1'!K87</f>
        <v xml:space="preserve">EA </v>
      </c>
      <c r="H87" s="501">
        <f>'Sch-1'!L87</f>
        <v>3</v>
      </c>
      <c r="I87" s="502"/>
      <c r="J87" s="503" t="str">
        <f t="shared" si="0"/>
        <v>INCLUDED</v>
      </c>
    </row>
    <row r="88" spans="1:10" ht="47.25">
      <c r="A88" s="671">
        <f>'Sch-1'!A88</f>
        <v>71</v>
      </c>
      <c r="B88" s="501">
        <f>'Sch-1'!B88</f>
        <v>7000024606</v>
      </c>
      <c r="C88" s="501">
        <f>'Sch-1'!C88</f>
        <v>860</v>
      </c>
      <c r="D88" s="501" t="str">
        <f>'Sch-1'!D88</f>
        <v xml:space="preserve">GIS PORTION-Mandatory spares-220kV      </v>
      </c>
      <c r="E88" s="501">
        <f>'Sch-1'!E88</f>
        <v>1000058297</v>
      </c>
      <c r="F88" s="495" t="str">
        <f>'Sch-1'!J88</f>
        <v>220KV GIS-GAS BARRIERS OF EACH TYPE (COMPLETE WITH METAL RING ETC.)ALONG WITH ASSOCIATED CONTACTS AND SHIELDS</v>
      </c>
      <c r="G88" s="501" t="str">
        <f>'Sch-1'!K88</f>
        <v xml:space="preserve">EA </v>
      </c>
      <c r="H88" s="501">
        <f>'Sch-1'!L88</f>
        <v>3</v>
      </c>
      <c r="I88" s="502"/>
      <c r="J88" s="503" t="str">
        <f t="shared" si="0"/>
        <v>INCLUDED</v>
      </c>
    </row>
    <row r="89" spans="1:10" ht="47.25">
      <c r="A89" s="671">
        <f>'Sch-1'!A89</f>
        <v>72</v>
      </c>
      <c r="B89" s="501">
        <f>'Sch-1'!B89</f>
        <v>7000024606</v>
      </c>
      <c r="C89" s="501">
        <f>'Sch-1'!C89</f>
        <v>870</v>
      </c>
      <c r="D89" s="501" t="str">
        <f>'Sch-1'!D89</f>
        <v xml:space="preserve">GIS PORTION-Mandatory spares-220kV      </v>
      </c>
      <c r="E89" s="501">
        <f>'Sch-1'!E89</f>
        <v>1000058301</v>
      </c>
      <c r="F89" s="495" t="str">
        <f>'Sch-1'!J89</f>
        <v>220KV GIS- 1600A SF6 TO AIR BUSHING COMPLETE IN ALL RESPECT</v>
      </c>
      <c r="G89" s="501" t="str">
        <f>'Sch-1'!K89</f>
        <v xml:space="preserve">EA </v>
      </c>
      <c r="H89" s="501">
        <f>'Sch-1'!L89</f>
        <v>1</v>
      </c>
      <c r="I89" s="502"/>
      <c r="J89" s="503" t="str">
        <f t="shared" si="0"/>
        <v>INCLUDED</v>
      </c>
    </row>
    <row r="90" spans="1:10" ht="47.25">
      <c r="A90" s="671">
        <f>'Sch-1'!A90</f>
        <v>73</v>
      </c>
      <c r="B90" s="501">
        <f>'Sch-1'!B90</f>
        <v>7000024606</v>
      </c>
      <c r="C90" s="501">
        <f>'Sch-1'!C90</f>
        <v>880</v>
      </c>
      <c r="D90" s="501" t="str">
        <f>'Sch-1'!D90</f>
        <v xml:space="preserve">GIS PORTION-Mandatory spares-220kV      </v>
      </c>
      <c r="E90" s="501">
        <f>'Sch-1'!E90</f>
        <v>1000059203</v>
      </c>
      <c r="F90" s="495" t="str">
        <f>'Sch-1'!J90</f>
        <v>220KV GIS- 3000A SF6 TO AIR BUSHING COMPLETE IN ALL RESPECT</v>
      </c>
      <c r="G90" s="501" t="str">
        <f>'Sch-1'!K90</f>
        <v xml:space="preserve">EA </v>
      </c>
      <c r="H90" s="501">
        <f>'Sch-1'!L90</f>
        <v>1</v>
      </c>
      <c r="I90" s="502"/>
      <c r="J90" s="503" t="str">
        <f t="shared" si="0"/>
        <v>INCLUDED</v>
      </c>
    </row>
    <row r="91" spans="1:10" ht="63">
      <c r="A91" s="671">
        <f>'Sch-1'!A91</f>
        <v>74</v>
      </c>
      <c r="B91" s="501">
        <f>'Sch-1'!B91</f>
        <v>7000024606</v>
      </c>
      <c r="C91" s="501">
        <f>'Sch-1'!C91</f>
        <v>890</v>
      </c>
      <c r="D91" s="501" t="str">
        <f>'Sch-1'!D91</f>
        <v xml:space="preserve">GIS PORTION-Mandatory spares-220kV      </v>
      </c>
      <c r="E91" s="501">
        <f>'Sch-1'!E91</f>
        <v>1000049497</v>
      </c>
      <c r="F91" s="495" t="str">
        <f>'Sch-1'!J91</f>
        <v>LCC SPARES  - AUX. RELAYS, CONTACTORS,PUSH BUTTONS, SWITCHES, LAMPS,ANNUNCIATION WINDOWS, MCB, FUSES,TIMERS, TERMINAL BLOCKS ETC. OF EACHTYPE &amp; RATING-220kV GIS</v>
      </c>
      <c r="G91" s="501" t="str">
        <f>'Sch-1'!K91</f>
        <v>SET</v>
      </c>
      <c r="H91" s="501">
        <f>'Sch-1'!L91</f>
        <v>1</v>
      </c>
      <c r="I91" s="502"/>
      <c r="J91" s="503" t="str">
        <f t="shared" si="0"/>
        <v>INCLUDED</v>
      </c>
    </row>
    <row r="92" spans="1:10" ht="63">
      <c r="A92" s="671">
        <f>'Sch-1'!A92</f>
        <v>75</v>
      </c>
      <c r="B92" s="501">
        <f>'Sch-1'!B92</f>
        <v>7000024606</v>
      </c>
      <c r="C92" s="501">
        <f>'Sch-1'!C92</f>
        <v>900</v>
      </c>
      <c r="D92" s="501" t="str">
        <f>'Sch-1'!D92</f>
        <v xml:space="preserve">GIS PORTION-Mandatory spares-220kV      </v>
      </c>
      <c r="E92" s="501">
        <f>'Sch-1'!E92</f>
        <v>1000058284</v>
      </c>
      <c r="F92" s="495" t="str">
        <f>'Sch-1'!J92</f>
        <v>220KV GIS-ONE POLE OF 1600A CIRCUIT BREAKER WITH INTERRUPTER, MAINCIRCUIT, ENCLOSURE AND OPERATING MECHANISM COMPLETE IN ALL RESPECT</v>
      </c>
      <c r="G92" s="501" t="str">
        <f>'Sch-1'!K92</f>
        <v>SET</v>
      </c>
      <c r="H92" s="501">
        <f>'Sch-1'!L92</f>
        <v>1</v>
      </c>
      <c r="I92" s="502"/>
      <c r="J92" s="503" t="str">
        <f t="shared" si="0"/>
        <v>INCLUDED</v>
      </c>
    </row>
    <row r="93" spans="1:10" ht="47.25">
      <c r="A93" s="671">
        <f>'Sch-1'!A93</f>
        <v>76</v>
      </c>
      <c r="B93" s="501">
        <f>'Sch-1'!B93</f>
        <v>7000024606</v>
      </c>
      <c r="C93" s="501">
        <f>'Sch-1'!C93</f>
        <v>910</v>
      </c>
      <c r="D93" s="501" t="str">
        <f>'Sch-1'!D93</f>
        <v xml:space="preserve">GIS PORTION-Mandatory spares-220kV      </v>
      </c>
      <c r="E93" s="501">
        <f>'Sch-1'!E93</f>
        <v>1000021871</v>
      </c>
      <c r="F93" s="495" t="str">
        <f>'Sch-1'!J93</f>
        <v>Trip coil assembly with resistor for245kV GIS Circuit Breaker (asapplicable)</v>
      </c>
      <c r="G93" s="501" t="str">
        <f>'Sch-1'!K93</f>
        <v>SET</v>
      </c>
      <c r="H93" s="501">
        <f>'Sch-1'!L93</f>
        <v>3</v>
      </c>
      <c r="I93" s="502"/>
      <c r="J93" s="503" t="str">
        <f t="shared" si="0"/>
        <v>INCLUDED</v>
      </c>
    </row>
    <row r="94" spans="1:10" ht="47.25">
      <c r="A94" s="671">
        <f>'Sch-1'!A94</f>
        <v>77</v>
      </c>
      <c r="B94" s="501">
        <f>'Sch-1'!B94</f>
        <v>7000024606</v>
      </c>
      <c r="C94" s="501">
        <f>'Sch-1'!C94</f>
        <v>920</v>
      </c>
      <c r="D94" s="501" t="str">
        <f>'Sch-1'!D94</f>
        <v xml:space="preserve">GIS PORTION-Mandatory spares-220kV      </v>
      </c>
      <c r="E94" s="501">
        <f>'Sch-1'!E94</f>
        <v>1000009185</v>
      </c>
      <c r="F94" s="495" t="str">
        <f>'Sch-1'!J94</f>
        <v>Closing coil assembly with resistor for245kV GIS Circuit Breaker (asapplicable)</v>
      </c>
      <c r="G94" s="501" t="str">
        <f>'Sch-1'!K94</f>
        <v>SET</v>
      </c>
      <c r="H94" s="501">
        <f>'Sch-1'!L94</f>
        <v>3</v>
      </c>
      <c r="I94" s="502"/>
      <c r="J94" s="503" t="str">
        <f t="shared" si="0"/>
        <v>INCLUDED</v>
      </c>
    </row>
    <row r="95" spans="1:10" ht="47.25">
      <c r="A95" s="671">
        <f>'Sch-1'!A95</f>
        <v>78</v>
      </c>
      <c r="B95" s="501">
        <f>'Sch-1'!B95</f>
        <v>7000024606</v>
      </c>
      <c r="C95" s="501">
        <f>'Sch-1'!C95</f>
        <v>930</v>
      </c>
      <c r="D95" s="501" t="str">
        <f>'Sch-1'!D95</f>
        <v xml:space="preserve">GIS PORTION-Mandatory spares-220kV      </v>
      </c>
      <c r="E95" s="501">
        <f>'Sch-1'!E95</f>
        <v>1000058292</v>
      </c>
      <c r="F95" s="495" t="str">
        <f>'Sch-1'!J95</f>
        <v>RELAYS, POWER CONTACTORS, PUSH BUTTONS, TIMERS &amp; MCBS ETC. (ASAPPLICABLE) OF EACH TYPE FOR 220KV GIS CIRCUIT BREAKER</v>
      </c>
      <c r="G95" s="501" t="str">
        <f>'Sch-1'!K95</f>
        <v>SET</v>
      </c>
      <c r="H95" s="501">
        <f>'Sch-1'!L95</f>
        <v>1</v>
      </c>
      <c r="I95" s="502"/>
      <c r="J95" s="503" t="str">
        <f t="shared" si="0"/>
        <v>INCLUDED</v>
      </c>
    </row>
    <row r="96" spans="1:10" ht="47.25">
      <c r="A96" s="671">
        <f>'Sch-1'!A96</f>
        <v>79</v>
      </c>
      <c r="B96" s="501">
        <f>'Sch-1'!B96</f>
        <v>7000024606</v>
      </c>
      <c r="C96" s="501">
        <f>'Sch-1'!C96</f>
        <v>940</v>
      </c>
      <c r="D96" s="501" t="str">
        <f>'Sch-1'!D96</f>
        <v xml:space="preserve">GIS PORTION-Mandatory spares-220kV      </v>
      </c>
      <c r="E96" s="501">
        <f>'Sch-1'!E96</f>
        <v>1000007066</v>
      </c>
      <c r="F96" s="495" t="str">
        <f>'Sch-1'!J96</f>
        <v>Auxiliary switch assembly of each type for 245kV GIS Circuit Breaker</v>
      </c>
      <c r="G96" s="501" t="str">
        <f>'Sch-1'!K96</f>
        <v>SET</v>
      </c>
      <c r="H96" s="501">
        <f>'Sch-1'!L96</f>
        <v>1</v>
      </c>
      <c r="I96" s="502"/>
      <c r="J96" s="503" t="str">
        <f t="shared" si="0"/>
        <v>INCLUDED</v>
      </c>
    </row>
    <row r="97" spans="1:10" ht="47.25">
      <c r="A97" s="671">
        <f>'Sch-1'!A97</f>
        <v>80</v>
      </c>
      <c r="B97" s="501">
        <f>'Sch-1'!B97</f>
        <v>7000024606</v>
      </c>
      <c r="C97" s="501">
        <f>'Sch-1'!C97</f>
        <v>950</v>
      </c>
      <c r="D97" s="501" t="str">
        <f>'Sch-1'!D97</f>
        <v xml:space="preserve">GIS PORTION-Mandatory spares-220kV      </v>
      </c>
      <c r="E97" s="501">
        <f>'Sch-1'!E97</f>
        <v>1000058291</v>
      </c>
      <c r="F97" s="495" t="str">
        <f>'Sch-1'!J97</f>
        <v>220KV GIS CIRCUIT BREAKER-OPERATION COUNTER</v>
      </c>
      <c r="G97" s="501" t="str">
        <f>'Sch-1'!K97</f>
        <v xml:space="preserve">EA </v>
      </c>
      <c r="H97" s="501">
        <f>'Sch-1'!L97</f>
        <v>1</v>
      </c>
      <c r="I97" s="502"/>
      <c r="J97" s="503" t="str">
        <f t="shared" si="0"/>
        <v>INCLUDED</v>
      </c>
    </row>
    <row r="98" spans="1:10" ht="63">
      <c r="A98" s="671">
        <f>'Sch-1'!A98</f>
        <v>81</v>
      </c>
      <c r="B98" s="501">
        <f>'Sch-1'!B98</f>
        <v>7000024606</v>
      </c>
      <c r="C98" s="501">
        <f>'Sch-1'!C98</f>
        <v>960</v>
      </c>
      <c r="D98" s="501" t="str">
        <f>'Sch-1'!D98</f>
        <v xml:space="preserve">GIS PORTION-Mandatory spares-220kV      </v>
      </c>
      <c r="E98" s="501">
        <f>'Sch-1'!E98</f>
        <v>1000058288</v>
      </c>
      <c r="F98" s="495" t="str">
        <f>'Sch-1'!J98</f>
        <v>220KV GIS CIRCUIT BREAKER-HYDRAULIC OPERATING MECHANISM WITH DRIVEMOTOR (FOR HYDRAULIC OPERATED MECHANISM, IF APPLICABLE)</v>
      </c>
      <c r="G98" s="501" t="str">
        <f>'Sch-1'!K98</f>
        <v>SET</v>
      </c>
      <c r="H98" s="501">
        <f>'Sch-1'!L98</f>
        <v>1</v>
      </c>
      <c r="I98" s="502"/>
      <c r="J98" s="503" t="str">
        <f t="shared" si="0"/>
        <v>INCLUDED</v>
      </c>
    </row>
    <row r="99" spans="1:10" ht="47.25">
      <c r="A99" s="671">
        <f>'Sch-1'!A99</f>
        <v>82</v>
      </c>
      <c r="B99" s="501">
        <f>'Sch-1'!B99</f>
        <v>7000024606</v>
      </c>
      <c r="C99" s="501">
        <f>'Sch-1'!C99</f>
        <v>970</v>
      </c>
      <c r="D99" s="501" t="str">
        <f>'Sch-1'!D99</f>
        <v xml:space="preserve">GIS PORTION-Mandatory spares-220kV      </v>
      </c>
      <c r="E99" s="501">
        <f>'Sch-1'!E99</f>
        <v>1000049758</v>
      </c>
      <c r="F99" s="495" t="str">
        <f>'Sch-1'!J99</f>
        <v>HYDRAULIC FILTER OF EACH TYPE (FOR HYDRAULIC OPERATED MECHANISM, IFPPLICABLE)-220KV GIS CIRCUIT BREKAER</v>
      </c>
      <c r="G99" s="501" t="str">
        <f>'Sch-1'!K99</f>
        <v>SET</v>
      </c>
      <c r="H99" s="501">
        <f>'Sch-1'!L99</f>
        <v>1</v>
      </c>
      <c r="I99" s="502"/>
      <c r="J99" s="503" t="str">
        <f t="shared" si="0"/>
        <v>INCLUDED</v>
      </c>
    </row>
    <row r="100" spans="1:10" ht="47.25">
      <c r="A100" s="671">
        <f>'Sch-1'!A100</f>
        <v>83</v>
      </c>
      <c r="B100" s="501">
        <f>'Sch-1'!B100</f>
        <v>7000024606</v>
      </c>
      <c r="C100" s="501">
        <f>'Sch-1'!C100</f>
        <v>980</v>
      </c>
      <c r="D100" s="501" t="str">
        <f>'Sch-1'!D100</f>
        <v xml:space="preserve">GIS PORTION-Mandatory spares-220kV      </v>
      </c>
      <c r="E100" s="501">
        <f>'Sch-1'!E100</f>
        <v>1000058272</v>
      </c>
      <c r="F100" s="495" t="str">
        <f>'Sch-1'!J100</f>
        <v>220KV GIS CIRCUIT BREAKER- HOSE PIPE OF EACH TYPE (AS APPLICABLE) (FORHYDRAULIC OPERATED MECHANISM, IF APPLICABLE)</v>
      </c>
      <c r="G100" s="501" t="str">
        <f>'Sch-1'!K100</f>
        <v>SET</v>
      </c>
      <c r="H100" s="501">
        <f>'Sch-1'!L100</f>
        <v>1</v>
      </c>
      <c r="I100" s="502"/>
      <c r="J100" s="503" t="str">
        <f t="shared" si="0"/>
        <v>INCLUDED</v>
      </c>
    </row>
    <row r="101" spans="1:10" ht="47.25">
      <c r="A101" s="671">
        <f>'Sch-1'!A101</f>
        <v>84</v>
      </c>
      <c r="B101" s="501">
        <f>'Sch-1'!B101</f>
        <v>7000024606</v>
      </c>
      <c r="C101" s="501">
        <f>'Sch-1'!C101</f>
        <v>990</v>
      </c>
      <c r="D101" s="501" t="str">
        <f>'Sch-1'!D101</f>
        <v xml:space="preserve">GIS PORTION-Mandatory spares-220kV      </v>
      </c>
      <c r="E101" s="501">
        <f>'Sch-1'!E101</f>
        <v>1000058290</v>
      </c>
      <c r="F101" s="495" t="str">
        <f>'Sch-1'!J101</f>
        <v>220KV GIS CIRCUIT BREAKER - N2 ACCUMULATOR (FOR HYDRAULIC OPERATEDMECHANISM, IF APPLICABLE)</v>
      </c>
      <c r="G101" s="501" t="str">
        <f>'Sch-1'!K101</f>
        <v>SET</v>
      </c>
      <c r="H101" s="501">
        <f>'Sch-1'!L101</f>
        <v>1</v>
      </c>
      <c r="I101" s="502"/>
      <c r="J101" s="503" t="str">
        <f t="shared" si="0"/>
        <v>INCLUDED</v>
      </c>
    </row>
    <row r="102" spans="1:10" ht="47.25">
      <c r="A102" s="671">
        <f>'Sch-1'!A102</f>
        <v>85</v>
      </c>
      <c r="B102" s="501">
        <f>'Sch-1'!B102</f>
        <v>7000024606</v>
      </c>
      <c r="C102" s="501">
        <f>'Sch-1'!C102</f>
        <v>1000</v>
      </c>
      <c r="D102" s="501" t="str">
        <f>'Sch-1'!D102</f>
        <v xml:space="preserve">GIS PORTION-Mandatory spares-220kV      </v>
      </c>
      <c r="E102" s="501">
        <f>'Sch-1'!E102</f>
        <v>1000049834</v>
      </c>
      <c r="F102" s="495" t="str">
        <f>'Sch-1'!J102</f>
        <v>VALVES OF EACH TYPE (FOR HYDRAULIC OPERATED MECHANISM, IFAPPLICABLE)-220KV GIS CIRCUIT BREKAER</v>
      </c>
      <c r="G102" s="501" t="str">
        <f>'Sch-1'!K102</f>
        <v>SET</v>
      </c>
      <c r="H102" s="501">
        <f>'Sch-1'!L102</f>
        <v>1</v>
      </c>
      <c r="I102" s="502"/>
      <c r="J102" s="503" t="str">
        <f t="shared" si="0"/>
        <v>INCLUDED</v>
      </c>
    </row>
    <row r="103" spans="1:10" ht="47.25">
      <c r="A103" s="671">
        <f>'Sch-1'!A103</f>
        <v>86</v>
      </c>
      <c r="B103" s="501">
        <f>'Sch-1'!B103</f>
        <v>7000024606</v>
      </c>
      <c r="C103" s="501">
        <f>'Sch-1'!C103</f>
        <v>1010</v>
      </c>
      <c r="D103" s="501" t="str">
        <f>'Sch-1'!D103</f>
        <v xml:space="preserve">GIS PORTION-Mandatory spares-220kV      </v>
      </c>
      <c r="E103" s="501">
        <f>'Sch-1'!E103</f>
        <v>1000049794</v>
      </c>
      <c r="F103" s="495" t="str">
        <f>'Sch-1'!J103</f>
        <v>PIPE LENGTH (COPPER &amp; STEEL) OF EACH SIZE &amp; TYPE (FOR HYDRAULICOPERATED MECHANISM, IF APPLICABLE)-220KV GIS CIRCUIT BREKAER</v>
      </c>
      <c r="G103" s="501" t="str">
        <f>'Sch-1'!K103</f>
        <v>SET</v>
      </c>
      <c r="H103" s="501">
        <f>'Sch-1'!L103</f>
        <v>1</v>
      </c>
      <c r="I103" s="502"/>
      <c r="J103" s="503" t="str">
        <f t="shared" si="0"/>
        <v>INCLUDED</v>
      </c>
    </row>
    <row r="104" spans="1:10" ht="47.25">
      <c r="A104" s="671">
        <f>'Sch-1'!A104</f>
        <v>87</v>
      </c>
      <c r="B104" s="501">
        <f>'Sch-1'!B104</f>
        <v>7000024606</v>
      </c>
      <c r="C104" s="501">
        <f>'Sch-1'!C104</f>
        <v>1020</v>
      </c>
      <c r="D104" s="501" t="str">
        <f>'Sch-1'!D104</f>
        <v xml:space="preserve">GIS PORTION-Mandatory spares-220kV      </v>
      </c>
      <c r="E104" s="501">
        <f>'Sch-1'!E104</f>
        <v>1000049807</v>
      </c>
      <c r="F104" s="495" t="str">
        <f>'Sch-1'!J104</f>
        <v>PRESSURE SWITCHES OF EACH TYPE (FOR HYDRAULIC OPERATED MECHANISM, IFAPPLICABLE)-220KV GIS CIRCUIT BREKAER</v>
      </c>
      <c r="G104" s="501" t="str">
        <f>'Sch-1'!K104</f>
        <v>SET</v>
      </c>
      <c r="H104" s="501">
        <f>'Sch-1'!L104</f>
        <v>1</v>
      </c>
      <c r="I104" s="502"/>
      <c r="J104" s="503" t="str">
        <f t="shared" ref="J104:J201" si="2">IF(I104=0, "INCLUDED", IF(ISERROR(I104*H104), I104, I104*H104))</f>
        <v>INCLUDED</v>
      </c>
    </row>
    <row r="105" spans="1:10" ht="63">
      <c r="A105" s="671">
        <f>'Sch-1'!A105</f>
        <v>88</v>
      </c>
      <c r="B105" s="501">
        <f>'Sch-1'!B105</f>
        <v>7000024606</v>
      </c>
      <c r="C105" s="501">
        <f>'Sch-1'!C105</f>
        <v>1030</v>
      </c>
      <c r="D105" s="501" t="str">
        <f>'Sch-1'!D105</f>
        <v xml:space="preserve">GIS PORTION-Mandatory spares-220kV      </v>
      </c>
      <c r="E105" s="501">
        <f>'Sch-1'!E105</f>
        <v>1000049804</v>
      </c>
      <c r="F105" s="495" t="str">
        <f>'Sch-1'!J105</f>
        <v>PRESSURE GAUGE WITH COUPLING DEVICE OF EACH TYPE (FOR HYDRAULICOPERATED MECHANISM, IF APPLICABLE)-220KV GIS CIRCUIT BREKAER</v>
      </c>
      <c r="G105" s="501" t="str">
        <f>'Sch-1'!K105</f>
        <v>SET</v>
      </c>
      <c r="H105" s="501">
        <f>'Sch-1'!L105</f>
        <v>1</v>
      </c>
      <c r="I105" s="502"/>
      <c r="J105" s="503" t="str">
        <f t="shared" si="2"/>
        <v>INCLUDED</v>
      </c>
    </row>
    <row r="106" spans="1:10" ht="47.25">
      <c r="A106" s="671">
        <f>'Sch-1'!A106</f>
        <v>89</v>
      </c>
      <c r="B106" s="501">
        <f>'Sch-1'!B106</f>
        <v>7000024606</v>
      </c>
      <c r="C106" s="501">
        <f>'Sch-1'!C106</f>
        <v>1040</v>
      </c>
      <c r="D106" s="501" t="str">
        <f>'Sch-1'!D106</f>
        <v xml:space="preserve">GIS PORTION-Mandatory spares-220kV      </v>
      </c>
      <c r="E106" s="501">
        <f>'Sch-1'!E106</f>
        <v>1000058289</v>
      </c>
      <c r="F106" s="495" t="str">
        <f>'Sch-1'!J106</f>
        <v>220KV GIS CIRCUIT BREAKER-HYDRAULIC OIL (5% OF TOTAL OIL QUANTITY)(FOR HYDRAULIC OPERATED MECHANISM, IF APPLICABLE)</v>
      </c>
      <c r="G106" s="501" t="str">
        <f>'Sch-1'!K106</f>
        <v>SET</v>
      </c>
      <c r="H106" s="501">
        <f>'Sch-1'!L106</f>
        <v>1</v>
      </c>
      <c r="I106" s="502"/>
      <c r="J106" s="503" t="str">
        <f t="shared" ref="J106:J152" si="3">IF(I106=0, "INCLUDED", IF(ISERROR(I106*H106), I106, I106*H106))</f>
        <v>INCLUDED</v>
      </c>
    </row>
    <row r="107" spans="1:10" ht="47.25">
      <c r="A107" s="671">
        <f>'Sch-1'!A107</f>
        <v>90</v>
      </c>
      <c r="B107" s="501">
        <f>'Sch-1'!B107</f>
        <v>7000024606</v>
      </c>
      <c r="C107" s="501">
        <f>'Sch-1'!C107</f>
        <v>1050</v>
      </c>
      <c r="D107" s="501" t="str">
        <f>'Sch-1'!D107</f>
        <v xml:space="preserve">GIS PORTION-Mandatory spares-220kV      </v>
      </c>
      <c r="E107" s="501">
        <f>'Sch-1'!E107</f>
        <v>1000049798</v>
      </c>
      <c r="F107" s="495" t="str">
        <f>'Sch-1'!J107</f>
        <v>PRESSURE RELIEF DEVICE OF EACH TYPE (FOR HYDRAULIC OPERATED MECHANISM,IF APPLICABLE)-220KV GIS CIRCUIT BREKAER</v>
      </c>
      <c r="G107" s="501" t="str">
        <f>'Sch-1'!K107</f>
        <v>SET</v>
      </c>
      <c r="H107" s="501">
        <f>'Sch-1'!L107</f>
        <v>1</v>
      </c>
      <c r="I107" s="502"/>
      <c r="J107" s="503" t="str">
        <f t="shared" si="3"/>
        <v>INCLUDED</v>
      </c>
    </row>
    <row r="108" spans="1:10" ht="63">
      <c r="A108" s="671">
        <f>'Sch-1'!A108</f>
        <v>91</v>
      </c>
      <c r="B108" s="501">
        <f>'Sch-1'!B108</f>
        <v>7000024606</v>
      </c>
      <c r="C108" s="501">
        <f>'Sch-1'!C108</f>
        <v>1060</v>
      </c>
      <c r="D108" s="501" t="str">
        <f>'Sch-1'!D108</f>
        <v xml:space="preserve">GIS PORTION-Mandatory spares-220kV      </v>
      </c>
      <c r="E108" s="501">
        <f>'Sch-1'!E108</f>
        <v>1000058293</v>
      </c>
      <c r="F108" s="495" t="str">
        <f>'Sch-1'!J108</f>
        <v>220KV GIS CIRCUIT BREAKER-COMPLETE SPRING OPERATING MECHANISMINCLUDING CHARGING MECHANISM ETC. (FOR SPRING OPERATED MECHANISM, IFAPPLICABLE)</v>
      </c>
      <c r="G108" s="501" t="str">
        <f>'Sch-1'!K108</f>
        <v>SET</v>
      </c>
      <c r="H108" s="501">
        <f>'Sch-1'!L108</f>
        <v>1</v>
      </c>
      <c r="I108" s="502"/>
      <c r="J108" s="503" t="str">
        <f t="shared" si="3"/>
        <v>INCLUDED</v>
      </c>
    </row>
    <row r="109" spans="1:10" ht="78.75">
      <c r="A109" s="671">
        <f>'Sch-1'!A109</f>
        <v>92</v>
      </c>
      <c r="B109" s="501">
        <f>'Sch-1'!B109</f>
        <v>7000024606</v>
      </c>
      <c r="C109" s="501">
        <f>'Sch-1'!C109</f>
        <v>1070</v>
      </c>
      <c r="D109" s="501" t="str">
        <f>'Sch-1'!D109</f>
        <v xml:space="preserve">GIS PORTION-Mandatory spares-220kV      </v>
      </c>
      <c r="E109" s="501">
        <f>'Sch-1'!E109</f>
        <v>1000058287</v>
      </c>
      <c r="F109" s="495" t="str">
        <f>'Sch-1'!J109</f>
        <v>220KV GIS CIRCUIT BREAKER- COMPLETE HYDRAULIC-SPRING OPERATINGMECHANISM INCLUDING CHARGING MECHANISM ETC. (FOR HYDRAULIC-SPRINGOPERATED MECHANISM, IF APPLICABLE)</v>
      </c>
      <c r="G109" s="501" t="str">
        <f>'Sch-1'!K109</f>
        <v>SET</v>
      </c>
      <c r="H109" s="501">
        <f>'Sch-1'!L109</f>
        <v>1</v>
      </c>
      <c r="I109" s="502"/>
      <c r="J109" s="503" t="str">
        <f t="shared" si="3"/>
        <v>INCLUDED</v>
      </c>
    </row>
    <row r="110" spans="1:10" ht="47.25">
      <c r="A110" s="671">
        <f>'Sch-1'!A110</f>
        <v>93</v>
      </c>
      <c r="B110" s="501">
        <f>'Sch-1'!B110</f>
        <v>7000024606</v>
      </c>
      <c r="C110" s="501">
        <f>'Sch-1'!C110</f>
        <v>1080</v>
      </c>
      <c r="D110" s="501" t="str">
        <f>'Sch-1'!D110</f>
        <v xml:space="preserve">GIS PORTION-Mandatory spares-220kV      </v>
      </c>
      <c r="E110" s="501">
        <f>'Sch-1'!E110</f>
        <v>1000049797</v>
      </c>
      <c r="F110" s="495" t="str">
        <f>'Sch-1'!J110</f>
        <v>PRESSURE SWITCHES OF EACH TYPE (FOR HYDRAULIC-SPRING OPERATEDMECHANISM, IF APPLICABLE)-220KV GIS CIRCUIT BREAKER</v>
      </c>
      <c r="G110" s="501" t="str">
        <f>'Sch-1'!K110</f>
        <v>SET</v>
      </c>
      <c r="H110" s="501">
        <f>'Sch-1'!L110</f>
        <v>1</v>
      </c>
      <c r="I110" s="502"/>
      <c r="J110" s="503" t="str">
        <f t="shared" si="3"/>
        <v>INCLUDED</v>
      </c>
    </row>
    <row r="111" spans="1:10" ht="63">
      <c r="A111" s="671">
        <f>'Sch-1'!A111</f>
        <v>94</v>
      </c>
      <c r="B111" s="501">
        <f>'Sch-1'!B111</f>
        <v>7000024606</v>
      </c>
      <c r="C111" s="501">
        <f>'Sch-1'!C111</f>
        <v>1090</v>
      </c>
      <c r="D111" s="501" t="str">
        <f>'Sch-1'!D111</f>
        <v xml:space="preserve">GIS PORTION-Mandatory spares-220kV      </v>
      </c>
      <c r="E111" s="501">
        <f>'Sch-1'!E111</f>
        <v>1000049801</v>
      </c>
      <c r="F111" s="495" t="str">
        <f>'Sch-1'!J111</f>
        <v>PRESSURE GAUGE WITH COUPLING DEVICE OF EACH TYPE (FOR HYDRAULIC-SPRINGOPERATED MECHANISM, IF APPLICABLE)-220KV GIS CIRCUIT BREKAER</v>
      </c>
      <c r="G111" s="501" t="str">
        <f>'Sch-1'!K111</f>
        <v>SET</v>
      </c>
      <c r="H111" s="501">
        <f>'Sch-1'!L111</f>
        <v>1</v>
      </c>
      <c r="I111" s="502"/>
      <c r="J111" s="503" t="str">
        <f t="shared" si="3"/>
        <v>INCLUDED</v>
      </c>
    </row>
    <row r="112" spans="1:10" ht="409.5">
      <c r="A112" s="671">
        <f>'Sch-1'!A112</f>
        <v>95</v>
      </c>
      <c r="B112" s="501">
        <f>'Sch-1'!B112</f>
        <v>7000024606</v>
      </c>
      <c r="C112" s="501">
        <f>'Sch-1'!C112</f>
        <v>1100</v>
      </c>
      <c r="D112" s="501" t="str">
        <f>'Sch-1'!D112</f>
        <v xml:space="preserve">GIS PORTION-Mandatory spares-220kV      </v>
      </c>
      <c r="E112" s="501">
        <f>'Sch-1'!E112</f>
        <v>1000058371</v>
      </c>
      <c r="F112" s="495" t="str">
        <f>'Sch-1'!J112</f>
        <v>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112" s="501" t="str">
        <f>'Sch-1'!K112</f>
        <v xml:space="preserve">EA </v>
      </c>
      <c r="H112" s="501">
        <f>'Sch-1'!L112</f>
        <v>2</v>
      </c>
      <c r="I112" s="502"/>
      <c r="J112" s="503" t="str">
        <f t="shared" si="3"/>
        <v>INCLUDED</v>
      </c>
    </row>
    <row r="113" spans="1:10" ht="315">
      <c r="A113" s="671">
        <f>'Sch-1'!A113</f>
        <v>96</v>
      </c>
      <c r="B113" s="501">
        <f>'Sch-1'!B113</f>
        <v>7000024606</v>
      </c>
      <c r="C113" s="501">
        <f>'Sch-1'!C113</f>
        <v>1110</v>
      </c>
      <c r="D113" s="501" t="str">
        <f>'Sch-1'!D113</f>
        <v xml:space="preserve">GIS PORTION-Mandatory spares-220kV      </v>
      </c>
      <c r="E113" s="501">
        <f>'Sch-1'!E113</f>
        <v>1000058282</v>
      </c>
      <c r="F113" s="495" t="str">
        <f>'Sch-1'!J113</f>
        <v>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113" s="501" t="str">
        <f>'Sch-1'!K113</f>
        <v xml:space="preserve">EA </v>
      </c>
      <c r="H113" s="501">
        <f>'Sch-1'!L113</f>
        <v>1</v>
      </c>
      <c r="I113" s="502"/>
      <c r="J113" s="503" t="str">
        <f t="shared" si="3"/>
        <v>INCLUDED</v>
      </c>
    </row>
    <row r="114" spans="1:10" ht="315">
      <c r="A114" s="671">
        <f>'Sch-1'!A114</f>
        <v>97</v>
      </c>
      <c r="B114" s="501">
        <f>'Sch-1'!B114</f>
        <v>7000024606</v>
      </c>
      <c r="C114" s="501">
        <f>'Sch-1'!C114</f>
        <v>1120</v>
      </c>
      <c r="D114" s="501" t="str">
        <f>'Sch-1'!D114</f>
        <v xml:space="preserve">GIS PORTION-Mandatory spares-220kV      </v>
      </c>
      <c r="E114" s="501">
        <f>'Sch-1'!E114</f>
        <v>1000058278</v>
      </c>
      <c r="F114" s="495" t="str">
        <f>'Sch-1'!J114</f>
        <v>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114" s="501" t="str">
        <f>'Sch-1'!K114</f>
        <v xml:space="preserve">EA </v>
      </c>
      <c r="H114" s="501">
        <f>'Sch-1'!L114</f>
        <v>1</v>
      </c>
      <c r="I114" s="502"/>
      <c r="J114" s="503" t="str">
        <f t="shared" si="3"/>
        <v>INCLUDED</v>
      </c>
    </row>
    <row r="115" spans="1:10" ht="110.25">
      <c r="A115" s="671">
        <f>'Sch-1'!A115</f>
        <v>98</v>
      </c>
      <c r="B115" s="501">
        <f>'Sch-1'!B115</f>
        <v>7000024606</v>
      </c>
      <c r="C115" s="501">
        <f>'Sch-1'!C115</f>
        <v>1130</v>
      </c>
      <c r="D115" s="501" t="str">
        <f>'Sch-1'!D115</f>
        <v xml:space="preserve">GIS PORTION-Mandatory spares-220kV      </v>
      </c>
      <c r="E115" s="501">
        <f>'Sch-1'!E115</f>
        <v>1000058273</v>
      </c>
      <c r="F115" s="495" t="str">
        <f>'Sch-1'!J115</f>
        <v>OPEN/CLOSE CONTACTOR ASSEMBLY, TIMERS, KEY INTERLOCK, INTERLOCKINGCOILS, RELAYS, PUSH BUTTONS, INDICATING LAMPS, POWER CONTACTORS,RESISTORS, FUSES, MCBS &amp; DRIVE CONTROL CARDS ETC. (AS APPLICABLE) ONEOF EACH TYPE FOR ONE COMPLETE MOM BOX FOR 220KV GIS DISCONNECTORSWITCH</v>
      </c>
      <c r="G115" s="501" t="str">
        <f>'Sch-1'!K115</f>
        <v>SET</v>
      </c>
      <c r="H115" s="501">
        <f>'Sch-1'!L115</f>
        <v>1</v>
      </c>
      <c r="I115" s="502"/>
      <c r="J115" s="503" t="str">
        <f t="shared" si="3"/>
        <v>INCLUDED</v>
      </c>
    </row>
    <row r="116" spans="1:10" ht="110.25">
      <c r="A116" s="671">
        <f>'Sch-1'!A116</f>
        <v>99</v>
      </c>
      <c r="B116" s="501">
        <f>'Sch-1'!B116</f>
        <v>7000024606</v>
      </c>
      <c r="C116" s="501">
        <f>'Sch-1'!C116</f>
        <v>1140</v>
      </c>
      <c r="D116" s="501" t="str">
        <f>'Sch-1'!D116</f>
        <v xml:space="preserve">GIS PORTION-Mandatory spares-220kV      </v>
      </c>
      <c r="E116" s="501">
        <f>'Sch-1'!E116</f>
        <v>1000058280</v>
      </c>
      <c r="F116" s="495" t="str">
        <f>'Sch-1'!J116</f>
        <v>OPEN/CLOSE CONTACTOR ASSEMBLY, TIMERS, KEY INTERLOCK, INTERLOCKINGCOILS, RELAYS, PUSH BUTTONS, INDICATING LAMPS, POWER CONTACTORS,RESISTORS, FUSES, MCBS &amp; DRIVE CONTROL CARDS ETC. (AS APPLICABLE) ONEOF EACH TYPE FOR ONE COMPLETE MOM BOX FOR 220KV GIS MAINTENANCE EARTHSWITCH</v>
      </c>
      <c r="G116" s="501" t="str">
        <f>'Sch-1'!K116</f>
        <v>SET</v>
      </c>
      <c r="H116" s="501">
        <f>'Sch-1'!L116</f>
        <v>1</v>
      </c>
      <c r="I116" s="502"/>
      <c r="J116" s="503" t="str">
        <f t="shared" si="3"/>
        <v>INCLUDED</v>
      </c>
    </row>
    <row r="117" spans="1:10" ht="110.25">
      <c r="A117" s="671">
        <f>'Sch-1'!A117</f>
        <v>100</v>
      </c>
      <c r="B117" s="501">
        <f>'Sch-1'!B117</f>
        <v>7000024606</v>
      </c>
      <c r="C117" s="501">
        <f>'Sch-1'!C117</f>
        <v>1150</v>
      </c>
      <c r="D117" s="501" t="str">
        <f>'Sch-1'!D117</f>
        <v xml:space="preserve">GIS PORTION-Mandatory spares-220kV      </v>
      </c>
      <c r="E117" s="501">
        <f>'Sch-1'!E117</f>
        <v>1000058276</v>
      </c>
      <c r="F117" s="495" t="str">
        <f>'Sch-1'!J117</f>
        <v>OPEN/CLOSE CONTACTOR ASSEMBLY, TIMERS, KEY INTERLOCK, INTERLOCKINGCOILS, RELAYS, PUSH BUTTONS, INDICATING LAMPS, POWER CONTACTORS,RESISTORS, FUSES, MCBS &amp; DRIVE CONTROL CARDS ETC. (AS APPLICABLE) ONEOF EACH TYPE FOR ONE COMPLETE MOM BOX FOR 220KV GIS FAST EARTHINGSWITCH</v>
      </c>
      <c r="G117" s="501" t="str">
        <f>'Sch-1'!K117</f>
        <v>SET</v>
      </c>
      <c r="H117" s="501">
        <f>'Sch-1'!L117</f>
        <v>1</v>
      </c>
      <c r="I117" s="502"/>
      <c r="J117" s="503" t="str">
        <f t="shared" si="3"/>
        <v>INCLUDED</v>
      </c>
    </row>
    <row r="118" spans="1:10" ht="47.25">
      <c r="A118" s="671">
        <f>'Sch-1'!A118</f>
        <v>101</v>
      </c>
      <c r="B118" s="501">
        <f>'Sch-1'!B118</f>
        <v>7000024606</v>
      </c>
      <c r="C118" s="501">
        <f>'Sch-1'!C118</f>
        <v>1160</v>
      </c>
      <c r="D118" s="501" t="str">
        <f>'Sch-1'!D118</f>
        <v xml:space="preserve">GIS PORTION-Mandatory spares-220kV      </v>
      </c>
      <c r="E118" s="501">
        <f>'Sch-1'!E118</f>
        <v>1000049773</v>
      </c>
      <c r="F118" s="495" t="str">
        <f>'Sch-1'!J118</f>
        <v>LIMIT SWITCHES AND AUX. SWITCHES FOR ONE COMPLETE MOM BOX FORDISCONNECTOR-220KV GIS</v>
      </c>
      <c r="G118" s="501" t="str">
        <f>'Sch-1'!K118</f>
        <v>SET</v>
      </c>
      <c r="H118" s="501">
        <f>'Sch-1'!L118</f>
        <v>1</v>
      </c>
      <c r="I118" s="502"/>
      <c r="J118" s="503" t="str">
        <f t="shared" si="3"/>
        <v>INCLUDED</v>
      </c>
    </row>
    <row r="119" spans="1:10" ht="47.25">
      <c r="A119" s="671">
        <f>'Sch-1'!A119</f>
        <v>102</v>
      </c>
      <c r="B119" s="501">
        <f>'Sch-1'!B119</f>
        <v>7000024606</v>
      </c>
      <c r="C119" s="501">
        <f>'Sch-1'!C119</f>
        <v>1170</v>
      </c>
      <c r="D119" s="501" t="str">
        <f>'Sch-1'!D119</f>
        <v xml:space="preserve">GIS PORTION-Mandatory spares-220kV      </v>
      </c>
      <c r="E119" s="501">
        <f>'Sch-1'!E119</f>
        <v>1000049775</v>
      </c>
      <c r="F119" s="495" t="str">
        <f>'Sch-1'!J119</f>
        <v>LIMIT SWITCHES AND AUX. SWITCHES FOR ONE COMPLETE MOM BOX FORMAINTENANCE EARTHING SWITCH-220KV GIS</v>
      </c>
      <c r="G119" s="501" t="str">
        <f>'Sch-1'!K119</f>
        <v>SET</v>
      </c>
      <c r="H119" s="501">
        <f>'Sch-1'!L119</f>
        <v>1</v>
      </c>
      <c r="I119" s="502"/>
      <c r="J119" s="503" t="str">
        <f t="shared" si="3"/>
        <v>INCLUDED</v>
      </c>
    </row>
    <row r="120" spans="1:10" ht="47.25">
      <c r="A120" s="671">
        <f>'Sch-1'!A120</f>
        <v>103</v>
      </c>
      <c r="B120" s="501">
        <f>'Sch-1'!B120</f>
        <v>7000024606</v>
      </c>
      <c r="C120" s="501">
        <f>'Sch-1'!C120</f>
        <v>1180</v>
      </c>
      <c r="D120" s="501" t="str">
        <f>'Sch-1'!D120</f>
        <v xml:space="preserve">GIS PORTION-Mandatory spares-220kV      </v>
      </c>
      <c r="E120" s="501">
        <f>'Sch-1'!E120</f>
        <v>1000049774</v>
      </c>
      <c r="F120" s="495" t="str">
        <f>'Sch-1'!J120</f>
        <v>LIMIT SWITCHES AND AUX. SWITCHES FOR ONE COMPLETE MOM BOX FOR FASTEARTHING SWITCH (IF APPLICABLE)-220KV GIS</v>
      </c>
      <c r="G120" s="501" t="str">
        <f>'Sch-1'!K120</f>
        <v>SET</v>
      </c>
      <c r="H120" s="501">
        <f>'Sch-1'!L120</f>
        <v>1</v>
      </c>
      <c r="I120" s="502"/>
      <c r="J120" s="503" t="str">
        <f t="shared" si="3"/>
        <v>INCLUDED</v>
      </c>
    </row>
    <row r="121" spans="1:10" ht="47.25">
      <c r="A121" s="671">
        <f>'Sch-1'!A121</f>
        <v>104</v>
      </c>
      <c r="B121" s="501">
        <f>'Sch-1'!B121</f>
        <v>7000024606</v>
      </c>
      <c r="C121" s="501">
        <f>'Sch-1'!C121</f>
        <v>1190</v>
      </c>
      <c r="D121" s="501" t="str">
        <f>'Sch-1'!D121</f>
        <v xml:space="preserve">GIS PORTION-Mandatory spares-220kV      </v>
      </c>
      <c r="E121" s="501">
        <f>'Sch-1'!E121</f>
        <v>1000058274</v>
      </c>
      <c r="F121" s="495" t="str">
        <f>'Sch-1'!J121</f>
        <v>DRIVE MECHANISM FOR 220KV GIS DISCONNECTOR SWITCH</v>
      </c>
      <c r="G121" s="501" t="str">
        <f>'Sch-1'!K121</f>
        <v>SET</v>
      </c>
      <c r="H121" s="501">
        <f>'Sch-1'!L121</f>
        <v>1</v>
      </c>
      <c r="I121" s="502"/>
      <c r="J121" s="503" t="str">
        <f t="shared" si="3"/>
        <v>INCLUDED</v>
      </c>
    </row>
    <row r="122" spans="1:10" ht="47.25">
      <c r="A122" s="671">
        <f>'Sch-1'!A122</f>
        <v>105</v>
      </c>
      <c r="B122" s="501">
        <f>'Sch-1'!B122</f>
        <v>7000024606</v>
      </c>
      <c r="C122" s="501">
        <f>'Sch-1'!C122</f>
        <v>1200</v>
      </c>
      <c r="D122" s="501" t="str">
        <f>'Sch-1'!D122</f>
        <v xml:space="preserve">GIS PORTION-Mandatory spares-220kV      </v>
      </c>
      <c r="E122" s="501">
        <f>'Sch-1'!E122</f>
        <v>1000058281</v>
      </c>
      <c r="F122" s="495" t="str">
        <f>'Sch-1'!J122</f>
        <v>DRIVE MECHANISM FOR 220KV GIS MAINTENANCE EARTH SWITCH</v>
      </c>
      <c r="G122" s="501" t="str">
        <f>'Sch-1'!K122</f>
        <v>SET</v>
      </c>
      <c r="H122" s="501">
        <f>'Sch-1'!L122</f>
        <v>1</v>
      </c>
      <c r="I122" s="502"/>
      <c r="J122" s="503" t="str">
        <f t="shared" si="3"/>
        <v>INCLUDED</v>
      </c>
    </row>
    <row r="123" spans="1:10" ht="47.25">
      <c r="A123" s="671">
        <f>'Sch-1'!A123</f>
        <v>106</v>
      </c>
      <c r="B123" s="501">
        <f>'Sch-1'!B123</f>
        <v>7000024606</v>
      </c>
      <c r="C123" s="501">
        <f>'Sch-1'!C123</f>
        <v>1210</v>
      </c>
      <c r="D123" s="501" t="str">
        <f>'Sch-1'!D123</f>
        <v xml:space="preserve">GIS PORTION-Mandatory spares-220kV      </v>
      </c>
      <c r="E123" s="501">
        <f>'Sch-1'!E123</f>
        <v>1000058277</v>
      </c>
      <c r="F123" s="495" t="str">
        <f>'Sch-1'!J123</f>
        <v>DRIVE MECHANISM FOR 220KV GIS FAST EARTHING SWITCH</v>
      </c>
      <c r="G123" s="501" t="str">
        <f>'Sch-1'!K123</f>
        <v>SET</v>
      </c>
      <c r="H123" s="501">
        <f>'Sch-1'!L123</f>
        <v>1</v>
      </c>
      <c r="I123" s="502"/>
      <c r="J123" s="503" t="str">
        <f t="shared" si="3"/>
        <v>INCLUDED</v>
      </c>
    </row>
    <row r="124" spans="1:10" ht="47.25">
      <c r="A124" s="671">
        <f>'Sch-1'!A124</f>
        <v>107</v>
      </c>
      <c r="B124" s="501">
        <f>'Sch-1'!B124</f>
        <v>7000024606</v>
      </c>
      <c r="C124" s="501">
        <f>'Sch-1'!C124</f>
        <v>1220</v>
      </c>
      <c r="D124" s="501" t="str">
        <f>'Sch-1'!D124</f>
        <v xml:space="preserve">GIS PORTION-Mandatory spares-220kV      </v>
      </c>
      <c r="E124" s="501">
        <f>'Sch-1'!E124</f>
        <v>1000058275</v>
      </c>
      <c r="F124" s="495" t="str">
        <f>'Sch-1'!J124</f>
        <v>MOTOR FOR DRIVE MECHANISM FOR 220KV GIS DISCONNECTOR SWITCH</v>
      </c>
      <c r="G124" s="501" t="str">
        <f>'Sch-1'!K124</f>
        <v xml:space="preserve">EA </v>
      </c>
      <c r="H124" s="501">
        <f>'Sch-1'!L124</f>
        <v>1</v>
      </c>
      <c r="I124" s="502"/>
      <c r="J124" s="503" t="str">
        <f t="shared" si="3"/>
        <v>INCLUDED</v>
      </c>
    </row>
    <row r="125" spans="1:10" ht="47.25">
      <c r="A125" s="671">
        <f>'Sch-1'!A125</f>
        <v>108</v>
      </c>
      <c r="B125" s="501">
        <f>'Sch-1'!B125</f>
        <v>7000024606</v>
      </c>
      <c r="C125" s="501">
        <f>'Sch-1'!C125</f>
        <v>1230</v>
      </c>
      <c r="D125" s="501" t="str">
        <f>'Sch-1'!D125</f>
        <v xml:space="preserve">GIS PORTION-Mandatory spares-220kV      </v>
      </c>
      <c r="E125" s="501">
        <f>'Sch-1'!E125</f>
        <v>1000058283</v>
      </c>
      <c r="F125" s="495" t="str">
        <f>'Sch-1'!J125</f>
        <v>MOTOR FOR DRIVE MECHANISM FOR 220KVGIS MAINTENANCE EARTH SWITCH</v>
      </c>
      <c r="G125" s="501" t="str">
        <f>'Sch-1'!K125</f>
        <v xml:space="preserve">EA </v>
      </c>
      <c r="H125" s="501">
        <f>'Sch-1'!L125</f>
        <v>1</v>
      </c>
      <c r="I125" s="502"/>
      <c r="J125" s="503" t="str">
        <f t="shared" si="3"/>
        <v>INCLUDED</v>
      </c>
    </row>
    <row r="126" spans="1:10" ht="47.25">
      <c r="A126" s="671">
        <f>'Sch-1'!A126</f>
        <v>109</v>
      </c>
      <c r="B126" s="501">
        <f>'Sch-1'!B126</f>
        <v>7000024606</v>
      </c>
      <c r="C126" s="501">
        <f>'Sch-1'!C126</f>
        <v>1240</v>
      </c>
      <c r="D126" s="501" t="str">
        <f>'Sch-1'!D126</f>
        <v xml:space="preserve">GIS PORTION-Mandatory spares-220kV      </v>
      </c>
      <c r="E126" s="501">
        <f>'Sch-1'!E126</f>
        <v>1000058279</v>
      </c>
      <c r="F126" s="495" t="str">
        <f>'Sch-1'!J126</f>
        <v>MOTOR FOR DRIVE MECHANISM FOR 220KV GIS FAST EARTHING SWITCH</v>
      </c>
      <c r="G126" s="501" t="str">
        <f>'Sch-1'!K126</f>
        <v xml:space="preserve">EA </v>
      </c>
      <c r="H126" s="501">
        <f>'Sch-1'!L126</f>
        <v>1</v>
      </c>
      <c r="I126" s="502"/>
      <c r="J126" s="503" t="str">
        <f t="shared" si="3"/>
        <v>INCLUDED</v>
      </c>
    </row>
    <row r="127" spans="1:10" ht="63">
      <c r="A127" s="671">
        <f>'Sch-1'!A127</f>
        <v>110</v>
      </c>
      <c r="B127" s="501">
        <f>'Sch-1'!B127</f>
        <v>7000024606</v>
      </c>
      <c r="C127" s="501">
        <f>'Sch-1'!C127</f>
        <v>1250</v>
      </c>
      <c r="D127" s="501" t="str">
        <f>'Sch-1'!D127</f>
        <v xml:space="preserve">GIS PORTION-Mandatory spares-220kV      </v>
      </c>
      <c r="E127" s="501">
        <f>'Sch-1'!E127</f>
        <v>1000058294</v>
      </c>
      <c r="F127" s="495" t="str">
        <f>'Sch-1'!J127</f>
        <v>220KV GIS- SINGLE PHASE OF CURRENT TRANSFORMER (4 CORES) WITHASSOCIATED ENCLOSURE AND PRIMARY CONDUCTOR COMPLETE IN ALL RESPECT</v>
      </c>
      <c r="G127" s="501" t="str">
        <f>'Sch-1'!K127</f>
        <v xml:space="preserve">EA </v>
      </c>
      <c r="H127" s="501">
        <f>'Sch-1'!L127</f>
        <v>2</v>
      </c>
      <c r="I127" s="502"/>
      <c r="J127" s="503" t="str">
        <f t="shared" si="3"/>
        <v>INCLUDED</v>
      </c>
    </row>
    <row r="128" spans="1:10" ht="126">
      <c r="A128" s="671">
        <f>'Sch-1'!A128</f>
        <v>111</v>
      </c>
      <c r="B128" s="501">
        <f>'Sch-1'!B128</f>
        <v>7000024606</v>
      </c>
      <c r="C128" s="501">
        <f>'Sch-1'!C128</f>
        <v>1260</v>
      </c>
      <c r="D128" s="501" t="str">
        <f>'Sch-1'!D128</f>
        <v xml:space="preserve">BOQ of Comm Equip Supply Raigarh End    </v>
      </c>
      <c r="E128" s="501">
        <f>'Sch-1'!E128</f>
        <v>1000031367</v>
      </c>
      <c r="F128" s="495" t="str">
        <f>'Sch-1'!J128</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128" s="501" t="str">
        <f>'Sch-1'!K128</f>
        <v xml:space="preserve">EA </v>
      </c>
      <c r="H128" s="501">
        <f>'Sch-1'!L128</f>
        <v>1</v>
      </c>
      <c r="I128" s="502"/>
      <c r="J128" s="503" t="str">
        <f t="shared" si="3"/>
        <v>INCLUDED</v>
      </c>
    </row>
    <row r="129" spans="1:10" ht="31.5">
      <c r="A129" s="671">
        <f>'Sch-1'!A129</f>
        <v>112</v>
      </c>
      <c r="B129" s="501">
        <f>'Sch-1'!B129</f>
        <v>7000024606</v>
      </c>
      <c r="C129" s="501">
        <f>'Sch-1'!C129</f>
        <v>1270</v>
      </c>
      <c r="D129" s="501" t="str">
        <f>'Sch-1'!D129</f>
        <v xml:space="preserve">BOQ of Comm Equip Supply Raigarh End    </v>
      </c>
      <c r="E129" s="501">
        <f>'Sch-1'!E129</f>
        <v>1000018706</v>
      </c>
      <c r="F129" s="495" t="str">
        <f>'Sch-1'!J129</f>
        <v>S16.1 SFP</v>
      </c>
      <c r="G129" s="501" t="str">
        <f>'Sch-1'!K129</f>
        <v xml:space="preserve">EA </v>
      </c>
      <c r="H129" s="501">
        <f>'Sch-1'!L129</f>
        <v>4</v>
      </c>
      <c r="I129" s="502"/>
      <c r="J129" s="503" t="str">
        <f t="shared" si="3"/>
        <v>INCLUDED</v>
      </c>
    </row>
    <row r="130" spans="1:10" ht="31.5">
      <c r="A130" s="671">
        <f>'Sch-1'!A130</f>
        <v>113</v>
      </c>
      <c r="B130" s="501">
        <f>'Sch-1'!B130</f>
        <v>7000024606</v>
      </c>
      <c r="C130" s="501">
        <f>'Sch-1'!C130</f>
        <v>1280</v>
      </c>
      <c r="D130" s="501" t="str">
        <f>'Sch-1'!D130</f>
        <v xml:space="preserve">BOQ of Comm Equip Supply Raigarh End    </v>
      </c>
      <c r="E130" s="501">
        <f>'Sch-1'!E130</f>
        <v>1000014273</v>
      </c>
      <c r="F130" s="495" t="str">
        <f>'Sch-1'!J130</f>
        <v>L16.2 SFP</v>
      </c>
      <c r="G130" s="501" t="str">
        <f>'Sch-1'!K130</f>
        <v xml:space="preserve">EA </v>
      </c>
      <c r="H130" s="501">
        <f>'Sch-1'!L130</f>
        <v>2</v>
      </c>
      <c r="I130" s="502"/>
      <c r="J130" s="503" t="str">
        <f t="shared" si="3"/>
        <v>INCLUDED</v>
      </c>
    </row>
    <row r="131" spans="1:10" ht="31.5">
      <c r="A131" s="671">
        <f>'Sch-1'!A131</f>
        <v>114</v>
      </c>
      <c r="B131" s="501">
        <f>'Sch-1'!B131</f>
        <v>7000024606</v>
      </c>
      <c r="C131" s="501">
        <f>'Sch-1'!C131</f>
        <v>1290</v>
      </c>
      <c r="D131" s="501" t="str">
        <f>'Sch-1'!D131</f>
        <v xml:space="preserve">BOQ of Comm Equip Supply Raigarh End    </v>
      </c>
      <c r="E131" s="501">
        <f>'Sch-1'!E131</f>
        <v>1000031374</v>
      </c>
      <c r="F131" s="495" t="str">
        <f>'Sch-1'!J131</f>
        <v>TRIBUTARY INTERFACE- E1 INTERFACE (MINIMUM 16 NOS.)</v>
      </c>
      <c r="G131" s="501" t="str">
        <f>'Sch-1'!K131</f>
        <v>SET</v>
      </c>
      <c r="H131" s="501">
        <f>'Sch-1'!L131</f>
        <v>2</v>
      </c>
      <c r="I131" s="502"/>
      <c r="J131" s="503" t="str">
        <f t="shared" si="3"/>
        <v>INCLUDED</v>
      </c>
    </row>
    <row r="132" spans="1:10" ht="31.5">
      <c r="A132" s="671">
        <f>'Sch-1'!A132</f>
        <v>115</v>
      </c>
      <c r="B132" s="501">
        <f>'Sch-1'!B132</f>
        <v>7000024606</v>
      </c>
      <c r="C132" s="501">
        <f>'Sch-1'!C132</f>
        <v>1300</v>
      </c>
      <c r="D132" s="501" t="str">
        <f>'Sch-1'!D132</f>
        <v xml:space="preserve">BOQ of Comm Equip Supply Raigarh End    </v>
      </c>
      <c r="E132" s="501">
        <f>'Sch-1'!E132</f>
        <v>1000034950</v>
      </c>
      <c r="F132" s="495" t="str">
        <f>'Sch-1'!J132</f>
        <v>ETHERNET INTERFACE 10/100 BASE T WITH LAYER-2 SWITCHING (MIN 8INTERFACES PER CARD)</v>
      </c>
      <c r="G132" s="501" t="str">
        <f>'Sch-1'!K132</f>
        <v xml:space="preserve">EA </v>
      </c>
      <c r="H132" s="501">
        <f>'Sch-1'!L132</f>
        <v>2</v>
      </c>
      <c r="I132" s="502"/>
      <c r="J132" s="503" t="str">
        <f t="shared" si="3"/>
        <v>INCLUDED</v>
      </c>
    </row>
    <row r="133" spans="1:10" ht="47.25">
      <c r="A133" s="671">
        <f>'Sch-1'!A133</f>
        <v>116</v>
      </c>
      <c r="B133" s="501">
        <f>'Sch-1'!B133</f>
        <v>7000024606</v>
      </c>
      <c r="C133" s="501">
        <f>'Sch-1'!C133</f>
        <v>1310</v>
      </c>
      <c r="D133" s="501" t="str">
        <f>'Sch-1'!D133</f>
        <v xml:space="preserve">BOQ of Comm Equip Supply Raigarh End    </v>
      </c>
      <c r="E133" s="501">
        <f>'Sch-1'!E133</f>
        <v>1000031381</v>
      </c>
      <c r="F133" s="495" t="str">
        <f>'Sch-1'!J133</f>
        <v>TRIBUTARY INTERFACE-GIGABIT ETHERNET INTERFACES 10/100 MBPS WITH LAYER-2 SWITCHING (MINIMUM 2 NOS.)</v>
      </c>
      <c r="G133" s="501" t="str">
        <f>'Sch-1'!K133</f>
        <v>SET</v>
      </c>
      <c r="H133" s="501">
        <f>'Sch-1'!L133</f>
        <v>1</v>
      </c>
      <c r="I133" s="502"/>
      <c r="J133" s="503" t="str">
        <f t="shared" si="3"/>
        <v>INCLUDED</v>
      </c>
    </row>
    <row r="134" spans="1:10" ht="31.5">
      <c r="A134" s="671">
        <f>'Sch-1'!A134</f>
        <v>117</v>
      </c>
      <c r="B134" s="501">
        <f>'Sch-1'!B134</f>
        <v>7000024606</v>
      </c>
      <c r="C134" s="501">
        <f>'Sch-1'!C134</f>
        <v>1320</v>
      </c>
      <c r="D134" s="501" t="str">
        <f>'Sch-1'!D134</f>
        <v xml:space="preserve">BOQ of Comm Equip Supply Raigarh End    </v>
      </c>
      <c r="E134" s="501">
        <f>'Sch-1'!E134</f>
        <v>1000026228</v>
      </c>
      <c r="F134" s="495" t="str">
        <f>'Sch-1'!J134</f>
        <v>Equipment Cabinets For SDH</v>
      </c>
      <c r="G134" s="501" t="str">
        <f>'Sch-1'!K134</f>
        <v xml:space="preserve">EA </v>
      </c>
      <c r="H134" s="501">
        <f>'Sch-1'!L134</f>
        <v>1</v>
      </c>
      <c r="I134" s="502"/>
      <c r="J134" s="503" t="str">
        <f t="shared" si="3"/>
        <v>INCLUDED</v>
      </c>
    </row>
    <row r="135" spans="1:10" ht="31.5">
      <c r="A135" s="671">
        <f>'Sch-1'!A135</f>
        <v>118</v>
      </c>
      <c r="B135" s="501">
        <f>'Sch-1'!B135</f>
        <v>7000024606</v>
      </c>
      <c r="C135" s="501">
        <f>'Sch-1'!C135</f>
        <v>1330</v>
      </c>
      <c r="D135" s="501" t="str">
        <f>'Sch-1'!D135</f>
        <v xml:space="preserve">BOQ of Comm Equip Supply Raigarh End    </v>
      </c>
      <c r="E135" s="501">
        <f>'Sch-1'!E135</f>
        <v>1000034998</v>
      </c>
      <c r="F135" s="495" t="str">
        <f>'Sch-1'!J135</f>
        <v>VOIP TELEPHONE INSTRUMENT WITH ONE COMMON SWITCH (MIN. 8 PORT)</v>
      </c>
      <c r="G135" s="501" t="str">
        <f>'Sch-1'!K135</f>
        <v xml:space="preserve">EA </v>
      </c>
      <c r="H135" s="501">
        <f>'Sch-1'!L135</f>
        <v>2</v>
      </c>
      <c r="I135" s="502"/>
      <c r="J135" s="503" t="str">
        <f t="shared" si="3"/>
        <v>INCLUDED</v>
      </c>
    </row>
    <row r="136" spans="1:10" ht="31.5">
      <c r="A136" s="671">
        <f>'Sch-1'!A136</f>
        <v>119</v>
      </c>
      <c r="B136" s="501">
        <f>'Sch-1'!B136</f>
        <v>7000024606</v>
      </c>
      <c r="C136" s="501">
        <f>'Sch-1'!C136</f>
        <v>1350</v>
      </c>
      <c r="D136" s="501" t="str">
        <f>'Sch-1'!D136</f>
        <v xml:space="preserve">BOQ of Comm Equip Supply Raigarh End    </v>
      </c>
      <c r="E136" s="501">
        <f>'Sch-1'!E136</f>
        <v>1000037545</v>
      </c>
      <c r="F136" s="495" t="str">
        <f>'Sch-1'!J136</f>
        <v>24F (DWSM) APPROACH FIBRE OPTIC CABLE</v>
      </c>
      <c r="G136" s="501" t="str">
        <f>'Sch-1'!K136</f>
        <v xml:space="preserve">KM </v>
      </c>
      <c r="H136" s="501">
        <f>'Sch-1'!L136</f>
        <v>0.5</v>
      </c>
      <c r="I136" s="502"/>
      <c r="J136" s="503" t="str">
        <f t="shared" si="3"/>
        <v>INCLUDED</v>
      </c>
    </row>
    <row r="137" spans="1:10" ht="31.5">
      <c r="A137" s="671">
        <f>'Sch-1'!A137</f>
        <v>120</v>
      </c>
      <c r="B137" s="501">
        <f>'Sch-1'!B137</f>
        <v>7000024606</v>
      </c>
      <c r="C137" s="501">
        <f>'Sch-1'!C137</f>
        <v>1340</v>
      </c>
      <c r="D137" s="501" t="str">
        <f>'Sch-1'!D137</f>
        <v xml:space="preserve">BOQ of Comm Equip Supply Raigarh End    </v>
      </c>
      <c r="E137" s="501">
        <f>'Sch-1'!E137</f>
        <v>1000023471</v>
      </c>
      <c r="F137" s="495" t="str">
        <f>'Sch-1'!J137</f>
        <v>OPGW Fibre Optic Distribution Panel (FODP): Indoor Type: 96F</v>
      </c>
      <c r="G137" s="501" t="str">
        <f>'Sch-1'!K137</f>
        <v xml:space="preserve">EA </v>
      </c>
      <c r="H137" s="501">
        <f>'Sch-1'!L137</f>
        <v>2</v>
      </c>
      <c r="I137" s="502"/>
      <c r="J137" s="503" t="str">
        <f t="shared" si="3"/>
        <v>INCLUDED</v>
      </c>
    </row>
    <row r="138" spans="1:10" ht="31.5">
      <c r="A138" s="671">
        <f>'Sch-1'!A138</f>
        <v>121</v>
      </c>
      <c r="B138" s="501">
        <f>'Sch-1'!B138</f>
        <v>7000024606</v>
      </c>
      <c r="C138" s="501">
        <f>'Sch-1'!C138</f>
        <v>1360</v>
      </c>
      <c r="D138" s="501" t="str">
        <f>'Sch-1'!D138</f>
        <v xml:space="preserve">BOQ of Comm Equip Supply Raigarh End    </v>
      </c>
      <c r="E138" s="501">
        <f>'Sch-1'!E138</f>
        <v>1000066614</v>
      </c>
      <c r="F138" s="495" t="str">
        <f>'Sch-1'!J138</f>
        <v>GI PIPE INSTALLATION HARDWARE FOR APPROACH CABLING</v>
      </c>
      <c r="G138" s="501" t="str">
        <f>'Sch-1'!K138</f>
        <v xml:space="preserve">KM </v>
      </c>
      <c r="H138" s="501">
        <f>'Sch-1'!L138</f>
        <v>0.5</v>
      </c>
      <c r="I138" s="502"/>
      <c r="J138" s="503" t="str">
        <f t="shared" si="3"/>
        <v>INCLUDED</v>
      </c>
    </row>
    <row r="139" spans="1:10" ht="31.5">
      <c r="A139" s="671">
        <f>'Sch-1'!A139</f>
        <v>122</v>
      </c>
      <c r="B139" s="501">
        <f>'Sch-1'!B139</f>
        <v>7000024606</v>
      </c>
      <c r="C139" s="501">
        <f>'Sch-1'!C139</f>
        <v>1370</v>
      </c>
      <c r="D139" s="501" t="str">
        <f>'Sch-1'!D139</f>
        <v xml:space="preserve">BOQ of Comm Equip Supply Raigarh End    </v>
      </c>
      <c r="E139" s="501">
        <f>'Sch-1'!E139</f>
        <v>1000066612</v>
      </c>
      <c r="F139" s="495" t="str">
        <f>'Sch-1'!J139</f>
        <v>GI ELBOW INSTALLATION HARDWARE FOR APPROAH CABLING</v>
      </c>
      <c r="G139" s="501" t="str">
        <f>'Sch-1'!K139</f>
        <v xml:space="preserve">EA </v>
      </c>
      <c r="H139" s="501">
        <f>'Sch-1'!L139</f>
        <v>50</v>
      </c>
      <c r="I139" s="502"/>
      <c r="J139" s="503" t="str">
        <f t="shared" si="3"/>
        <v>INCLUDED</v>
      </c>
    </row>
    <row r="140" spans="1:10" ht="31.5">
      <c r="A140" s="671">
        <f>'Sch-1'!A140</f>
        <v>123</v>
      </c>
      <c r="B140" s="501">
        <f>'Sch-1'!B140</f>
        <v>7000024606</v>
      </c>
      <c r="C140" s="501">
        <f>'Sch-1'!C140</f>
        <v>1380</v>
      </c>
      <c r="D140" s="501" t="str">
        <f>'Sch-1'!D140</f>
        <v xml:space="preserve">BOQ of Comm Equip Supply Raigarh End    </v>
      </c>
      <c r="E140" s="501">
        <f>'Sch-1'!E140</f>
        <v>1000066613</v>
      </c>
      <c r="F140" s="495" t="str">
        <f>'Sch-1'!J140</f>
        <v>GI FLEXIBLE CONDUIT INSTALLATION HARDWARE FOR APPROAH CABLING</v>
      </c>
      <c r="G140" s="501" t="str">
        <f>'Sch-1'!K140</f>
        <v xml:space="preserve">EA </v>
      </c>
      <c r="H140" s="501">
        <f>'Sch-1'!L140</f>
        <v>40</v>
      </c>
      <c r="I140" s="502"/>
      <c r="J140" s="503" t="str">
        <f t="shared" si="3"/>
        <v>INCLUDED</v>
      </c>
    </row>
    <row r="141" spans="1:10" ht="126">
      <c r="A141" s="671">
        <f>'Sch-1'!A141</f>
        <v>124</v>
      </c>
      <c r="B141" s="501">
        <f>'Sch-1'!B141</f>
        <v>7000024606</v>
      </c>
      <c r="C141" s="501">
        <f>'Sch-1'!C141</f>
        <v>1400</v>
      </c>
      <c r="D141" s="501" t="str">
        <f>'Sch-1'!D141</f>
        <v xml:space="preserve">BOQ of Comm Equip Supply CSPTCL End     </v>
      </c>
      <c r="E141" s="501">
        <f>'Sch-1'!E141</f>
        <v>1000031367</v>
      </c>
      <c r="F141" s="495" t="str">
        <f>'Sch-1'!J141</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141" s="501" t="str">
        <f>'Sch-1'!K141</f>
        <v xml:space="preserve">EA </v>
      </c>
      <c r="H141" s="501">
        <f>'Sch-1'!L141</f>
        <v>1</v>
      </c>
      <c r="I141" s="502"/>
      <c r="J141" s="503" t="str">
        <f t="shared" si="3"/>
        <v>INCLUDED</v>
      </c>
    </row>
    <row r="142" spans="1:10" ht="31.5">
      <c r="A142" s="671">
        <f>'Sch-1'!A142</f>
        <v>125</v>
      </c>
      <c r="B142" s="501">
        <f>'Sch-1'!B142</f>
        <v>7000024606</v>
      </c>
      <c r="C142" s="501">
        <f>'Sch-1'!C142</f>
        <v>1410</v>
      </c>
      <c r="D142" s="501" t="str">
        <f>'Sch-1'!D142</f>
        <v xml:space="preserve">BOQ of Comm Equip Supply CSPTCL End     </v>
      </c>
      <c r="E142" s="501">
        <f>'Sch-1'!E142</f>
        <v>1000023721</v>
      </c>
      <c r="F142" s="495" t="str">
        <f>'Sch-1'!J142</f>
        <v>SFP S4.1</v>
      </c>
      <c r="G142" s="501" t="str">
        <f>'Sch-1'!K142</f>
        <v xml:space="preserve">EA </v>
      </c>
      <c r="H142" s="501">
        <f>'Sch-1'!L142</f>
        <v>4</v>
      </c>
      <c r="I142" s="502"/>
      <c r="J142" s="503" t="str">
        <f t="shared" si="3"/>
        <v>INCLUDED</v>
      </c>
    </row>
    <row r="143" spans="1:10" ht="31.5">
      <c r="A143" s="671">
        <f>'Sch-1'!A143</f>
        <v>126</v>
      </c>
      <c r="B143" s="501">
        <f>'Sch-1'!B143</f>
        <v>7000024606</v>
      </c>
      <c r="C143" s="501">
        <f>'Sch-1'!C143</f>
        <v>1420</v>
      </c>
      <c r="D143" s="501" t="str">
        <f>'Sch-1'!D143</f>
        <v xml:space="preserve">BOQ of Comm Equip Supply CSPTCL End     </v>
      </c>
      <c r="E143" s="501">
        <f>'Sch-1'!E143</f>
        <v>1000014273</v>
      </c>
      <c r="F143" s="495" t="str">
        <f>'Sch-1'!J143</f>
        <v>L16.2 SFP</v>
      </c>
      <c r="G143" s="501" t="str">
        <f>'Sch-1'!K143</f>
        <v xml:space="preserve">EA </v>
      </c>
      <c r="H143" s="501">
        <f>'Sch-1'!L143</f>
        <v>2</v>
      </c>
      <c r="I143" s="502"/>
      <c r="J143" s="503" t="str">
        <f t="shared" si="3"/>
        <v>INCLUDED</v>
      </c>
    </row>
    <row r="144" spans="1:10" ht="31.5">
      <c r="A144" s="671">
        <f>'Sch-1'!A144</f>
        <v>127</v>
      </c>
      <c r="B144" s="501">
        <f>'Sch-1'!B144</f>
        <v>7000024606</v>
      </c>
      <c r="C144" s="501">
        <f>'Sch-1'!C144</f>
        <v>1430</v>
      </c>
      <c r="D144" s="501" t="str">
        <f>'Sch-1'!D144</f>
        <v xml:space="preserve">BOQ of Comm Equip Supply CSPTCL End     </v>
      </c>
      <c r="E144" s="501">
        <f>'Sch-1'!E144</f>
        <v>1000031374</v>
      </c>
      <c r="F144" s="495" t="str">
        <f>'Sch-1'!J144</f>
        <v>TRIBUTARY INTERFACE- E1 INTERFACE (MINIMUM 16 NOS.)</v>
      </c>
      <c r="G144" s="501" t="str">
        <f>'Sch-1'!K144</f>
        <v>SET</v>
      </c>
      <c r="H144" s="501">
        <f>'Sch-1'!L144</f>
        <v>2</v>
      </c>
      <c r="I144" s="502"/>
      <c r="J144" s="503" t="str">
        <f t="shared" si="3"/>
        <v>INCLUDED</v>
      </c>
    </row>
    <row r="145" spans="1:10" ht="31.5">
      <c r="A145" s="671">
        <f>'Sch-1'!A145</f>
        <v>128</v>
      </c>
      <c r="B145" s="501">
        <f>'Sch-1'!B145</f>
        <v>7000024606</v>
      </c>
      <c r="C145" s="501">
        <f>'Sch-1'!C145</f>
        <v>1440</v>
      </c>
      <c r="D145" s="501" t="str">
        <f>'Sch-1'!D145</f>
        <v xml:space="preserve">BOQ of Comm Equip Supply CSPTCL End     </v>
      </c>
      <c r="E145" s="501">
        <f>'Sch-1'!E145</f>
        <v>1000034950</v>
      </c>
      <c r="F145" s="495" t="str">
        <f>'Sch-1'!J145</f>
        <v>ETHERNET INTERFACE 10/100 BASE T WITH LAYER-2 SWITCHING (MIN 8INTERFACES PER CARD)</v>
      </c>
      <c r="G145" s="501" t="str">
        <f>'Sch-1'!K145</f>
        <v xml:space="preserve">EA </v>
      </c>
      <c r="H145" s="501">
        <f>'Sch-1'!L145</f>
        <v>2</v>
      </c>
      <c r="I145" s="502"/>
      <c r="J145" s="503" t="str">
        <f t="shared" si="3"/>
        <v>INCLUDED</v>
      </c>
    </row>
    <row r="146" spans="1:10" ht="47.25">
      <c r="A146" s="671">
        <f>'Sch-1'!A146</f>
        <v>129</v>
      </c>
      <c r="B146" s="501">
        <f>'Sch-1'!B146</f>
        <v>7000024606</v>
      </c>
      <c r="C146" s="501">
        <f>'Sch-1'!C146</f>
        <v>1450</v>
      </c>
      <c r="D146" s="501" t="str">
        <f>'Sch-1'!D146</f>
        <v xml:space="preserve">BOQ of Comm Equip Supply CSPTCL End     </v>
      </c>
      <c r="E146" s="501">
        <f>'Sch-1'!E146</f>
        <v>1000031381</v>
      </c>
      <c r="F146" s="495" t="str">
        <f>'Sch-1'!J146</f>
        <v>TRIBUTARY INTERFACE-GIGABIT ETHERNET INTERFACES 10/100 MBPS WITH LAYER-2 SWITCHING (MINIMUM 2 NOS.)</v>
      </c>
      <c r="G146" s="501" t="str">
        <f>'Sch-1'!K146</f>
        <v>SET</v>
      </c>
      <c r="H146" s="501">
        <f>'Sch-1'!L146</f>
        <v>1</v>
      </c>
      <c r="I146" s="502"/>
      <c r="J146" s="503" t="str">
        <f t="shared" si="3"/>
        <v>INCLUDED</v>
      </c>
    </row>
    <row r="147" spans="1:10" ht="31.5">
      <c r="A147" s="671">
        <f>'Sch-1'!A147</f>
        <v>130</v>
      </c>
      <c r="B147" s="501">
        <f>'Sch-1'!B147</f>
        <v>7000024606</v>
      </c>
      <c r="C147" s="501">
        <f>'Sch-1'!C147</f>
        <v>1460</v>
      </c>
      <c r="D147" s="501" t="str">
        <f>'Sch-1'!D147</f>
        <v xml:space="preserve">BOQ of Comm Equip Supply CSPTCL End     </v>
      </c>
      <c r="E147" s="501">
        <f>'Sch-1'!E147</f>
        <v>1000026228</v>
      </c>
      <c r="F147" s="495" t="str">
        <f>'Sch-1'!J147</f>
        <v>Equipment Cabinets For SDH</v>
      </c>
      <c r="G147" s="501" t="str">
        <f>'Sch-1'!K147</f>
        <v xml:space="preserve">EA </v>
      </c>
      <c r="H147" s="501">
        <f>'Sch-1'!L147</f>
        <v>1</v>
      </c>
      <c r="I147" s="502"/>
      <c r="J147" s="503" t="str">
        <f t="shared" si="3"/>
        <v>INCLUDED</v>
      </c>
    </row>
    <row r="148" spans="1:10" ht="31.5">
      <c r="A148" s="671">
        <f>'Sch-1'!A148</f>
        <v>131</v>
      </c>
      <c r="B148" s="501">
        <f>'Sch-1'!B148</f>
        <v>7000024606</v>
      </c>
      <c r="C148" s="501">
        <f>'Sch-1'!C148</f>
        <v>1470</v>
      </c>
      <c r="D148" s="501" t="str">
        <f>'Sch-1'!D148</f>
        <v xml:space="preserve">BOQ of Comm Equip Supply CSPTCL End     </v>
      </c>
      <c r="E148" s="501">
        <f>'Sch-1'!E148</f>
        <v>1000028495</v>
      </c>
      <c r="F148" s="495" t="str">
        <f>'Sch-1'!J148</f>
        <v>NMS- CRAFT TERMINAL-HARDWARE</v>
      </c>
      <c r="G148" s="501" t="str">
        <f>'Sch-1'!K148</f>
        <v xml:space="preserve">EA </v>
      </c>
      <c r="H148" s="501">
        <f>'Sch-1'!L148</f>
        <v>1</v>
      </c>
      <c r="I148" s="502"/>
      <c r="J148" s="503" t="str">
        <f t="shared" si="3"/>
        <v>INCLUDED</v>
      </c>
    </row>
    <row r="149" spans="1:10" ht="31.5">
      <c r="A149" s="671">
        <f>'Sch-1'!A149</f>
        <v>132</v>
      </c>
      <c r="B149" s="501">
        <f>'Sch-1'!B149</f>
        <v>7000024606</v>
      </c>
      <c r="C149" s="501">
        <f>'Sch-1'!C149</f>
        <v>1480</v>
      </c>
      <c r="D149" s="501" t="str">
        <f>'Sch-1'!D149</f>
        <v xml:space="preserve">BOQ of Comm Equip Supply CSPTCL End     </v>
      </c>
      <c r="E149" s="501">
        <f>'Sch-1'!E149</f>
        <v>1000028265</v>
      </c>
      <c r="F149" s="495" t="str">
        <f>'Sch-1'!J149</f>
        <v>Software for Craft Terminal</v>
      </c>
      <c r="G149" s="501" t="str">
        <f>'Sch-1'!K149</f>
        <v xml:space="preserve">EA </v>
      </c>
      <c r="H149" s="501">
        <f>'Sch-1'!L149</f>
        <v>1</v>
      </c>
      <c r="I149" s="502"/>
      <c r="J149" s="503" t="str">
        <f t="shared" si="3"/>
        <v>INCLUDED</v>
      </c>
    </row>
    <row r="150" spans="1:10" ht="31.5">
      <c r="A150" s="671">
        <f>'Sch-1'!A150</f>
        <v>133</v>
      </c>
      <c r="B150" s="501">
        <f>'Sch-1'!B150</f>
        <v>7000024606</v>
      </c>
      <c r="C150" s="501">
        <f>'Sch-1'!C150</f>
        <v>1490</v>
      </c>
      <c r="D150" s="501" t="str">
        <f>'Sch-1'!D150</f>
        <v xml:space="preserve">BOQ of Comm Equip Supply CSPTCL End     </v>
      </c>
      <c r="E150" s="501">
        <f>'Sch-1'!E150</f>
        <v>1000034998</v>
      </c>
      <c r="F150" s="495" t="str">
        <f>'Sch-1'!J150</f>
        <v>VOIP TELEPHONE INSTRUMENT WITH ONE COMMON SWITCH (MIN. 8 PORT)</v>
      </c>
      <c r="G150" s="501" t="str">
        <f>'Sch-1'!K150</f>
        <v xml:space="preserve">EA </v>
      </c>
      <c r="H150" s="501">
        <f>'Sch-1'!L150</f>
        <v>2</v>
      </c>
      <c r="I150" s="502"/>
      <c r="J150" s="503" t="str">
        <f t="shared" si="3"/>
        <v>INCLUDED</v>
      </c>
    </row>
    <row r="151" spans="1:10" ht="31.5">
      <c r="A151" s="671">
        <f>'Sch-1'!A151</f>
        <v>134</v>
      </c>
      <c r="B151" s="501">
        <f>'Sch-1'!B151</f>
        <v>7000024606</v>
      </c>
      <c r="C151" s="501">
        <f>'Sch-1'!C151</f>
        <v>1510</v>
      </c>
      <c r="D151" s="501" t="str">
        <f>'Sch-1'!D151</f>
        <v xml:space="preserve">BOQ of Comm Equip Supply CSPTCL End     </v>
      </c>
      <c r="E151" s="501">
        <f>'Sch-1'!E151</f>
        <v>1000037545</v>
      </c>
      <c r="F151" s="495" t="str">
        <f>'Sch-1'!J151</f>
        <v>24F (DWSM) APPROACH FIBRE OPTIC CABLE</v>
      </c>
      <c r="G151" s="501" t="str">
        <f>'Sch-1'!K151</f>
        <v xml:space="preserve">KM </v>
      </c>
      <c r="H151" s="501">
        <f>'Sch-1'!L151</f>
        <v>0.5</v>
      </c>
      <c r="I151" s="502"/>
      <c r="J151" s="503" t="str">
        <f t="shared" si="3"/>
        <v>INCLUDED</v>
      </c>
    </row>
    <row r="152" spans="1:10" ht="31.5">
      <c r="A152" s="671">
        <f>'Sch-1'!A152</f>
        <v>135</v>
      </c>
      <c r="B152" s="501">
        <f>'Sch-1'!B152</f>
        <v>7000024606</v>
      </c>
      <c r="C152" s="501">
        <f>'Sch-1'!C152</f>
        <v>1500</v>
      </c>
      <c r="D152" s="501" t="str">
        <f>'Sch-1'!D152</f>
        <v xml:space="preserve">BOQ of Comm Equip Supply CSPTCL End     </v>
      </c>
      <c r="E152" s="501">
        <f>'Sch-1'!E152</f>
        <v>1000023471</v>
      </c>
      <c r="F152" s="495" t="str">
        <f>'Sch-1'!J152</f>
        <v>OPGW Fibre Optic Distribution Panel (FODP): Indoor Type: 96F</v>
      </c>
      <c r="G152" s="501" t="str">
        <f>'Sch-1'!K152</f>
        <v xml:space="preserve">EA </v>
      </c>
      <c r="H152" s="501">
        <f>'Sch-1'!L152</f>
        <v>1</v>
      </c>
      <c r="I152" s="502"/>
      <c r="J152" s="503" t="str">
        <f t="shared" si="3"/>
        <v>INCLUDED</v>
      </c>
    </row>
    <row r="153" spans="1:10" ht="31.5">
      <c r="A153" s="671">
        <f>'Sch-1'!A153</f>
        <v>136</v>
      </c>
      <c r="B153" s="501">
        <f>'Sch-1'!B153</f>
        <v>7000024606</v>
      </c>
      <c r="C153" s="501">
        <f>'Sch-1'!C153</f>
        <v>1520</v>
      </c>
      <c r="D153" s="501" t="str">
        <f>'Sch-1'!D153</f>
        <v xml:space="preserve">BOQ of Comm Equip Supply CSPTCL End     </v>
      </c>
      <c r="E153" s="501">
        <f>'Sch-1'!E153</f>
        <v>1000066614</v>
      </c>
      <c r="F153" s="495" t="str">
        <f>'Sch-1'!J153</f>
        <v>GI PIPE INSTALLATION HARDWARE FOR APPROACH CABLING</v>
      </c>
      <c r="G153" s="501" t="str">
        <f>'Sch-1'!K153</f>
        <v xml:space="preserve">KM </v>
      </c>
      <c r="H153" s="501">
        <f>'Sch-1'!L153</f>
        <v>0.5</v>
      </c>
      <c r="I153" s="502"/>
      <c r="J153" s="503" t="str">
        <f t="shared" si="2"/>
        <v>INCLUDED</v>
      </c>
    </row>
    <row r="154" spans="1:10" ht="31.5">
      <c r="A154" s="671">
        <f>'Sch-1'!A154</f>
        <v>137</v>
      </c>
      <c r="B154" s="501">
        <f>'Sch-1'!B154</f>
        <v>7000024606</v>
      </c>
      <c r="C154" s="501">
        <f>'Sch-1'!C154</f>
        <v>1530</v>
      </c>
      <c r="D154" s="501" t="str">
        <f>'Sch-1'!D154</f>
        <v xml:space="preserve">BOQ of Comm Equip Supply CSPTCL End     </v>
      </c>
      <c r="E154" s="501">
        <f>'Sch-1'!E154</f>
        <v>1000066612</v>
      </c>
      <c r="F154" s="495" t="str">
        <f>'Sch-1'!J154</f>
        <v>GI ELBOW INSTALLATION HARDWARE FOR APPROAH CABLING</v>
      </c>
      <c r="G154" s="501" t="str">
        <f>'Sch-1'!K154</f>
        <v xml:space="preserve">EA </v>
      </c>
      <c r="H154" s="501">
        <f>'Sch-1'!L154</f>
        <v>50</v>
      </c>
      <c r="I154" s="502"/>
      <c r="J154" s="503" t="str">
        <f t="shared" si="2"/>
        <v>INCLUDED</v>
      </c>
    </row>
    <row r="155" spans="1:10" ht="31.5">
      <c r="A155" s="671">
        <f>'Sch-1'!A155</f>
        <v>138</v>
      </c>
      <c r="B155" s="501">
        <f>'Sch-1'!B155</f>
        <v>7000024606</v>
      </c>
      <c r="C155" s="501">
        <f>'Sch-1'!C155</f>
        <v>1540</v>
      </c>
      <c r="D155" s="501" t="str">
        <f>'Sch-1'!D155</f>
        <v xml:space="preserve">BOQ of Comm Equip Supply CSPTCL End     </v>
      </c>
      <c r="E155" s="501">
        <f>'Sch-1'!E155</f>
        <v>1000066613</v>
      </c>
      <c r="F155" s="495" t="str">
        <f>'Sch-1'!J155</f>
        <v>GI FLEXIBLE CONDUIT INSTALLATION HARDWARE FOR APPROAH CABLING</v>
      </c>
      <c r="G155" s="501" t="str">
        <f>'Sch-1'!K155</f>
        <v xml:space="preserve">EA </v>
      </c>
      <c r="H155" s="501">
        <f>'Sch-1'!L155</f>
        <v>40</v>
      </c>
      <c r="I155" s="502"/>
      <c r="J155" s="503" t="str">
        <f t="shared" si="2"/>
        <v>INCLUDED</v>
      </c>
    </row>
    <row r="156" spans="1:10" ht="78.75">
      <c r="A156" s="671">
        <f>'Sch-1'!A156</f>
        <v>139</v>
      </c>
      <c r="B156" s="501">
        <f>'Sch-1'!B156</f>
        <v>7000024606</v>
      </c>
      <c r="C156" s="501">
        <f>'Sch-1'!C156</f>
        <v>1560</v>
      </c>
      <c r="D156" s="501" t="str">
        <f>'Sch-1'!D156</f>
        <v xml:space="preserve">BoQ of Comm Equip Mandatory Spares      </v>
      </c>
      <c r="E156" s="501">
        <f>'Sch-1'!E156</f>
        <v>1000031369</v>
      </c>
      <c r="F156" s="495" t="str">
        <f>'Sch-1'!J156</f>
        <v>SDH EQUIPMENT (STM-16 MADM UPTO 5 MSP PROTECTED DIRECTIONS)-COMMONCARDS, CROSS-CONNECT/CONTROL CARDS, OPTICAL BASE CARD, POWER SUPPLYCARDS, POWER CABLING, OTHER HARDWARE &amp; ACCESSORIES (EACH).</v>
      </c>
      <c r="G156" s="501" t="str">
        <f>'Sch-1'!K156</f>
        <v>SET</v>
      </c>
      <c r="H156" s="501">
        <f>'Sch-1'!L156</f>
        <v>1</v>
      </c>
      <c r="I156" s="502"/>
      <c r="J156" s="503" t="str">
        <f t="shared" si="2"/>
        <v>INCLUDED</v>
      </c>
    </row>
    <row r="157" spans="1:10" ht="31.5">
      <c r="A157" s="671">
        <f>'Sch-1'!A157</f>
        <v>140</v>
      </c>
      <c r="B157" s="501">
        <f>'Sch-1'!B157</f>
        <v>7000024606</v>
      </c>
      <c r="C157" s="501">
        <f>'Sch-1'!C157</f>
        <v>1570</v>
      </c>
      <c r="D157" s="501" t="str">
        <f>'Sch-1'!D157</f>
        <v xml:space="preserve">BoQ of Comm Equip Mandatory Spares      </v>
      </c>
      <c r="E157" s="501">
        <f>'Sch-1'!E157</f>
        <v>1000018706</v>
      </c>
      <c r="F157" s="495" t="str">
        <f>'Sch-1'!J157</f>
        <v>S16.1 SFP</v>
      </c>
      <c r="G157" s="501" t="str">
        <f>'Sch-1'!K157</f>
        <v xml:space="preserve">EA </v>
      </c>
      <c r="H157" s="501">
        <f>'Sch-1'!L157</f>
        <v>1</v>
      </c>
      <c r="I157" s="502"/>
      <c r="J157" s="503" t="str">
        <f t="shared" si="2"/>
        <v>INCLUDED</v>
      </c>
    </row>
    <row r="158" spans="1:10" ht="31.5">
      <c r="A158" s="671">
        <f>'Sch-1'!A158</f>
        <v>141</v>
      </c>
      <c r="B158" s="501">
        <f>'Sch-1'!B158</f>
        <v>7000024606</v>
      </c>
      <c r="C158" s="501">
        <f>'Sch-1'!C158</f>
        <v>1580</v>
      </c>
      <c r="D158" s="501" t="str">
        <f>'Sch-1'!D158</f>
        <v xml:space="preserve">BoQ of Comm Equip Mandatory Spares      </v>
      </c>
      <c r="E158" s="501">
        <f>'Sch-1'!E158</f>
        <v>1000023721</v>
      </c>
      <c r="F158" s="495" t="str">
        <f>'Sch-1'!J158</f>
        <v>SFP S4.1</v>
      </c>
      <c r="G158" s="501" t="str">
        <f>'Sch-1'!K158</f>
        <v xml:space="preserve">EA </v>
      </c>
      <c r="H158" s="501">
        <f>'Sch-1'!L158</f>
        <v>1</v>
      </c>
      <c r="I158" s="502"/>
      <c r="J158" s="503" t="str">
        <f t="shared" si="2"/>
        <v>INCLUDED</v>
      </c>
    </row>
    <row r="159" spans="1:10" ht="31.5">
      <c r="A159" s="671">
        <f>'Sch-1'!A159</f>
        <v>142</v>
      </c>
      <c r="B159" s="501">
        <f>'Sch-1'!B159</f>
        <v>7000024606</v>
      </c>
      <c r="C159" s="501">
        <f>'Sch-1'!C159</f>
        <v>1590</v>
      </c>
      <c r="D159" s="501" t="str">
        <f>'Sch-1'!D159</f>
        <v xml:space="preserve">BoQ of Comm Equip Mandatory Spares      </v>
      </c>
      <c r="E159" s="501">
        <f>'Sch-1'!E159</f>
        <v>1000014273</v>
      </c>
      <c r="F159" s="495" t="str">
        <f>'Sch-1'!J159</f>
        <v>L16.2 SFP</v>
      </c>
      <c r="G159" s="501" t="str">
        <f>'Sch-1'!K159</f>
        <v xml:space="preserve">EA </v>
      </c>
      <c r="H159" s="501">
        <f>'Sch-1'!L159</f>
        <v>1</v>
      </c>
      <c r="I159" s="502"/>
      <c r="J159" s="503" t="str">
        <f t="shared" si="2"/>
        <v>INCLUDED</v>
      </c>
    </row>
    <row r="160" spans="1:10" ht="31.5">
      <c r="A160" s="671">
        <f>'Sch-1'!A160</f>
        <v>143</v>
      </c>
      <c r="B160" s="501">
        <f>'Sch-1'!B160</f>
        <v>7000024606</v>
      </c>
      <c r="C160" s="501">
        <f>'Sch-1'!C160</f>
        <v>1600</v>
      </c>
      <c r="D160" s="501" t="str">
        <f>'Sch-1'!D160</f>
        <v xml:space="preserve">BoQ of Comm Equip Mandatory Spares      </v>
      </c>
      <c r="E160" s="501">
        <f>'Sch-1'!E160</f>
        <v>1000031374</v>
      </c>
      <c r="F160" s="495" t="str">
        <f>'Sch-1'!J160</f>
        <v>TRIBUTARY INTERFACE- E1 INTERFACE (MINIMUM 16 NOS.)</v>
      </c>
      <c r="G160" s="501" t="str">
        <f>'Sch-1'!K160</f>
        <v>SET</v>
      </c>
      <c r="H160" s="501">
        <f>'Sch-1'!L160</f>
        <v>1</v>
      </c>
      <c r="I160" s="502"/>
      <c r="J160" s="503" t="str">
        <f t="shared" si="2"/>
        <v>INCLUDED</v>
      </c>
    </row>
    <row r="161" spans="1:10" ht="31.5">
      <c r="A161" s="671">
        <f>'Sch-1'!A161</f>
        <v>144</v>
      </c>
      <c r="B161" s="501">
        <f>'Sch-1'!B161</f>
        <v>7000024606</v>
      </c>
      <c r="C161" s="501">
        <f>'Sch-1'!C161</f>
        <v>1610</v>
      </c>
      <c r="D161" s="501" t="str">
        <f>'Sch-1'!D161</f>
        <v xml:space="preserve">BoQ of Comm Equip Mandatory Spares      </v>
      </c>
      <c r="E161" s="501">
        <f>'Sch-1'!E161</f>
        <v>1000034950</v>
      </c>
      <c r="F161" s="495" t="str">
        <f>'Sch-1'!J161</f>
        <v>ETHERNET INTERFACE 10/100 BASE T WITH LAYER-2 SWITCHING (MIN 8INTERFACES PER CARD)</v>
      </c>
      <c r="G161" s="501" t="str">
        <f>'Sch-1'!K161</f>
        <v xml:space="preserve">EA </v>
      </c>
      <c r="H161" s="501">
        <f>'Sch-1'!L161</f>
        <v>1</v>
      </c>
      <c r="I161" s="502"/>
      <c r="J161" s="503" t="str">
        <f t="shared" si="2"/>
        <v>INCLUDED</v>
      </c>
    </row>
    <row r="162" spans="1:10" ht="47.25">
      <c r="A162" s="671">
        <f>'Sch-1'!A162</f>
        <v>145</v>
      </c>
      <c r="B162" s="501">
        <f>'Sch-1'!B162</f>
        <v>7000024606</v>
      </c>
      <c r="C162" s="501">
        <f>'Sch-1'!C162</f>
        <v>1620</v>
      </c>
      <c r="D162" s="501" t="str">
        <f>'Sch-1'!D162</f>
        <v xml:space="preserve">BoQ of Comm Equip Mandatory Spares      </v>
      </c>
      <c r="E162" s="501">
        <f>'Sch-1'!E162</f>
        <v>1000031381</v>
      </c>
      <c r="F162" s="495" t="str">
        <f>'Sch-1'!J162</f>
        <v>TRIBUTARY INTERFACE-GIGABIT ETHERNET INTERFACES 10/100 MBPS WITH LAYER-2 SWITCHING (MINIMUM 2 NOS.)</v>
      </c>
      <c r="G162" s="501" t="str">
        <f>'Sch-1'!K162</f>
        <v>SET</v>
      </c>
      <c r="H162" s="501">
        <f>'Sch-1'!L162</f>
        <v>1</v>
      </c>
      <c r="I162" s="502"/>
      <c r="J162" s="503" t="str">
        <f t="shared" si="2"/>
        <v>INCLUDED</v>
      </c>
    </row>
    <row r="163" spans="1:10" ht="31.5">
      <c r="A163" s="671">
        <f>'Sch-1'!A163</f>
        <v>146</v>
      </c>
      <c r="B163" s="501">
        <f>'Sch-1'!B163</f>
        <v>7000024606</v>
      </c>
      <c r="C163" s="501">
        <f>'Sch-1'!C163</f>
        <v>1630</v>
      </c>
      <c r="D163" s="501" t="str">
        <f>'Sch-1'!D163</f>
        <v xml:space="preserve">BoQ of Comm Equip Mandatory Spares      </v>
      </c>
      <c r="E163" s="501">
        <f>'Sch-1'!E163</f>
        <v>1000034998</v>
      </c>
      <c r="F163" s="495" t="str">
        <f>'Sch-1'!J163</f>
        <v>VOIP TELEPHONE INSTRUMENT WITH ONE COMMON SWITCH (MIN. 8 PORT)</v>
      </c>
      <c r="G163" s="501" t="str">
        <f>'Sch-1'!K163</f>
        <v xml:space="preserve">EA </v>
      </c>
      <c r="H163" s="501">
        <f>'Sch-1'!L163</f>
        <v>1</v>
      </c>
      <c r="I163" s="502"/>
      <c r="J163" s="503" t="str">
        <f t="shared" si="2"/>
        <v>INCLUDED</v>
      </c>
    </row>
    <row r="164" spans="1:10" ht="31.5">
      <c r="A164" s="671">
        <f>'Sch-1'!A164</f>
        <v>147</v>
      </c>
      <c r="B164" s="501">
        <f>'Sch-1'!B164</f>
        <v>7000024606</v>
      </c>
      <c r="C164" s="501">
        <f>'Sch-1'!C164</f>
        <v>1640</v>
      </c>
      <c r="D164" s="501" t="str">
        <f>'Sch-1'!D164</f>
        <v xml:space="preserve">BoQ of Comm Equip Mandatory Spares      </v>
      </c>
      <c r="E164" s="501">
        <f>'Sch-1'!E164</f>
        <v>1000031398</v>
      </c>
      <c r="F164" s="495" t="str">
        <f>'Sch-1'!J164</f>
        <v>PRE CONNECTORIZED OPTICAL FIBER PATCH CORDS(10 MTRS) â€“ PACK OF SIXPATCH CORDS</v>
      </c>
      <c r="G164" s="501" t="str">
        <f>'Sch-1'!K164</f>
        <v>SET</v>
      </c>
      <c r="H164" s="501">
        <f>'Sch-1'!L164</f>
        <v>1</v>
      </c>
      <c r="I164" s="502"/>
      <c r="J164" s="503" t="str">
        <f t="shared" si="2"/>
        <v>INCLUDED</v>
      </c>
    </row>
    <row r="165" spans="1:10" ht="31.5">
      <c r="A165" s="671">
        <f>'Sch-1'!A165</f>
        <v>148</v>
      </c>
      <c r="B165" s="501">
        <f>'Sch-1'!B165</f>
        <v>7000024606</v>
      </c>
      <c r="C165" s="501">
        <f>'Sch-1'!C165</f>
        <v>1650</v>
      </c>
      <c r="D165" s="501" t="str">
        <f>'Sch-1'!D165</f>
        <v xml:space="preserve">BoQ of Comm Equip Mandatory Spares      </v>
      </c>
      <c r="E165" s="501">
        <f>'Sch-1'!E165</f>
        <v>1000037545</v>
      </c>
      <c r="F165" s="495" t="str">
        <f>'Sch-1'!J165</f>
        <v>24F (DWSM) APPROACH FIBRE OPTIC CABLE</v>
      </c>
      <c r="G165" s="501" t="str">
        <f>'Sch-1'!K165</f>
        <v xml:space="preserve">KM </v>
      </c>
      <c r="H165" s="501">
        <f>'Sch-1'!L165</f>
        <v>0.5</v>
      </c>
      <c r="I165" s="502"/>
      <c r="J165" s="503" t="str">
        <f t="shared" si="2"/>
        <v>INCLUDED</v>
      </c>
    </row>
    <row r="166" spans="1:10" ht="31.5">
      <c r="A166" s="671">
        <f>'Sch-1'!A166</f>
        <v>149</v>
      </c>
      <c r="B166" s="501">
        <f>'Sch-1'!B166</f>
        <v>7000024606</v>
      </c>
      <c r="C166" s="501">
        <f>'Sch-1'!C166</f>
        <v>1660</v>
      </c>
      <c r="D166" s="501" t="str">
        <f>'Sch-1'!D166</f>
        <v xml:space="preserve">BoQ of Comm Equip Mandatory Spares      </v>
      </c>
      <c r="E166" s="501">
        <f>'Sch-1'!E166</f>
        <v>1000066614</v>
      </c>
      <c r="F166" s="495" t="str">
        <f>'Sch-1'!J166</f>
        <v>GI PIPE INSTALLATION HARDWARE FOR APPROACH CABLING</v>
      </c>
      <c r="G166" s="501" t="str">
        <f>'Sch-1'!K166</f>
        <v xml:space="preserve">KM </v>
      </c>
      <c r="H166" s="501">
        <f>'Sch-1'!L166</f>
        <v>1.7999999999999999E-2</v>
      </c>
      <c r="I166" s="502"/>
      <c r="J166" s="503" t="str">
        <f t="shared" si="2"/>
        <v>INCLUDED</v>
      </c>
    </row>
    <row r="167" spans="1:10" ht="31.5">
      <c r="A167" s="671">
        <f>'Sch-1'!A167</f>
        <v>150</v>
      </c>
      <c r="B167" s="501">
        <f>'Sch-1'!B167</f>
        <v>7000024606</v>
      </c>
      <c r="C167" s="501">
        <f>'Sch-1'!C167</f>
        <v>1670</v>
      </c>
      <c r="D167" s="501" t="str">
        <f>'Sch-1'!D167</f>
        <v xml:space="preserve">BoQ of Comm Equip Mandatory Spares      </v>
      </c>
      <c r="E167" s="501">
        <f>'Sch-1'!E167</f>
        <v>1000066612</v>
      </c>
      <c r="F167" s="495" t="str">
        <f>'Sch-1'!J167</f>
        <v>GI ELBOW INSTALLATION HARDWARE FOR APPROAH CABLING</v>
      </c>
      <c r="G167" s="501" t="str">
        <f>'Sch-1'!K167</f>
        <v xml:space="preserve">EA </v>
      </c>
      <c r="H167" s="501">
        <f>'Sch-1'!L167</f>
        <v>20</v>
      </c>
      <c r="I167" s="502"/>
      <c r="J167" s="503" t="str">
        <f t="shared" si="2"/>
        <v>INCLUDED</v>
      </c>
    </row>
    <row r="168" spans="1:10" ht="31.5">
      <c r="A168" s="671">
        <f>'Sch-1'!A168</f>
        <v>151</v>
      </c>
      <c r="B168" s="501">
        <f>'Sch-1'!B168</f>
        <v>7000024606</v>
      </c>
      <c r="C168" s="501">
        <f>'Sch-1'!C168</f>
        <v>1680</v>
      </c>
      <c r="D168" s="501" t="str">
        <f>'Sch-1'!D168</f>
        <v xml:space="preserve">BoQ of Comm Equip Mandatory Spares      </v>
      </c>
      <c r="E168" s="501">
        <f>'Sch-1'!E168</f>
        <v>1000066613</v>
      </c>
      <c r="F168" s="495" t="str">
        <f>'Sch-1'!J168</f>
        <v>GI FLEXIBLE CONDUIT INSTALLATION HARDWARE FOR APPROAH CABLING</v>
      </c>
      <c r="G168" s="501" t="str">
        <f>'Sch-1'!K168</f>
        <v xml:space="preserve">EA </v>
      </c>
      <c r="H168" s="501">
        <f>'Sch-1'!L168</f>
        <v>15</v>
      </c>
      <c r="I168" s="502"/>
      <c r="J168" s="503" t="str">
        <f t="shared" si="2"/>
        <v>INCLUDED</v>
      </c>
    </row>
    <row r="169" spans="1:10" ht="78.75">
      <c r="A169" s="671">
        <f>'Sch-1'!A169</f>
        <v>152</v>
      </c>
      <c r="B169" s="501">
        <f>'Sch-1'!B169</f>
        <v>7000024606</v>
      </c>
      <c r="C169" s="501">
        <f>'Sch-1'!C169</f>
        <v>1700</v>
      </c>
      <c r="D169" s="501" t="str">
        <f>'Sch-1'!D169</f>
        <v xml:space="preserve">Non Standard Structures-Supply          </v>
      </c>
      <c r="E169" s="501">
        <f>'Sch-1'!E169</f>
        <v>1000015954</v>
      </c>
      <c r="F169" s="495" t="str">
        <f>'Sch-1'!J169</f>
        <v>Fabrication, galvanising and supply of  Lattice Structures (MS Steel),to be designed during detailed engineering, for towers, beams andequipment support structure  including pack plates / packwashers andgusset plates excluding fasteners and foundation bolts</v>
      </c>
      <c r="G169" s="501" t="str">
        <f>'Sch-1'!K169</f>
        <v xml:space="preserve">MT </v>
      </c>
      <c r="H169" s="501">
        <f>'Sch-1'!L169</f>
        <v>14</v>
      </c>
      <c r="I169" s="502"/>
      <c r="J169" s="503" t="str">
        <f t="shared" si="2"/>
        <v>INCLUDED</v>
      </c>
    </row>
    <row r="170" spans="1:10" ht="63">
      <c r="A170" s="671">
        <f>'Sch-1'!A170</f>
        <v>153</v>
      </c>
      <c r="B170" s="501">
        <f>'Sch-1'!B170</f>
        <v>7000024606</v>
      </c>
      <c r="C170" s="501">
        <f>'Sch-1'!C170</f>
        <v>1710</v>
      </c>
      <c r="D170" s="501" t="str">
        <f>'Sch-1'!D170</f>
        <v xml:space="preserve">Non Standard Structures-Supply          </v>
      </c>
      <c r="E170" s="501">
        <f>'Sch-1'!E170</f>
        <v>1000011713</v>
      </c>
      <c r="F170" s="495" t="str">
        <f>'Sch-1'!J170</f>
        <v>Fabrication, galvanising and supply of fasteners ( nuts, bolts andwashers ) including step bolts for lattice and pipe structures to bedesigned during detailed engineering</v>
      </c>
      <c r="G170" s="501" t="str">
        <f>'Sch-1'!K170</f>
        <v xml:space="preserve">MT </v>
      </c>
      <c r="H170" s="501">
        <f>'Sch-1'!L170</f>
        <v>1</v>
      </c>
      <c r="I170" s="502"/>
      <c r="J170" s="503" t="str">
        <f t="shared" si="2"/>
        <v>INCLUDED</v>
      </c>
    </row>
    <row r="171" spans="1:10" ht="47.25">
      <c r="A171" s="671">
        <f>'Sch-1'!A171</f>
        <v>154</v>
      </c>
      <c r="B171" s="501">
        <f>'Sch-1'!B171</f>
        <v>7000024606</v>
      </c>
      <c r="C171" s="501">
        <f>'Sch-1'!C171</f>
        <v>1720</v>
      </c>
      <c r="D171" s="501" t="str">
        <f>'Sch-1'!D171</f>
        <v xml:space="preserve">Non Standard Structures-Supply          </v>
      </c>
      <c r="E171" s="501">
        <f>'Sch-1'!E171</f>
        <v>1000012373</v>
      </c>
      <c r="F171" s="495" t="str">
        <f>'Sch-1'!J171</f>
        <v>Fabrication, galvanising and supply of foundation bolts including nuts,checknut and washers for lattice and pipe structures to be designedduring detailed engineering</v>
      </c>
      <c r="G171" s="501" t="str">
        <f>'Sch-1'!K171</f>
        <v xml:space="preserve">MT </v>
      </c>
      <c r="H171" s="501">
        <f>'Sch-1'!L171</f>
        <v>3</v>
      </c>
      <c r="I171" s="502"/>
      <c r="J171" s="503" t="str">
        <f t="shared" si="2"/>
        <v>INCLUDED</v>
      </c>
    </row>
    <row r="172" spans="1:10" ht="47.25">
      <c r="A172" s="671">
        <f>'Sch-1'!A172</f>
        <v>155</v>
      </c>
      <c r="B172" s="501">
        <f>'Sch-1'!B172</f>
        <v>7000024606</v>
      </c>
      <c r="C172" s="501">
        <f>'Sch-1'!C172</f>
        <v>1730</v>
      </c>
      <c r="D172" s="501" t="str">
        <f>'Sch-1'!D172</f>
        <v xml:space="preserve">Non Standard Structures-Supply          </v>
      </c>
      <c r="E172" s="501">
        <f>'Sch-1'!E172</f>
        <v>1000015952</v>
      </c>
      <c r="F172" s="495" t="str">
        <f>'Sch-1'!J172</f>
        <v>Fabrication, galvanising and supply of  Equipment Support (Pipe)Structures to be designed during detailed engineering</v>
      </c>
      <c r="G172" s="501" t="str">
        <f>'Sch-1'!K172</f>
        <v xml:space="preserve">MT </v>
      </c>
      <c r="H172" s="501">
        <f>'Sch-1'!L172</f>
        <v>7</v>
      </c>
      <c r="I172" s="502"/>
      <c r="J172" s="503" t="str">
        <f t="shared" si="2"/>
        <v>INCLUDED</v>
      </c>
    </row>
    <row r="173" spans="1:10" ht="18.75">
      <c r="A173" s="686" t="str">
        <f>+'Sch-1'!A173</f>
        <v>II</v>
      </c>
      <c r="B173" s="688" t="str">
        <f>+'Sch-1'!B173</f>
        <v xml:space="preserve">Aug of ICT at KPS3               </v>
      </c>
      <c r="C173" s="686"/>
      <c r="D173" s="686"/>
      <c r="E173" s="686"/>
      <c r="F173" s="686"/>
      <c r="G173" s="686"/>
      <c r="H173" s="686"/>
      <c r="I173" s="687"/>
      <c r="J173" s="686"/>
    </row>
    <row r="174" spans="1:10" ht="31.5">
      <c r="A174" s="671">
        <f>'Sch-1'!A174</f>
        <v>1</v>
      </c>
      <c r="B174" s="501">
        <f>'Sch-1'!B174</f>
        <v>7000024605</v>
      </c>
      <c r="C174" s="501">
        <f>'Sch-1'!C174</f>
        <v>10</v>
      </c>
      <c r="D174" s="501" t="str">
        <f>'Sch-1'!D174</f>
        <v xml:space="preserve">765Kv AIS Equipment                     </v>
      </c>
      <c r="E174" s="501">
        <f>'Sch-1'!E174</f>
        <v>1000005791</v>
      </c>
      <c r="F174" s="495" t="str">
        <f>'Sch-1'!J174</f>
        <v>765 kV, 1 phase Bus Post Insulator (except for Line Traps)</v>
      </c>
      <c r="G174" s="501" t="str">
        <f>'Sch-1'!K174</f>
        <v xml:space="preserve">EA </v>
      </c>
      <c r="H174" s="501">
        <f>'Sch-1'!L174</f>
        <v>6</v>
      </c>
      <c r="I174" s="502"/>
      <c r="J174" s="503" t="str">
        <f t="shared" si="2"/>
        <v>INCLUDED</v>
      </c>
    </row>
    <row r="175" spans="1:10" ht="31.5">
      <c r="A175" s="671">
        <f>'Sch-1'!A175</f>
        <v>2</v>
      </c>
      <c r="B175" s="501">
        <f>'Sch-1'!B175</f>
        <v>7000024605</v>
      </c>
      <c r="C175" s="501">
        <f>'Sch-1'!C175</f>
        <v>20</v>
      </c>
      <c r="D175" s="501" t="str">
        <f>'Sch-1'!D175</f>
        <v xml:space="preserve">765Kv AIS Equipment                     </v>
      </c>
      <c r="E175" s="501">
        <f>'Sch-1'!E175</f>
        <v>1000020421</v>
      </c>
      <c r="F175" s="495" t="str">
        <f>'Sch-1'!J175</f>
        <v>624kV Surge Arrester (1-Phase)</v>
      </c>
      <c r="G175" s="501" t="str">
        <f>'Sch-1'!K175</f>
        <v xml:space="preserve">EA </v>
      </c>
      <c r="H175" s="501">
        <f>'Sch-1'!L175</f>
        <v>3</v>
      </c>
      <c r="I175" s="502"/>
      <c r="J175" s="503" t="str">
        <f t="shared" si="2"/>
        <v>INCLUDED</v>
      </c>
    </row>
    <row r="176" spans="1:10" ht="31.5">
      <c r="A176" s="671">
        <f>'Sch-1'!A176</f>
        <v>3</v>
      </c>
      <c r="B176" s="501">
        <f>'Sch-1'!B176</f>
        <v>7000024605</v>
      </c>
      <c r="C176" s="501">
        <f>'Sch-1'!C176</f>
        <v>30</v>
      </c>
      <c r="D176" s="501" t="str">
        <f>'Sch-1'!D176</f>
        <v xml:space="preserve">765kV GIS Portion                       </v>
      </c>
      <c r="E176" s="501">
        <f>'Sch-1'!E176</f>
        <v>1000006150</v>
      </c>
      <c r="F176" s="495" t="str">
        <f>'Sch-1'!J176</f>
        <v>800kV, 3150A ,50kA, GIS Line feeder baymodule (with PIR) as perSection-Project, Technicalspecification</v>
      </c>
      <c r="G176" s="501" t="str">
        <f>'Sch-1'!K176</f>
        <v>SET</v>
      </c>
      <c r="H176" s="501">
        <f>'Sch-1'!L176</f>
        <v>1</v>
      </c>
      <c r="I176" s="502"/>
      <c r="J176" s="503" t="str">
        <f t="shared" si="2"/>
        <v>INCLUDED</v>
      </c>
    </row>
    <row r="177" spans="1:10" ht="47.25">
      <c r="A177" s="671">
        <f>'Sch-1'!A177</f>
        <v>4</v>
      </c>
      <c r="B177" s="501">
        <f>'Sch-1'!B177</f>
        <v>7000024605</v>
      </c>
      <c r="C177" s="501">
        <f>'Sch-1'!C177</f>
        <v>40</v>
      </c>
      <c r="D177" s="501" t="str">
        <f>'Sch-1'!D177</f>
        <v xml:space="preserve">765kV GIS Portion                       </v>
      </c>
      <c r="E177" s="501">
        <f>'Sch-1'!E177</f>
        <v>1000006151</v>
      </c>
      <c r="F177" s="495" t="str">
        <f>'Sch-1'!J177</f>
        <v>800kV, 3150A, 50kA, SF6 GIS SwitchableLine Reactor feeder bay module as perSection-Project, Technicalspecification</v>
      </c>
      <c r="G177" s="501" t="str">
        <f>'Sch-1'!K177</f>
        <v>SET</v>
      </c>
      <c r="H177" s="501">
        <f>'Sch-1'!L177</f>
        <v>1</v>
      </c>
      <c r="I177" s="502"/>
      <c r="J177" s="503" t="str">
        <f t="shared" si="2"/>
        <v>INCLUDED</v>
      </c>
    </row>
    <row r="178" spans="1:10" ht="31.5">
      <c r="A178" s="671">
        <f>'Sch-1'!A178</f>
        <v>5</v>
      </c>
      <c r="B178" s="501">
        <f>'Sch-1'!B178</f>
        <v>7000024605</v>
      </c>
      <c r="C178" s="501">
        <f>'Sch-1'!C178</f>
        <v>50</v>
      </c>
      <c r="D178" s="501" t="str">
        <f>'Sch-1'!D178</f>
        <v xml:space="preserve">765kV GIS Portion                       </v>
      </c>
      <c r="E178" s="501">
        <f>'Sch-1'!E178</f>
        <v>1000006152</v>
      </c>
      <c r="F178" s="495" t="str">
        <f>'Sch-1'!J178</f>
        <v>800 kV, 3150A, 50kA,  SF6 GIS  Tie baymodule(with PIR) as perSection-Project, Technicalspecification</v>
      </c>
      <c r="G178" s="501" t="str">
        <f>'Sch-1'!K178</f>
        <v>SET</v>
      </c>
      <c r="H178" s="501">
        <f>'Sch-1'!L178</f>
        <v>1</v>
      </c>
      <c r="I178" s="502"/>
      <c r="J178" s="503" t="str">
        <f t="shared" si="2"/>
        <v>INCLUDED</v>
      </c>
    </row>
    <row r="179" spans="1:10" ht="31.5">
      <c r="A179" s="671">
        <f>'Sch-1'!A179</f>
        <v>6</v>
      </c>
      <c r="B179" s="501">
        <f>'Sch-1'!B179</f>
        <v>7000024605</v>
      </c>
      <c r="C179" s="501">
        <f>'Sch-1'!C179</f>
        <v>60</v>
      </c>
      <c r="D179" s="501" t="str">
        <f>'Sch-1'!D179</f>
        <v xml:space="preserve">765kV GIS Portion                       </v>
      </c>
      <c r="E179" s="501">
        <f>'Sch-1'!E179</f>
        <v>1000006148</v>
      </c>
      <c r="F179" s="495" t="str">
        <f>'Sch-1'!J179</f>
        <v>800kV, 3150 A, 50 kA, SF6 GIS ICT feederbay module as per Section-Project,Technical specification</v>
      </c>
      <c r="G179" s="501" t="str">
        <f>'Sch-1'!K179</f>
        <v>SET</v>
      </c>
      <c r="H179" s="501">
        <f>'Sch-1'!L179</f>
        <v>1</v>
      </c>
      <c r="I179" s="502"/>
      <c r="J179" s="503" t="str">
        <f t="shared" si="2"/>
        <v>INCLUDED</v>
      </c>
    </row>
    <row r="180" spans="1:10" ht="47.25">
      <c r="A180" s="671">
        <f>'Sch-1'!A180</f>
        <v>7</v>
      </c>
      <c r="B180" s="501">
        <f>'Sch-1'!B180</f>
        <v>7000024605</v>
      </c>
      <c r="C180" s="501">
        <f>'Sch-1'!C180</f>
        <v>70</v>
      </c>
      <c r="D180" s="501" t="str">
        <f>'Sch-1'!D180</f>
        <v xml:space="preserve">765kV GIS Portion                       </v>
      </c>
      <c r="E180" s="501">
        <f>'Sch-1'!E180</f>
        <v>1000006101</v>
      </c>
      <c r="F180" s="495" t="str">
        <f>'Sch-1'!J180</f>
        <v>800kV, 3000/3150 A, 50kA, Single phase, SF6 Gas Insulated Bus Duct (GIB) outside GIS Hall along with associated support structure.</v>
      </c>
      <c r="G180" s="501" t="str">
        <f>'Sch-1'!K180</f>
        <v xml:space="preserve">M  </v>
      </c>
      <c r="H180" s="501">
        <f>'Sch-1'!L180</f>
        <v>750</v>
      </c>
      <c r="I180" s="502"/>
      <c r="J180" s="503" t="str">
        <f t="shared" si="2"/>
        <v>INCLUDED</v>
      </c>
    </row>
    <row r="181" spans="1:10" ht="31.5">
      <c r="A181" s="671">
        <f>'Sch-1'!A181</f>
        <v>8</v>
      </c>
      <c r="B181" s="501">
        <f>'Sch-1'!B181</f>
        <v>7000024605</v>
      </c>
      <c r="C181" s="501">
        <f>'Sch-1'!C181</f>
        <v>80</v>
      </c>
      <c r="D181" s="501" t="str">
        <f>'Sch-1'!D181</f>
        <v xml:space="preserve">765kV GIS Portion                       </v>
      </c>
      <c r="E181" s="501">
        <f>'Sch-1'!E181</f>
        <v>1000050141</v>
      </c>
      <c r="F181" s="495" t="str">
        <f>'Sch-1'!J181</f>
        <v>3150A, 50KA, 1 SEC SINGLE PHASE 765KV SF6 TO AIR BUSHING</v>
      </c>
      <c r="G181" s="501" t="str">
        <f>'Sch-1'!K181</f>
        <v xml:space="preserve">EA </v>
      </c>
      <c r="H181" s="501">
        <f>'Sch-1'!L181</f>
        <v>3</v>
      </c>
      <c r="I181" s="502"/>
      <c r="J181" s="503" t="str">
        <f t="shared" si="2"/>
        <v>INCLUDED</v>
      </c>
    </row>
    <row r="182" spans="1:10" ht="47.25">
      <c r="A182" s="671">
        <f>'Sch-1'!A182</f>
        <v>9</v>
      </c>
      <c r="B182" s="501">
        <f>'Sch-1'!B182</f>
        <v>7000024605</v>
      </c>
      <c r="C182" s="501">
        <f>'Sch-1'!C182</f>
        <v>90</v>
      </c>
      <c r="D182" s="501" t="str">
        <f>'Sch-1'!D182</f>
        <v xml:space="preserve">765kV GIS Portion                       </v>
      </c>
      <c r="E182" s="501">
        <f>'Sch-1'!E182</f>
        <v>1000051956</v>
      </c>
      <c r="F182" s="495" t="str">
        <f>'Sch-1'!J182</f>
        <v>EXTENSION OF 800KV, 4000A, 50KA, SF6 GIS BUS BAR MODULE AS PERSECTION-PROJECT, TECHNICAL SPECIFICATION</v>
      </c>
      <c r="G182" s="501" t="str">
        <f>'Sch-1'!K182</f>
        <v>SET</v>
      </c>
      <c r="H182" s="501">
        <f>'Sch-1'!L182</f>
        <v>2</v>
      </c>
      <c r="I182" s="502"/>
      <c r="J182" s="503" t="str">
        <f t="shared" si="2"/>
        <v>INCLUDED</v>
      </c>
    </row>
    <row r="183" spans="1:10" ht="31.5">
      <c r="A183" s="671">
        <f>'Sch-1'!A183</f>
        <v>10</v>
      </c>
      <c r="B183" s="501">
        <f>'Sch-1'!B183</f>
        <v>7000024605</v>
      </c>
      <c r="C183" s="501">
        <f>'Sch-1'!C183</f>
        <v>100</v>
      </c>
      <c r="D183" s="501" t="str">
        <f>'Sch-1'!D183</f>
        <v xml:space="preserve">765kV GIS Portion                       </v>
      </c>
      <c r="E183" s="501">
        <f>'Sch-1'!E183</f>
        <v>1000009714</v>
      </c>
      <c r="F183" s="495" t="str">
        <f>'Sch-1'!J183</f>
        <v>Controlled Switching Device for 765 kV, 3-ph Circuit Breaker</v>
      </c>
      <c r="G183" s="501" t="str">
        <f>'Sch-1'!K183</f>
        <v xml:space="preserve">EA </v>
      </c>
      <c r="H183" s="501">
        <f>'Sch-1'!L183</f>
        <v>2</v>
      </c>
      <c r="I183" s="502"/>
      <c r="J183" s="503" t="str">
        <f t="shared" si="2"/>
        <v>INCLUDED</v>
      </c>
    </row>
    <row r="184" spans="1:10" ht="63">
      <c r="A184" s="671">
        <f>'Sch-1'!A184</f>
        <v>11</v>
      </c>
      <c r="B184" s="501">
        <f>'Sch-1'!B184</f>
        <v>7000024605</v>
      </c>
      <c r="C184" s="501">
        <f>'Sch-1'!C184</f>
        <v>110</v>
      </c>
      <c r="D184" s="501" t="str">
        <f>'Sch-1'!D184</f>
        <v xml:space="preserve">765kV GIS Portion                       </v>
      </c>
      <c r="E184" s="501">
        <f>'Sch-1'!E184</f>
        <v>1000066430</v>
      </c>
      <c r="F184" s="495" t="str">
        <f>'Sch-1'!J184</f>
        <v>EXTENSION OF 800 KV, 3150A, 50KA, SF6 GIS AUXILIARY BUS MODULE FORSPARE TRANSFORMER AS PER SECTION-PROJECT, TECHNICAL SPECIFICATION</v>
      </c>
      <c r="G184" s="501" t="str">
        <f>'Sch-1'!K184</f>
        <v>SET</v>
      </c>
      <c r="H184" s="501">
        <f>'Sch-1'!L184</f>
        <v>1</v>
      </c>
      <c r="I184" s="502"/>
      <c r="J184" s="503" t="str">
        <f t="shared" si="2"/>
        <v>INCLUDED</v>
      </c>
    </row>
    <row r="185" spans="1:10" ht="47.25">
      <c r="A185" s="671">
        <f>'Sch-1'!A185</f>
        <v>12</v>
      </c>
      <c r="B185" s="501">
        <f>'Sch-1'!B185</f>
        <v>7000025451</v>
      </c>
      <c r="C185" s="501">
        <f>'Sch-1'!C185</f>
        <v>10</v>
      </c>
      <c r="D185" s="501" t="str">
        <f>'Sch-1'!D185</f>
        <v xml:space="preserve">765kV GIS Portion                       </v>
      </c>
      <c r="E185" s="501">
        <f>'Sch-1'!E185</f>
        <v>1000006163</v>
      </c>
      <c r="F185" s="495" t="str">
        <f>'Sch-1'!J185</f>
        <v>800kV, 4000A, 50kA, Single phase, SF6 Gas Insulated Bus Duct (GIB)outside GIS Hall alongwith associated support structure</v>
      </c>
      <c r="G185" s="501" t="str">
        <f>'Sch-1'!K185</f>
        <v xml:space="preserve">M  </v>
      </c>
      <c r="H185" s="501">
        <f>'Sch-1'!L185</f>
        <v>500</v>
      </c>
      <c r="I185" s="502"/>
      <c r="J185" s="503" t="str">
        <f t="shared" si="2"/>
        <v>INCLUDED</v>
      </c>
    </row>
    <row r="186" spans="1:10" ht="47.25">
      <c r="A186" s="671">
        <f>'Sch-1'!A186</f>
        <v>13</v>
      </c>
      <c r="B186" s="501">
        <f>'Sch-1'!B186</f>
        <v>7000025452</v>
      </c>
      <c r="C186" s="501">
        <f>'Sch-1'!C186</f>
        <v>10</v>
      </c>
      <c r="D186" s="501" t="str">
        <f>'Sch-1'!D186</f>
        <v xml:space="preserve">765kV GIS Portion                       </v>
      </c>
      <c r="E186" s="501">
        <f>'Sch-1'!E186</f>
        <v>1000059091</v>
      </c>
      <c r="F186" s="495" t="str">
        <f>'Sch-1'!J186</f>
        <v>800 KV, 3150A, 50KA, SF6 GIS AUXILIARY BUS MODULE EXTN FOR SPAREREACTOR ASPER SECTION-PROJECT, TECHNICAL SPECIFICATION</v>
      </c>
      <c r="G186" s="501" t="str">
        <f>'Sch-1'!K186</f>
        <v>SET</v>
      </c>
      <c r="H186" s="501">
        <f>'Sch-1'!L186</f>
        <v>1</v>
      </c>
      <c r="I186" s="502"/>
      <c r="J186" s="503" t="str">
        <f t="shared" si="2"/>
        <v>INCLUDED</v>
      </c>
    </row>
    <row r="187" spans="1:10" ht="31.5">
      <c r="A187" s="671">
        <f>'Sch-1'!A187</f>
        <v>14</v>
      </c>
      <c r="B187" s="501">
        <f>'Sch-1'!B187</f>
        <v>7000024605</v>
      </c>
      <c r="C187" s="501">
        <f>'Sch-1'!C187</f>
        <v>120</v>
      </c>
      <c r="D187" s="501" t="str">
        <f>'Sch-1'!D187</f>
        <v xml:space="preserve">400Kv AIS Equipment                     </v>
      </c>
      <c r="E187" s="501">
        <f>'Sch-1'!E187</f>
        <v>1000020419</v>
      </c>
      <c r="F187" s="495" t="str">
        <f>'Sch-1'!J187</f>
        <v>336kV Surge Arrester (1-phase)</v>
      </c>
      <c r="G187" s="501" t="str">
        <f>'Sch-1'!K187</f>
        <v xml:space="preserve">EA </v>
      </c>
      <c r="H187" s="501">
        <f>'Sch-1'!L187</f>
        <v>3</v>
      </c>
      <c r="I187" s="502"/>
      <c r="J187" s="503" t="str">
        <f t="shared" si="2"/>
        <v>INCLUDED</v>
      </c>
    </row>
    <row r="188" spans="1:10" ht="31.5">
      <c r="A188" s="671">
        <f>'Sch-1'!A188</f>
        <v>15</v>
      </c>
      <c r="B188" s="501">
        <f>'Sch-1'!B188</f>
        <v>7000024605</v>
      </c>
      <c r="C188" s="501">
        <f>'Sch-1'!C188</f>
        <v>130</v>
      </c>
      <c r="D188" s="501" t="str">
        <f>'Sch-1'!D188</f>
        <v xml:space="preserve">400Kv AIS Equipment                     </v>
      </c>
      <c r="E188" s="501">
        <f>'Sch-1'!E188</f>
        <v>1000004401</v>
      </c>
      <c r="F188" s="495" t="str">
        <f>'Sch-1'!J188</f>
        <v>420 kV, 1 phase Bus Post Insulator (except for Line Traps)</v>
      </c>
      <c r="G188" s="501" t="str">
        <f>'Sch-1'!K188</f>
        <v xml:space="preserve">EA </v>
      </c>
      <c r="H188" s="501">
        <f>'Sch-1'!L188</f>
        <v>9</v>
      </c>
      <c r="I188" s="502"/>
      <c r="J188" s="503" t="str">
        <f t="shared" si="2"/>
        <v>INCLUDED</v>
      </c>
    </row>
    <row r="189" spans="1:10" ht="31.5">
      <c r="A189" s="671">
        <f>'Sch-1'!A189</f>
        <v>16</v>
      </c>
      <c r="B189" s="501">
        <f>'Sch-1'!B189</f>
        <v>7000024605</v>
      </c>
      <c r="C189" s="501">
        <f>'Sch-1'!C189</f>
        <v>140</v>
      </c>
      <c r="D189" s="501" t="str">
        <f>'Sch-1'!D189</f>
        <v xml:space="preserve">400kV GIS Portion                       </v>
      </c>
      <c r="E189" s="501">
        <f>'Sch-1'!E189</f>
        <v>1000004637</v>
      </c>
      <c r="F189" s="495" t="str">
        <f>'Sch-1'!J189</f>
        <v>420kV, 3150 A, 63 kA, SF6 GIS ICT feederbay module as per Section-Project,Technical specification</v>
      </c>
      <c r="G189" s="501" t="str">
        <f>'Sch-1'!K189</f>
        <v>SET</v>
      </c>
      <c r="H189" s="501">
        <f>'Sch-1'!L189</f>
        <v>1</v>
      </c>
      <c r="I189" s="502"/>
      <c r="J189" s="503" t="str">
        <f t="shared" si="2"/>
        <v>INCLUDED</v>
      </c>
    </row>
    <row r="190" spans="1:10" ht="63">
      <c r="A190" s="671">
        <f>'Sch-1'!A190</f>
        <v>17</v>
      </c>
      <c r="B190" s="501">
        <f>'Sch-1'!B190</f>
        <v>7000024605</v>
      </c>
      <c r="C190" s="501">
        <f>'Sch-1'!C190</f>
        <v>200</v>
      </c>
      <c r="D190" s="501" t="str">
        <f>'Sch-1'!D190</f>
        <v xml:space="preserve">400kV GIS Portion                       </v>
      </c>
      <c r="E190" s="501">
        <f>'Sch-1'!E190</f>
        <v>1000059208</v>
      </c>
      <c r="F190" s="495" t="str">
        <f>'Sch-1'!J190</f>
        <v>420KV, 3150 A, 63 KA, SF6 GIS ICT FEEDER BAY MODULE FOR IV SIDECONNECTION WITH 765KV ICT AS PER SECTION-PROJECT, TECHNICALSPECIFICATION</v>
      </c>
      <c r="G190" s="501" t="str">
        <f>'Sch-1'!K190</f>
        <v>SET</v>
      </c>
      <c r="H190" s="501">
        <f>'Sch-1'!L190</f>
        <v>1</v>
      </c>
      <c r="I190" s="502"/>
      <c r="J190" s="503" t="str">
        <f t="shared" si="2"/>
        <v>INCLUDED</v>
      </c>
    </row>
    <row r="191" spans="1:10" ht="31.5">
      <c r="A191" s="671">
        <f>'Sch-1'!A191</f>
        <v>18</v>
      </c>
      <c r="B191" s="501">
        <f>'Sch-1'!B191</f>
        <v>7000024605</v>
      </c>
      <c r="C191" s="501">
        <f>'Sch-1'!C191</f>
        <v>150</v>
      </c>
      <c r="D191" s="501" t="str">
        <f>'Sch-1'!D191</f>
        <v xml:space="preserve">400kV GIS Portion                       </v>
      </c>
      <c r="E191" s="501">
        <f>'Sch-1'!E191</f>
        <v>1000004505</v>
      </c>
      <c r="F191" s="495" t="str">
        <f>'Sch-1'!J191</f>
        <v>420kV, 3150 A, 63 kA, SF6 GIS Tie baymodule(without PIR) as perSection-Project, Technicalspecification</v>
      </c>
      <c r="G191" s="501" t="str">
        <f>'Sch-1'!K191</f>
        <v>SET</v>
      </c>
      <c r="H191" s="501">
        <f>'Sch-1'!L191</f>
        <v>1</v>
      </c>
      <c r="I191" s="502"/>
      <c r="J191" s="503" t="str">
        <f t="shared" si="2"/>
        <v>INCLUDED</v>
      </c>
    </row>
    <row r="192" spans="1:10" ht="31.5">
      <c r="A192" s="671">
        <f>'Sch-1'!A192</f>
        <v>19</v>
      </c>
      <c r="B192" s="501">
        <f>'Sch-1'!B192</f>
        <v>7000024605</v>
      </c>
      <c r="C192" s="501">
        <f>'Sch-1'!C192</f>
        <v>160</v>
      </c>
      <c r="D192" s="501" t="str">
        <f>'Sch-1'!D192</f>
        <v xml:space="preserve">400kV GIS Portion                       </v>
      </c>
      <c r="E192" s="501">
        <f>'Sch-1'!E192</f>
        <v>1000009711</v>
      </c>
      <c r="F192" s="495" t="str">
        <f>'Sch-1'!J192</f>
        <v>Controlled switching device for 420 kV, 3 phase circuit breaker</v>
      </c>
      <c r="G192" s="501" t="str">
        <f>'Sch-1'!K192</f>
        <v>SET</v>
      </c>
      <c r="H192" s="501">
        <f>'Sch-1'!L192</f>
        <v>2</v>
      </c>
      <c r="I192" s="502"/>
      <c r="J192" s="503" t="str">
        <f t="shared" si="2"/>
        <v>INCLUDED</v>
      </c>
    </row>
    <row r="193" spans="1:10" ht="31.5">
      <c r="A193" s="671">
        <f>'Sch-1'!A193</f>
        <v>20</v>
      </c>
      <c r="B193" s="501">
        <f>'Sch-1'!B193</f>
        <v>7000024605</v>
      </c>
      <c r="C193" s="501">
        <f>'Sch-1'!C193</f>
        <v>180</v>
      </c>
      <c r="D193" s="501" t="str">
        <f>'Sch-1'!D193</f>
        <v xml:space="preserve">400kV GIS Portion                       </v>
      </c>
      <c r="E193" s="501">
        <f>'Sch-1'!E193</f>
        <v>1000032796</v>
      </c>
      <c r="F193" s="495" t="str">
        <f>'Sch-1'!J193</f>
        <v>420KV, 3150A, 63KA SF6 TO AIR BUSHING including support structure</v>
      </c>
      <c r="G193" s="501" t="str">
        <f>'Sch-1'!K193</f>
        <v>SET</v>
      </c>
      <c r="H193" s="501">
        <f>'Sch-1'!L193</f>
        <v>3</v>
      </c>
      <c r="I193" s="502"/>
      <c r="J193" s="503" t="str">
        <f t="shared" si="2"/>
        <v>INCLUDED</v>
      </c>
    </row>
    <row r="194" spans="1:10" ht="47.25">
      <c r="A194" s="671">
        <f>'Sch-1'!A194</f>
        <v>21</v>
      </c>
      <c r="B194" s="501">
        <f>'Sch-1'!B194</f>
        <v>7000024605</v>
      </c>
      <c r="C194" s="501">
        <f>'Sch-1'!C194</f>
        <v>170</v>
      </c>
      <c r="D194" s="501" t="str">
        <f>'Sch-1'!D194</f>
        <v xml:space="preserve">400kV GIS Portion                       </v>
      </c>
      <c r="E194" s="501">
        <f>'Sch-1'!E194</f>
        <v>1000004287</v>
      </c>
      <c r="F194" s="495" t="str">
        <f>'Sch-1'!J194</f>
        <v>420kV, 3000A, 63kA, Single phase, SF6Gas Insulated Bus Duct (GIB) outsideGIS Hall alongwith associated supportstructure</v>
      </c>
      <c r="G194" s="501" t="str">
        <f>'Sch-1'!K194</f>
        <v xml:space="preserve">M  </v>
      </c>
      <c r="H194" s="501">
        <f>'Sch-1'!L194</f>
        <v>550</v>
      </c>
      <c r="I194" s="502"/>
      <c r="J194" s="503" t="str">
        <f t="shared" si="2"/>
        <v>INCLUDED</v>
      </c>
    </row>
    <row r="195" spans="1:10">
      <c r="A195" s="671">
        <f>'Sch-1'!A195</f>
        <v>22</v>
      </c>
      <c r="B195" s="501">
        <f>'Sch-1'!B195</f>
        <v>7000024605</v>
      </c>
      <c r="C195" s="501">
        <f>'Sch-1'!C195</f>
        <v>190</v>
      </c>
      <c r="D195" s="501" t="str">
        <f>'Sch-1'!D195</f>
        <v xml:space="preserve">400kV GIS Portion                       </v>
      </c>
      <c r="E195" s="501">
        <f>'Sch-1'!E195</f>
        <v>1000032802</v>
      </c>
      <c r="F195" s="495" t="str">
        <f>'Sch-1'!J195</f>
        <v>420KV, 4000A,63KA GIS BUSBAR MODULE EXTENSION</v>
      </c>
      <c r="G195" s="501" t="str">
        <f>'Sch-1'!K195</f>
        <v>SET</v>
      </c>
      <c r="H195" s="501">
        <f>'Sch-1'!L195</f>
        <v>2</v>
      </c>
      <c r="I195" s="502"/>
      <c r="J195" s="503" t="str">
        <f t="shared" si="2"/>
        <v>INCLUDED</v>
      </c>
    </row>
    <row r="196" spans="1:10" ht="63">
      <c r="A196" s="671">
        <f>'Sch-1'!A196</f>
        <v>23</v>
      </c>
      <c r="B196" s="501">
        <f>'Sch-1'!B196</f>
        <v>7000024605</v>
      </c>
      <c r="C196" s="501">
        <f>'Sch-1'!C196</f>
        <v>210</v>
      </c>
      <c r="D196" s="501" t="str">
        <f>'Sch-1'!D196</f>
        <v xml:space="preserve">400kV GIS Portion                       </v>
      </c>
      <c r="E196" s="501">
        <f>'Sch-1'!E196</f>
        <v>1000065958</v>
      </c>
      <c r="F196" s="495" t="str">
        <f>'Sch-1'!J196</f>
        <v>EXTENSION OF 420 KV, 3150A, 63KA, SF6 GIS AUXILIARY BUS MODULE FOR SPARETRANSFORMER AS PER SECTION-PROJECT, TECHNICAL SPECIFICATION</v>
      </c>
      <c r="G196" s="501" t="str">
        <f>'Sch-1'!K196</f>
        <v>SET</v>
      </c>
      <c r="H196" s="501">
        <f>'Sch-1'!L196</f>
        <v>1</v>
      </c>
      <c r="I196" s="502"/>
      <c r="J196" s="503" t="str">
        <f t="shared" si="2"/>
        <v>INCLUDED</v>
      </c>
    </row>
    <row r="197" spans="1:10" ht="47.25">
      <c r="A197" s="671">
        <f>'Sch-1'!A197</f>
        <v>24</v>
      </c>
      <c r="B197" s="501">
        <f>'Sch-1'!B197</f>
        <v>7000025450</v>
      </c>
      <c r="C197" s="501">
        <f>'Sch-1'!C197</f>
        <v>10</v>
      </c>
      <c r="D197" s="501" t="str">
        <f>'Sch-1'!D197</f>
        <v xml:space="preserve">400kV GIS Portion                       </v>
      </c>
      <c r="E197" s="501">
        <f>'Sch-1'!E197</f>
        <v>1000004295</v>
      </c>
      <c r="F197" s="495" t="str">
        <f>'Sch-1'!J197</f>
        <v>420kV, 4000A,63kA, Single phase SF6 GasInsulated Bus Duct (GIB) outside GISHall alongwith associated supportstructure</v>
      </c>
      <c r="G197" s="501" t="str">
        <f>'Sch-1'!K197</f>
        <v xml:space="preserve">M  </v>
      </c>
      <c r="H197" s="501">
        <f>'Sch-1'!L197</f>
        <v>1300</v>
      </c>
      <c r="I197" s="502"/>
      <c r="J197" s="503" t="str">
        <f t="shared" si="2"/>
        <v>INCLUDED</v>
      </c>
    </row>
    <row r="198" spans="1:10" ht="47.25">
      <c r="A198" s="671">
        <f>'Sch-1'!A198</f>
        <v>25</v>
      </c>
      <c r="B198" s="501">
        <f>'Sch-1'!B198</f>
        <v>7000024605</v>
      </c>
      <c r="C198" s="501">
        <f>'Sch-1'!C198</f>
        <v>220</v>
      </c>
      <c r="D198" s="501" t="str">
        <f>'Sch-1'!D198</f>
        <v xml:space="preserve">Testing and Maintenace Equipment        </v>
      </c>
      <c r="E198" s="501">
        <f>'Sch-1'!E198</f>
        <v>1000024692</v>
      </c>
      <c r="F198" s="495" t="str">
        <f>'Sch-1'!J198</f>
        <v>EOT Crane for GIS Building for 800kV GIS station</v>
      </c>
      <c r="G198" s="501" t="str">
        <f>'Sch-1'!K198</f>
        <v>SET</v>
      </c>
      <c r="H198" s="501">
        <f>'Sch-1'!L198</f>
        <v>1</v>
      </c>
      <c r="I198" s="502"/>
      <c r="J198" s="503" t="str">
        <f t="shared" si="2"/>
        <v>INCLUDED</v>
      </c>
    </row>
    <row r="199" spans="1:10" ht="47.25">
      <c r="A199" s="671">
        <f>'Sch-1'!A199</f>
        <v>26</v>
      </c>
      <c r="B199" s="501">
        <f>'Sch-1'!B199</f>
        <v>7000024605</v>
      </c>
      <c r="C199" s="501">
        <f>'Sch-1'!C199</f>
        <v>230</v>
      </c>
      <c r="D199" s="501" t="str">
        <f>'Sch-1'!D199</f>
        <v xml:space="preserve">Testing and Maintenace Equipment        </v>
      </c>
      <c r="E199" s="501">
        <f>'Sch-1'!E199</f>
        <v>1000024691</v>
      </c>
      <c r="F199" s="495" t="str">
        <f>'Sch-1'!J199</f>
        <v>EOT Crane for GIS Building for 400kV GIS station</v>
      </c>
      <c r="G199" s="501" t="str">
        <f>'Sch-1'!K199</f>
        <v>SET</v>
      </c>
      <c r="H199" s="501">
        <f>'Sch-1'!L199</f>
        <v>1</v>
      </c>
      <c r="I199" s="502"/>
      <c r="J199" s="503" t="str">
        <f t="shared" si="2"/>
        <v>INCLUDED</v>
      </c>
    </row>
    <row r="200" spans="1:10" ht="47.25">
      <c r="A200" s="671">
        <f>'Sch-1'!A200</f>
        <v>27</v>
      </c>
      <c r="B200" s="501">
        <f>'Sch-1'!B200</f>
        <v>7000024605</v>
      </c>
      <c r="C200" s="501">
        <f>'Sch-1'!C200</f>
        <v>240</v>
      </c>
      <c r="D200" s="501" t="str">
        <f>'Sch-1'!D200</f>
        <v xml:space="preserve">Testing and Maintenace Equipment        </v>
      </c>
      <c r="E200" s="501">
        <f>'Sch-1'!E200</f>
        <v>1000025441</v>
      </c>
      <c r="F200" s="495" t="str">
        <f>'Sch-1'!J200</f>
        <v>SF6 Gas Filling and Evacuation Plant for 800kV GIS station</v>
      </c>
      <c r="G200" s="501" t="str">
        <f>'Sch-1'!K200</f>
        <v>SET</v>
      </c>
      <c r="H200" s="501">
        <f>'Sch-1'!L200</f>
        <v>1</v>
      </c>
      <c r="I200" s="502"/>
      <c r="J200" s="503" t="str">
        <f t="shared" si="2"/>
        <v>INCLUDED</v>
      </c>
    </row>
    <row r="201" spans="1:10" ht="47.25">
      <c r="A201" s="671">
        <f>'Sch-1'!A201</f>
        <v>28</v>
      </c>
      <c r="B201" s="501">
        <f>'Sch-1'!B201</f>
        <v>7000024605</v>
      </c>
      <c r="C201" s="501">
        <f>'Sch-1'!C201</f>
        <v>250</v>
      </c>
      <c r="D201" s="501" t="str">
        <f>'Sch-1'!D201</f>
        <v xml:space="preserve">Testing and Maintenace Equipment        </v>
      </c>
      <c r="E201" s="501">
        <f>'Sch-1'!E201</f>
        <v>1000025440</v>
      </c>
      <c r="F201" s="495" t="str">
        <f>'Sch-1'!J201</f>
        <v>SF6 Gas processing Unit for 400kV GIS station</v>
      </c>
      <c r="G201" s="501" t="str">
        <f>'Sch-1'!K201</f>
        <v>SET</v>
      </c>
      <c r="H201" s="501">
        <f>'Sch-1'!L201</f>
        <v>1</v>
      </c>
      <c r="I201" s="502"/>
      <c r="J201" s="503" t="str">
        <f t="shared" si="2"/>
        <v>INCLUDED</v>
      </c>
    </row>
    <row r="202" spans="1:10" ht="47.25">
      <c r="A202" s="671">
        <f>'Sch-1'!A202</f>
        <v>29</v>
      </c>
      <c r="B202" s="501">
        <f>'Sch-1'!B202</f>
        <v>7000024605</v>
      </c>
      <c r="C202" s="501">
        <f>'Sch-1'!C202</f>
        <v>260</v>
      </c>
      <c r="D202" s="501" t="str">
        <f>'Sch-1'!D202</f>
        <v xml:space="preserve">Testing and Maintenace Equipment        </v>
      </c>
      <c r="E202" s="501">
        <f>'Sch-1'!E202</f>
        <v>1000032132</v>
      </c>
      <c r="F202" s="495" t="str">
        <f>'Sch-1'!J202</f>
        <v>SF6 GAS ANALYZER</v>
      </c>
      <c r="G202" s="501" t="str">
        <f>'Sch-1'!K202</f>
        <v xml:space="preserve">EA </v>
      </c>
      <c r="H202" s="501">
        <f>'Sch-1'!L202</f>
        <v>1</v>
      </c>
      <c r="I202" s="502"/>
      <c r="J202" s="503" t="str">
        <f t="shared" ref="J202:J318" si="4">IF(I202=0, "INCLUDED", IF(ISERROR(I202*H202), I202, I202*H202))</f>
        <v>INCLUDED</v>
      </c>
    </row>
    <row r="203" spans="1:10" ht="47.25">
      <c r="A203" s="671">
        <f>'Sch-1'!A203</f>
        <v>30</v>
      </c>
      <c r="B203" s="501">
        <f>'Sch-1'!B203</f>
        <v>7000024605</v>
      </c>
      <c r="C203" s="501">
        <f>'Sch-1'!C203</f>
        <v>270</v>
      </c>
      <c r="D203" s="501" t="str">
        <f>'Sch-1'!D203</f>
        <v xml:space="preserve">Testing and Maintenace Equipment        </v>
      </c>
      <c r="E203" s="501">
        <f>'Sch-1'!E203</f>
        <v>1000025329</v>
      </c>
      <c r="F203" s="495" t="str">
        <f>'Sch-1'!J203</f>
        <v>Portable Partial Discharge measurement test kitwith all necessary accessories,Industrial Grade Laptop and licensedsoftware as per Technicalspecification.</v>
      </c>
      <c r="G203" s="501" t="str">
        <f>'Sch-1'!K203</f>
        <v xml:space="preserve">EA </v>
      </c>
      <c r="H203" s="501">
        <f>'Sch-1'!L203</f>
        <v>1</v>
      </c>
      <c r="I203" s="502"/>
      <c r="J203" s="503" t="str">
        <f t="shared" si="4"/>
        <v>INCLUDED</v>
      </c>
    </row>
    <row r="204" spans="1:10" ht="31.5">
      <c r="A204" s="671">
        <f>'Sch-1'!A204</f>
        <v>31</v>
      </c>
      <c r="B204" s="501">
        <f>'Sch-1'!B204</f>
        <v>7000024605</v>
      </c>
      <c r="C204" s="501">
        <f>'Sch-1'!C204</f>
        <v>280</v>
      </c>
      <c r="D204" s="501" t="str">
        <f>'Sch-1'!D204</f>
        <v xml:space="preserve">36kV Equipment                          </v>
      </c>
      <c r="E204" s="501">
        <f>'Sch-1'!E204</f>
        <v>1000002011</v>
      </c>
      <c r="F204" s="495" t="str">
        <f>'Sch-1'!J204</f>
        <v>Current transformer (33kV) for transformer Netural along with supportstructure &amp; terminal connector</v>
      </c>
      <c r="G204" s="501" t="str">
        <f>'Sch-1'!K204</f>
        <v xml:space="preserve">EA </v>
      </c>
      <c r="H204" s="501">
        <f>'Sch-1'!L204</f>
        <v>1</v>
      </c>
      <c r="I204" s="502"/>
      <c r="J204" s="503" t="str">
        <f t="shared" si="4"/>
        <v>INCLUDED</v>
      </c>
    </row>
    <row r="205" spans="1:10" ht="31.5">
      <c r="A205" s="671">
        <f>'Sch-1'!A205</f>
        <v>32</v>
      </c>
      <c r="B205" s="501">
        <f>'Sch-1'!B205</f>
        <v>7000024605</v>
      </c>
      <c r="C205" s="501">
        <f>'Sch-1'!C205</f>
        <v>290</v>
      </c>
      <c r="D205" s="501" t="str">
        <f>'Sch-1'!D205</f>
        <v xml:space="preserve">765kV C&amp;R Panels                        </v>
      </c>
      <c r="E205" s="501">
        <f>'Sch-1'!E205</f>
        <v>1000005789</v>
      </c>
      <c r="F205" s="495" t="str">
        <f>'Sch-1'!J205</f>
        <v>765kV Transformer Protection Panel (For both HV &amp; MV side)-(withAutomation)</v>
      </c>
      <c r="G205" s="501" t="str">
        <f>'Sch-1'!K205</f>
        <v xml:space="preserve">EA </v>
      </c>
      <c r="H205" s="501">
        <f>'Sch-1'!L205</f>
        <v>1</v>
      </c>
      <c r="I205" s="502"/>
      <c r="J205" s="503" t="str">
        <f t="shared" si="4"/>
        <v>INCLUDED</v>
      </c>
    </row>
    <row r="206" spans="1:10" ht="31.5">
      <c r="A206" s="671">
        <f>'Sch-1'!A206</f>
        <v>33</v>
      </c>
      <c r="B206" s="501">
        <f>'Sch-1'!B206</f>
        <v>7000024605</v>
      </c>
      <c r="C206" s="501">
        <f>'Sch-1'!C206</f>
        <v>300</v>
      </c>
      <c r="D206" s="501" t="str">
        <f>'Sch-1'!D206</f>
        <v xml:space="preserve">765kV C&amp;R Panels                        </v>
      </c>
      <c r="E206" s="501">
        <f>'Sch-1'!E206</f>
        <v>1000005074</v>
      </c>
      <c r="F206" s="495" t="str">
        <f>'Sch-1'!J206</f>
        <v>765 kV Circuit Breaker Relay Panel With Auto Reclose (with Automation)</v>
      </c>
      <c r="G206" s="501" t="str">
        <f>'Sch-1'!K206</f>
        <v xml:space="preserve">EA </v>
      </c>
      <c r="H206" s="501">
        <f>'Sch-1'!L206</f>
        <v>3</v>
      </c>
      <c r="I206" s="502"/>
      <c r="J206" s="503" t="str">
        <f t="shared" si="4"/>
        <v>INCLUDED</v>
      </c>
    </row>
    <row r="207" spans="1:10" ht="47.25">
      <c r="A207" s="671">
        <f>'Sch-1'!A207</f>
        <v>34</v>
      </c>
      <c r="B207" s="501">
        <f>'Sch-1'!B207</f>
        <v>7000024605</v>
      </c>
      <c r="C207" s="501">
        <f>'Sch-1'!C207</f>
        <v>310</v>
      </c>
      <c r="D207" s="501" t="str">
        <f>'Sch-1'!D207</f>
        <v xml:space="preserve">765kV C&amp;R Panels                        </v>
      </c>
      <c r="E207" s="501">
        <f>'Sch-1'!E207</f>
        <v>1000005072</v>
      </c>
      <c r="F207" s="495" t="str">
        <f>'Sch-1'!J207</f>
        <v>Augmentation of existing 765kV bus bar protection scheme.(No. of baysas per specification)-(with Automation)</v>
      </c>
      <c r="G207" s="501" t="str">
        <f>'Sch-1'!K207</f>
        <v>SET</v>
      </c>
      <c r="H207" s="501">
        <f>'Sch-1'!L207</f>
        <v>1</v>
      </c>
      <c r="I207" s="502"/>
      <c r="J207" s="503" t="str">
        <f t="shared" si="4"/>
        <v>INCLUDED</v>
      </c>
    </row>
    <row r="208" spans="1:10" ht="31.5">
      <c r="A208" s="671">
        <f>'Sch-1'!A208</f>
        <v>35</v>
      </c>
      <c r="B208" s="501">
        <f>'Sch-1'!B208</f>
        <v>7000024605</v>
      </c>
      <c r="C208" s="501">
        <f>'Sch-1'!C208</f>
        <v>320</v>
      </c>
      <c r="D208" s="501" t="str">
        <f>'Sch-1'!D208</f>
        <v xml:space="preserve">400kV C&amp;R Panels                        </v>
      </c>
      <c r="E208" s="501">
        <f>'Sch-1'!E208</f>
        <v>1000002165</v>
      </c>
      <c r="F208" s="495" t="str">
        <f>'Sch-1'!J208</f>
        <v>400kV Circuit Breaker Relay Panel with Auto Reclose (with Automation)</v>
      </c>
      <c r="G208" s="501" t="str">
        <f>'Sch-1'!K208</f>
        <v xml:space="preserve">EA </v>
      </c>
      <c r="H208" s="501">
        <f>'Sch-1'!L208</f>
        <v>3</v>
      </c>
      <c r="I208" s="502"/>
      <c r="J208" s="503" t="str">
        <f t="shared" si="4"/>
        <v>INCLUDED</v>
      </c>
    </row>
    <row r="209" spans="1:10" ht="47.25">
      <c r="A209" s="671">
        <f>'Sch-1'!A209</f>
        <v>36</v>
      </c>
      <c r="B209" s="501">
        <f>'Sch-1'!B209</f>
        <v>7000024605</v>
      </c>
      <c r="C209" s="501">
        <f>'Sch-1'!C209</f>
        <v>330</v>
      </c>
      <c r="D209" s="501" t="str">
        <f>'Sch-1'!D209</f>
        <v xml:space="preserve">400kV C&amp;R Panels                        </v>
      </c>
      <c r="E209" s="501">
        <f>'Sch-1'!E209</f>
        <v>1000002146</v>
      </c>
      <c r="F209" s="495" t="str">
        <f>'Sch-1'!J209</f>
        <v>Augmentation of existing 400kV bus bar protection scheme.(No. of baysas per specification)-(with Automation)</v>
      </c>
      <c r="G209" s="501" t="str">
        <f>'Sch-1'!K209</f>
        <v>SET</v>
      </c>
      <c r="H209" s="501">
        <f>'Sch-1'!L209</f>
        <v>1</v>
      </c>
      <c r="I209" s="502"/>
      <c r="J209" s="503" t="str">
        <f t="shared" si="4"/>
        <v>INCLUDED</v>
      </c>
    </row>
    <row r="210" spans="1:10" ht="31.5">
      <c r="A210" s="671">
        <f>'Sch-1'!A210</f>
        <v>37</v>
      </c>
      <c r="B210" s="501">
        <f>'Sch-1'!B210</f>
        <v>7000024605</v>
      </c>
      <c r="C210" s="501">
        <f>'Sch-1'!C210</f>
        <v>340</v>
      </c>
      <c r="D210" s="501" t="str">
        <f>'Sch-1'!D210</f>
        <v xml:space="preserve">Substation Automation System            </v>
      </c>
      <c r="E210" s="501">
        <f>'Sch-1'!E210</f>
        <v>1000003409</v>
      </c>
      <c r="F210" s="495" t="str">
        <f>'Sch-1'!J210</f>
        <v>Augmentation of Substation automation System for 400kV Main bay as perTechnical Specification</v>
      </c>
      <c r="G210" s="501" t="str">
        <f>'Sch-1'!K210</f>
        <v xml:space="preserve">EA </v>
      </c>
      <c r="H210" s="501">
        <f>'Sch-1'!L210</f>
        <v>2</v>
      </c>
      <c r="I210" s="502"/>
      <c r="J210" s="503" t="str">
        <f t="shared" si="4"/>
        <v>INCLUDED</v>
      </c>
    </row>
    <row r="211" spans="1:10" ht="31.5">
      <c r="A211" s="671">
        <f>'Sch-1'!A211</f>
        <v>38</v>
      </c>
      <c r="B211" s="501">
        <f>'Sch-1'!B211</f>
        <v>7000024605</v>
      </c>
      <c r="C211" s="501">
        <f>'Sch-1'!C211</f>
        <v>350</v>
      </c>
      <c r="D211" s="501" t="str">
        <f>'Sch-1'!D211</f>
        <v xml:space="preserve">Substation Automation System            </v>
      </c>
      <c r="E211" s="501">
        <f>'Sch-1'!E211</f>
        <v>1000003411</v>
      </c>
      <c r="F211" s="495" t="str">
        <f>'Sch-1'!J211</f>
        <v>Augmentation of Substation automation System for 400kV Tie bay as perTechnical Specification</v>
      </c>
      <c r="G211" s="501" t="str">
        <f>'Sch-1'!K211</f>
        <v xml:space="preserve">EA </v>
      </c>
      <c r="H211" s="501">
        <f>'Sch-1'!L211</f>
        <v>1</v>
      </c>
      <c r="I211" s="502"/>
      <c r="J211" s="503" t="str">
        <f t="shared" si="4"/>
        <v>INCLUDED</v>
      </c>
    </row>
    <row r="212" spans="1:10" ht="31.5">
      <c r="A212" s="671">
        <f>'Sch-1'!A212</f>
        <v>39</v>
      </c>
      <c r="B212" s="501">
        <f>'Sch-1'!B212</f>
        <v>7000024605</v>
      </c>
      <c r="C212" s="501">
        <f>'Sch-1'!C212</f>
        <v>360</v>
      </c>
      <c r="D212" s="501" t="str">
        <f>'Sch-1'!D212</f>
        <v xml:space="preserve">Substation Automation System            </v>
      </c>
      <c r="E212" s="501">
        <f>'Sch-1'!E212</f>
        <v>1000005535</v>
      </c>
      <c r="F212" s="495" t="str">
        <f>'Sch-1'!J212</f>
        <v>Augmentation of Substation automation system for 765kV Main bay as perTechnical Specification</v>
      </c>
      <c r="G212" s="501" t="str">
        <f>'Sch-1'!K212</f>
        <v xml:space="preserve">EA </v>
      </c>
      <c r="H212" s="501">
        <f>'Sch-1'!L212</f>
        <v>2</v>
      </c>
      <c r="I212" s="502"/>
      <c r="J212" s="503" t="str">
        <f t="shared" si="4"/>
        <v>INCLUDED</v>
      </c>
    </row>
    <row r="213" spans="1:10" ht="31.5">
      <c r="A213" s="671">
        <f>'Sch-1'!A213</f>
        <v>40</v>
      </c>
      <c r="B213" s="501">
        <f>'Sch-1'!B213</f>
        <v>7000024605</v>
      </c>
      <c r="C213" s="501">
        <f>'Sch-1'!C213</f>
        <v>370</v>
      </c>
      <c r="D213" s="501" t="str">
        <f>'Sch-1'!D213</f>
        <v xml:space="preserve">Substation Automation System            </v>
      </c>
      <c r="E213" s="501">
        <f>'Sch-1'!E213</f>
        <v>1000005537</v>
      </c>
      <c r="F213" s="495" t="str">
        <f>'Sch-1'!J213</f>
        <v>Augmentation of Substation automation System for 765kV Tie bay as perTechnical Specification</v>
      </c>
      <c r="G213" s="501" t="str">
        <f>'Sch-1'!K213</f>
        <v xml:space="preserve">EA </v>
      </c>
      <c r="H213" s="501">
        <f>'Sch-1'!L213</f>
        <v>1</v>
      </c>
      <c r="I213" s="502"/>
      <c r="J213" s="503" t="str">
        <f t="shared" si="4"/>
        <v>INCLUDED</v>
      </c>
    </row>
    <row r="214" spans="1:10" ht="47.25">
      <c r="A214" s="671">
        <f>'Sch-1'!A214</f>
        <v>41</v>
      </c>
      <c r="B214" s="501">
        <f>'Sch-1'!B214</f>
        <v>7000024605</v>
      </c>
      <c r="C214" s="501">
        <f>'Sch-1'!C214</f>
        <v>380</v>
      </c>
      <c r="D214" s="501" t="str">
        <f>'Sch-1'!D214</f>
        <v xml:space="preserve">Erection Hardware                       </v>
      </c>
      <c r="E214" s="501">
        <f>'Sch-1'!E214</f>
        <v>1000011353</v>
      </c>
      <c r="F214" s="495" t="str">
        <f>'Sch-1'!J214</f>
        <v>Erection Hardware for 765kV I type layout for GIS terminationarrangement-Transformer bay as per technical specification</v>
      </c>
      <c r="G214" s="501" t="str">
        <f>'Sch-1'!K214</f>
        <v>SET</v>
      </c>
      <c r="H214" s="501">
        <f>'Sch-1'!L214</f>
        <v>1</v>
      </c>
      <c r="I214" s="502"/>
      <c r="J214" s="503" t="str">
        <f t="shared" si="4"/>
        <v>INCLUDED</v>
      </c>
    </row>
    <row r="215" spans="1:10" ht="47.25">
      <c r="A215" s="671">
        <f>'Sch-1'!A215</f>
        <v>42</v>
      </c>
      <c r="B215" s="501">
        <f>'Sch-1'!B215</f>
        <v>7000024605</v>
      </c>
      <c r="C215" s="501">
        <f>'Sch-1'!C215</f>
        <v>390</v>
      </c>
      <c r="D215" s="501" t="str">
        <f>'Sch-1'!D215</f>
        <v xml:space="preserve">Erection Hardware                       </v>
      </c>
      <c r="E215" s="501">
        <f>'Sch-1'!E215</f>
        <v>1000011334</v>
      </c>
      <c r="F215" s="495" t="str">
        <f>'Sch-1'!J215</f>
        <v>Erection Hardware for 400kV I type layout for GIS terminationarrangement-Transformer bay as per technical specification</v>
      </c>
      <c r="G215" s="501" t="str">
        <f>'Sch-1'!K215</f>
        <v>SET</v>
      </c>
      <c r="H215" s="501">
        <f>'Sch-1'!L215</f>
        <v>1</v>
      </c>
      <c r="I215" s="502"/>
      <c r="J215" s="503" t="str">
        <f t="shared" si="4"/>
        <v>INCLUDED</v>
      </c>
    </row>
    <row r="216" spans="1:10" ht="141.75">
      <c r="A216" s="671">
        <f>'Sch-1'!A216</f>
        <v>43</v>
      </c>
      <c r="B216" s="501">
        <f>'Sch-1'!B216</f>
        <v>7000024605</v>
      </c>
      <c r="C216" s="501">
        <f>'Sch-1'!C216</f>
        <v>400</v>
      </c>
      <c r="D216" s="501" t="str">
        <f>'Sch-1'!D216</f>
        <v xml:space="preserve">Erection Hardware                       </v>
      </c>
      <c r="E216" s="501">
        <f>'Sch-1'!E216</f>
        <v>1000015788</v>
      </c>
      <c r="F216" s="495" t="str">
        <f>'Sch-1'!J216</f>
        <v>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v>
      </c>
      <c r="G216" s="501" t="str">
        <f>'Sch-1'!K216</f>
        <v>LOT</v>
      </c>
      <c r="H216" s="501">
        <f>'Sch-1'!L216</f>
        <v>1</v>
      </c>
      <c r="I216" s="502"/>
      <c r="J216" s="503" t="str">
        <f t="shared" si="4"/>
        <v>INCLUDED</v>
      </c>
    </row>
    <row r="217" spans="1:10" ht="31.5">
      <c r="A217" s="671">
        <f>'Sch-1'!A217</f>
        <v>44</v>
      </c>
      <c r="B217" s="501">
        <f>'Sch-1'!B217</f>
        <v>7000024605</v>
      </c>
      <c r="C217" s="501">
        <f>'Sch-1'!C217</f>
        <v>840</v>
      </c>
      <c r="D217" s="501" t="str">
        <f>'Sch-1'!D217</f>
        <v xml:space="preserve">AC&amp;Ventilation system                   </v>
      </c>
      <c r="E217" s="501">
        <f>'Sch-1'!E217</f>
        <v>1000027418</v>
      </c>
      <c r="F217" s="495" t="str">
        <f>'Sch-1'!J217</f>
        <v>Air Conditioning System for Local control room in 800kV GIS Hall</v>
      </c>
      <c r="G217" s="501" t="str">
        <f>'Sch-1'!K217</f>
        <v>SET</v>
      </c>
      <c r="H217" s="501">
        <f>'Sch-1'!L217</f>
        <v>1</v>
      </c>
      <c r="I217" s="502"/>
      <c r="J217" s="503" t="str">
        <f t="shared" si="4"/>
        <v>INCLUDED</v>
      </c>
    </row>
    <row r="218" spans="1:10" ht="31.5">
      <c r="A218" s="671">
        <f>'Sch-1'!A218</f>
        <v>45</v>
      </c>
      <c r="B218" s="501">
        <f>'Sch-1'!B218</f>
        <v>7000024605</v>
      </c>
      <c r="C218" s="501">
        <f>'Sch-1'!C218</f>
        <v>850</v>
      </c>
      <c r="D218" s="501" t="str">
        <f>'Sch-1'!D218</f>
        <v xml:space="preserve">AC&amp;Ventilation system                   </v>
      </c>
      <c r="E218" s="501">
        <f>'Sch-1'!E218</f>
        <v>1000022410</v>
      </c>
      <c r="F218" s="495" t="str">
        <f>'Sch-1'!J218</f>
        <v>Ventillation system for 765KV GIS Hall</v>
      </c>
      <c r="G218" s="501" t="str">
        <f>'Sch-1'!K218</f>
        <v>SET</v>
      </c>
      <c r="H218" s="501">
        <f>'Sch-1'!L218</f>
        <v>1</v>
      </c>
      <c r="I218" s="502"/>
      <c r="J218" s="503" t="str">
        <f t="shared" si="4"/>
        <v>INCLUDED</v>
      </c>
    </row>
    <row r="219" spans="1:10" ht="31.5">
      <c r="A219" s="671">
        <f>'Sch-1'!A219</f>
        <v>46</v>
      </c>
      <c r="B219" s="501">
        <f>'Sch-1'!B219</f>
        <v>7000024605</v>
      </c>
      <c r="C219" s="501">
        <f>'Sch-1'!C219</f>
        <v>860</v>
      </c>
      <c r="D219" s="501" t="str">
        <f>'Sch-1'!D219</f>
        <v xml:space="preserve">AC&amp;Ventilation system                   </v>
      </c>
      <c r="E219" s="501">
        <f>'Sch-1'!E219</f>
        <v>1000022408</v>
      </c>
      <c r="F219" s="495" t="str">
        <f>'Sch-1'!J219</f>
        <v>Ventillation system for 400KV GIS Hall</v>
      </c>
      <c r="G219" s="501" t="str">
        <f>'Sch-1'!K219</f>
        <v>SET</v>
      </c>
      <c r="H219" s="501">
        <f>'Sch-1'!L219</f>
        <v>1</v>
      </c>
      <c r="I219" s="502"/>
      <c r="J219" s="503" t="str">
        <f t="shared" si="4"/>
        <v>INCLUDED</v>
      </c>
    </row>
    <row r="220" spans="1:10" ht="31.5">
      <c r="A220" s="671">
        <f>'Sch-1'!A220</f>
        <v>47</v>
      </c>
      <c r="B220" s="501">
        <f>'Sch-1'!B220</f>
        <v>7000024605</v>
      </c>
      <c r="C220" s="501">
        <f>'Sch-1'!C220</f>
        <v>870</v>
      </c>
      <c r="D220" s="501" t="str">
        <f>'Sch-1'!D220</f>
        <v xml:space="preserve">AC&amp;Ventilation system                   </v>
      </c>
      <c r="E220" s="501">
        <f>'Sch-1'!E220</f>
        <v>1000025963</v>
      </c>
      <c r="F220" s="495" t="str">
        <f>'Sch-1'!J220</f>
        <v>Air conditioning sys-400kV GIS Hall LCC</v>
      </c>
      <c r="G220" s="501" t="str">
        <f>'Sch-1'!K220</f>
        <v>SET</v>
      </c>
      <c r="H220" s="501">
        <f>'Sch-1'!L220</f>
        <v>1</v>
      </c>
      <c r="I220" s="502"/>
      <c r="J220" s="503" t="str">
        <f t="shared" si="4"/>
        <v>INCLUDED</v>
      </c>
    </row>
    <row r="221" spans="1:10">
      <c r="A221" s="671">
        <f>'Sch-1'!A221</f>
        <v>48</v>
      </c>
      <c r="B221" s="501">
        <f>'Sch-1'!B221</f>
        <v>7000024605</v>
      </c>
      <c r="C221" s="501">
        <f>'Sch-1'!C221</f>
        <v>410</v>
      </c>
      <c r="D221" s="501" t="str">
        <f>'Sch-1'!D221</f>
        <v xml:space="preserve">Cable                                   </v>
      </c>
      <c r="E221" s="501">
        <f>'Sch-1'!E221</f>
        <v>1000031985</v>
      </c>
      <c r="F221" s="495" t="str">
        <f>'Sch-1'!J221</f>
        <v>1.1KV GRADE 4CX6 SQMM (PVC) POWER CABLE</v>
      </c>
      <c r="G221" s="501" t="str">
        <f>'Sch-1'!K221</f>
        <v xml:space="preserve">KM </v>
      </c>
      <c r="H221" s="501">
        <f>'Sch-1'!L221</f>
        <v>1</v>
      </c>
      <c r="I221" s="502"/>
      <c r="J221" s="503" t="str">
        <f t="shared" si="4"/>
        <v>INCLUDED</v>
      </c>
    </row>
    <row r="222" spans="1:10">
      <c r="A222" s="671">
        <f>'Sch-1'!A222</f>
        <v>49</v>
      </c>
      <c r="B222" s="501">
        <f>'Sch-1'!B222</f>
        <v>7000024605</v>
      </c>
      <c r="C222" s="501">
        <f>'Sch-1'!C222</f>
        <v>420</v>
      </c>
      <c r="D222" s="501" t="str">
        <f>'Sch-1'!D222</f>
        <v xml:space="preserve">Cable                                   </v>
      </c>
      <c r="E222" s="501">
        <f>'Sch-1'!E222</f>
        <v>1000031943</v>
      </c>
      <c r="F222" s="495" t="str">
        <f>'Sch-1'!J222</f>
        <v>1.1KV GRADE 2CX6 SQMM (PVC) POWER CABLE</v>
      </c>
      <c r="G222" s="501" t="str">
        <f>'Sch-1'!K222</f>
        <v xml:space="preserve">KM </v>
      </c>
      <c r="H222" s="501">
        <f>'Sch-1'!L222</f>
        <v>1</v>
      </c>
      <c r="I222" s="502"/>
      <c r="J222" s="503" t="str">
        <f t="shared" si="4"/>
        <v>INCLUDED</v>
      </c>
    </row>
    <row r="223" spans="1:10">
      <c r="A223" s="671">
        <f>'Sch-1'!A223</f>
        <v>50</v>
      </c>
      <c r="B223" s="501">
        <f>'Sch-1'!B223</f>
        <v>7000024605</v>
      </c>
      <c r="C223" s="501">
        <f>'Sch-1'!C223</f>
        <v>430</v>
      </c>
      <c r="D223" s="501" t="str">
        <f>'Sch-1'!D223</f>
        <v xml:space="preserve">Cable                                   </v>
      </c>
      <c r="E223" s="501">
        <f>'Sch-1'!E223</f>
        <v>1000031976</v>
      </c>
      <c r="F223" s="495" t="str">
        <f>'Sch-1'!J223</f>
        <v>1.1KV GRADE 4CX16 SQMM (PVC) POWER CABLE</v>
      </c>
      <c r="G223" s="501" t="str">
        <f>'Sch-1'!K223</f>
        <v xml:space="preserve">KM </v>
      </c>
      <c r="H223" s="501">
        <f>'Sch-1'!L223</f>
        <v>4</v>
      </c>
      <c r="I223" s="502"/>
      <c r="J223" s="503" t="str">
        <f t="shared" si="4"/>
        <v>INCLUDED</v>
      </c>
    </row>
    <row r="224" spans="1:10">
      <c r="A224" s="671">
        <f>'Sch-1'!A224</f>
        <v>51</v>
      </c>
      <c r="B224" s="501">
        <f>'Sch-1'!B224</f>
        <v>7000024605</v>
      </c>
      <c r="C224" s="501">
        <f>'Sch-1'!C224</f>
        <v>440</v>
      </c>
      <c r="D224" s="501" t="str">
        <f>'Sch-1'!D224</f>
        <v xml:space="preserve">Cable                                   </v>
      </c>
      <c r="E224" s="501">
        <f>'Sch-1'!E224</f>
        <v>1000031957</v>
      </c>
      <c r="F224" s="495" t="str">
        <f>'Sch-1'!J224</f>
        <v>1.1KV GRADE 3.5CX70 SQMM (PVC) POWER CABLE</v>
      </c>
      <c r="G224" s="501" t="str">
        <f>'Sch-1'!K224</f>
        <v xml:space="preserve">KM </v>
      </c>
      <c r="H224" s="501">
        <f>'Sch-1'!L224</f>
        <v>2</v>
      </c>
      <c r="I224" s="502"/>
      <c r="J224" s="503" t="str">
        <f t="shared" ref="J224:J283" si="5">IF(I224=0, "INCLUDED", IF(ISERROR(I224*H224), I224, I224*H224))</f>
        <v>INCLUDED</v>
      </c>
    </row>
    <row r="225" spans="1:10">
      <c r="A225" s="671">
        <f>'Sch-1'!A225</f>
        <v>52</v>
      </c>
      <c r="B225" s="501">
        <f>'Sch-1'!B225</f>
        <v>7000024605</v>
      </c>
      <c r="C225" s="501">
        <f>'Sch-1'!C225</f>
        <v>520</v>
      </c>
      <c r="D225" s="501" t="str">
        <f>'Sch-1'!D225</f>
        <v xml:space="preserve">Cable                                   </v>
      </c>
      <c r="E225" s="501">
        <f>'Sch-1'!E225</f>
        <v>1000031911</v>
      </c>
      <c r="F225" s="495" t="str">
        <f>'Sch-1'!J225</f>
        <v>1.1KV GRADE 1CX150 SQMM (PVC) POWER CABLE</v>
      </c>
      <c r="G225" s="501" t="str">
        <f>'Sch-1'!K225</f>
        <v xml:space="preserve">KM </v>
      </c>
      <c r="H225" s="501">
        <f>'Sch-1'!L225</f>
        <v>2</v>
      </c>
      <c r="I225" s="502"/>
      <c r="J225" s="503" t="str">
        <f t="shared" si="5"/>
        <v>INCLUDED</v>
      </c>
    </row>
    <row r="226" spans="1:10">
      <c r="A226" s="671">
        <f>'Sch-1'!A226</f>
        <v>53</v>
      </c>
      <c r="B226" s="501">
        <f>'Sch-1'!B226</f>
        <v>7000024605</v>
      </c>
      <c r="C226" s="501">
        <f>'Sch-1'!C226</f>
        <v>450</v>
      </c>
      <c r="D226" s="501" t="str">
        <f>'Sch-1'!D226</f>
        <v xml:space="preserve">Cable                                   </v>
      </c>
      <c r="E226" s="501">
        <f>'Sch-1'!E226</f>
        <v>1000031953</v>
      </c>
      <c r="F226" s="495" t="str">
        <f>'Sch-1'!J226</f>
        <v>1.1KV GRADE 3.5CX35 SQMM (PVC) POWER CABLE</v>
      </c>
      <c r="G226" s="501" t="str">
        <f>'Sch-1'!K226</f>
        <v xml:space="preserve">KM </v>
      </c>
      <c r="H226" s="501">
        <f>'Sch-1'!L226</f>
        <v>1</v>
      </c>
      <c r="I226" s="502"/>
      <c r="J226" s="503" t="str">
        <f t="shared" si="5"/>
        <v>INCLUDED</v>
      </c>
    </row>
    <row r="227" spans="1:10">
      <c r="A227" s="671">
        <f>'Sch-1'!A227</f>
        <v>54</v>
      </c>
      <c r="B227" s="501">
        <f>'Sch-1'!B227</f>
        <v>7000024605</v>
      </c>
      <c r="C227" s="501">
        <f>'Sch-1'!C227</f>
        <v>460</v>
      </c>
      <c r="D227" s="501" t="str">
        <f>'Sch-1'!D227</f>
        <v xml:space="preserve">Cable                                   </v>
      </c>
      <c r="E227" s="501">
        <f>'Sch-1'!E227</f>
        <v>1000032049</v>
      </c>
      <c r="F227" s="495" t="str">
        <f>'Sch-1'!J227</f>
        <v>4PAIR, 0.5 SQ.MM SCREENED CABLE</v>
      </c>
      <c r="G227" s="501" t="str">
        <f>'Sch-1'!K227</f>
        <v xml:space="preserve">KM </v>
      </c>
      <c r="H227" s="501">
        <f>'Sch-1'!L227</f>
        <v>0.5</v>
      </c>
      <c r="I227" s="502"/>
      <c r="J227" s="503" t="str">
        <f t="shared" si="5"/>
        <v>INCLUDED</v>
      </c>
    </row>
    <row r="228" spans="1:10">
      <c r="A228" s="671">
        <f>'Sch-1'!A228</f>
        <v>55</v>
      </c>
      <c r="B228" s="501">
        <f>'Sch-1'!B228</f>
        <v>7000024605</v>
      </c>
      <c r="C228" s="501">
        <f>'Sch-1'!C228</f>
        <v>470</v>
      </c>
      <c r="D228" s="501" t="str">
        <f>'Sch-1'!D228</f>
        <v xml:space="preserve">Cable                                   </v>
      </c>
      <c r="E228" s="501">
        <f>'Sch-1'!E228</f>
        <v>1000056265</v>
      </c>
      <c r="F228" s="495" t="str">
        <f>'Sch-1'!J228</f>
        <v>1.1KV GRADE 27CX1.5 SQMM CONTROL CABLE</v>
      </c>
      <c r="G228" s="501" t="str">
        <f>'Sch-1'!K228</f>
        <v xml:space="preserve">KM </v>
      </c>
      <c r="H228" s="501">
        <f>'Sch-1'!L228</f>
        <v>2</v>
      </c>
      <c r="I228" s="502"/>
      <c r="J228" s="503" t="str">
        <f t="shared" si="5"/>
        <v>INCLUDED</v>
      </c>
    </row>
    <row r="229" spans="1:10">
      <c r="A229" s="671">
        <f>'Sch-1'!A229</f>
        <v>56</v>
      </c>
      <c r="B229" s="501">
        <f>'Sch-1'!B229</f>
        <v>7000024605</v>
      </c>
      <c r="C229" s="501">
        <f>'Sch-1'!C229</f>
        <v>480</v>
      </c>
      <c r="D229" s="501" t="str">
        <f>'Sch-1'!D229</f>
        <v xml:space="preserve">Cable                                   </v>
      </c>
      <c r="E229" s="501">
        <f>'Sch-1'!E229</f>
        <v>1000056264</v>
      </c>
      <c r="F229" s="495" t="str">
        <f>'Sch-1'!J229</f>
        <v>1.1KV GRADE 19CX1.5 SQMM CONTROL CABLE</v>
      </c>
      <c r="G229" s="501" t="str">
        <f>'Sch-1'!K229</f>
        <v xml:space="preserve">KM </v>
      </c>
      <c r="H229" s="501">
        <f>'Sch-1'!L229</f>
        <v>2</v>
      </c>
      <c r="I229" s="502"/>
      <c r="J229" s="503" t="str">
        <f t="shared" si="5"/>
        <v>INCLUDED</v>
      </c>
    </row>
    <row r="230" spans="1:10">
      <c r="A230" s="671">
        <f>'Sch-1'!A230</f>
        <v>57</v>
      </c>
      <c r="B230" s="501">
        <f>'Sch-1'!B230</f>
        <v>7000024605</v>
      </c>
      <c r="C230" s="501">
        <f>'Sch-1'!C230</f>
        <v>490</v>
      </c>
      <c r="D230" s="501" t="str">
        <f>'Sch-1'!D230</f>
        <v xml:space="preserve">Cable                                   </v>
      </c>
      <c r="E230" s="501">
        <f>'Sch-1'!E230</f>
        <v>1000031887</v>
      </c>
      <c r="F230" s="495" t="str">
        <f>'Sch-1'!J230</f>
        <v>1.1KV GRADE 10CX2.5 SQMM CONTROL CABLE</v>
      </c>
      <c r="G230" s="501" t="str">
        <f>'Sch-1'!K230</f>
        <v xml:space="preserve">KM </v>
      </c>
      <c r="H230" s="501">
        <f>'Sch-1'!L230</f>
        <v>2</v>
      </c>
      <c r="I230" s="502"/>
      <c r="J230" s="503" t="str">
        <f t="shared" si="5"/>
        <v>INCLUDED</v>
      </c>
    </row>
    <row r="231" spans="1:10">
      <c r="A231" s="671">
        <f>'Sch-1'!A231</f>
        <v>58</v>
      </c>
      <c r="B231" s="501">
        <f>'Sch-1'!B231</f>
        <v>7000024605</v>
      </c>
      <c r="C231" s="501">
        <f>'Sch-1'!C231</f>
        <v>500</v>
      </c>
      <c r="D231" s="501" t="str">
        <f>'Sch-1'!D231</f>
        <v xml:space="preserve">Cable                                   </v>
      </c>
      <c r="E231" s="501">
        <f>'Sch-1'!E231</f>
        <v>1000031987</v>
      </c>
      <c r="F231" s="495" t="str">
        <f>'Sch-1'!J231</f>
        <v>1.1KV GRADE 5CX2.5 SQMM CONTROL CABLE</v>
      </c>
      <c r="G231" s="501" t="str">
        <f>'Sch-1'!K231</f>
        <v xml:space="preserve">KM </v>
      </c>
      <c r="H231" s="501">
        <f>'Sch-1'!L231</f>
        <v>1.5</v>
      </c>
      <c r="I231" s="502"/>
      <c r="J231" s="503" t="str">
        <f t="shared" si="5"/>
        <v>INCLUDED</v>
      </c>
    </row>
    <row r="232" spans="1:10">
      <c r="A232" s="671">
        <f>'Sch-1'!A232</f>
        <v>59</v>
      </c>
      <c r="B232" s="501">
        <f>'Sch-1'!B232</f>
        <v>7000024605</v>
      </c>
      <c r="C232" s="501">
        <f>'Sch-1'!C232</f>
        <v>510</v>
      </c>
      <c r="D232" s="501" t="str">
        <f>'Sch-1'!D232</f>
        <v xml:space="preserve">Cable                                   </v>
      </c>
      <c r="E232" s="501">
        <f>'Sch-1'!E232</f>
        <v>1000031964</v>
      </c>
      <c r="F232" s="495" t="str">
        <f>'Sch-1'!J232</f>
        <v>1.1KV GRADE 3CX2.5 SQMM CONTROL CABLE</v>
      </c>
      <c r="G232" s="501" t="str">
        <f>'Sch-1'!K232</f>
        <v xml:space="preserve">KM </v>
      </c>
      <c r="H232" s="501">
        <f>'Sch-1'!L232</f>
        <v>1</v>
      </c>
      <c r="I232" s="502"/>
      <c r="J232" s="503" t="str">
        <f t="shared" si="5"/>
        <v>INCLUDED</v>
      </c>
    </row>
    <row r="233" spans="1:10">
      <c r="A233" s="671">
        <f>'Sch-1'!A233</f>
        <v>60</v>
      </c>
      <c r="B233" s="501">
        <f>'Sch-1'!B233</f>
        <v>7000024605</v>
      </c>
      <c r="C233" s="501">
        <f>'Sch-1'!C233</f>
        <v>530</v>
      </c>
      <c r="D233" s="501" t="str">
        <f>'Sch-1'!D233</f>
        <v xml:space="preserve">Indoor Illumination                     </v>
      </c>
      <c r="E233" s="501">
        <f>'Sch-1'!E233</f>
        <v>1000013802</v>
      </c>
      <c r="F233" s="495" t="str">
        <f>'Sch-1'!J233</f>
        <v>Illumination system for 765KV GIS Hall</v>
      </c>
      <c r="G233" s="501" t="str">
        <f>'Sch-1'!K233</f>
        <v>SET</v>
      </c>
      <c r="H233" s="501">
        <f>'Sch-1'!L233</f>
        <v>1</v>
      </c>
      <c r="I233" s="502"/>
      <c r="J233" s="503" t="str">
        <f t="shared" si="5"/>
        <v>INCLUDED</v>
      </c>
    </row>
    <row r="234" spans="1:10">
      <c r="A234" s="671">
        <f>'Sch-1'!A234</f>
        <v>61</v>
      </c>
      <c r="B234" s="501">
        <f>'Sch-1'!B234</f>
        <v>7000024605</v>
      </c>
      <c r="C234" s="501">
        <f>'Sch-1'!C234</f>
        <v>540</v>
      </c>
      <c r="D234" s="501" t="str">
        <f>'Sch-1'!D234</f>
        <v xml:space="preserve">Indoor Illumination                     </v>
      </c>
      <c r="E234" s="501">
        <f>'Sch-1'!E234</f>
        <v>1000013801</v>
      </c>
      <c r="F234" s="495" t="str">
        <f>'Sch-1'!J234</f>
        <v>Illumination system for 400KV GIS Hall</v>
      </c>
      <c r="G234" s="501" t="str">
        <f>'Sch-1'!K234</f>
        <v>SET</v>
      </c>
      <c r="H234" s="501">
        <f>'Sch-1'!L234</f>
        <v>1</v>
      </c>
      <c r="I234" s="502"/>
      <c r="J234" s="503" t="str">
        <f t="shared" si="5"/>
        <v>INCLUDED</v>
      </c>
    </row>
    <row r="235" spans="1:10" ht="31.5">
      <c r="A235" s="671">
        <f>'Sch-1'!A235</f>
        <v>62</v>
      </c>
      <c r="B235" s="501">
        <f>'Sch-1'!B235</f>
        <v>7000024605</v>
      </c>
      <c r="C235" s="501">
        <f>'Sch-1'!C235</f>
        <v>550</v>
      </c>
      <c r="D235" s="501" t="str">
        <f>'Sch-1'!D235</f>
        <v xml:space="preserve">Outdoor Illumination                    </v>
      </c>
      <c r="E235" s="501">
        <f>'Sch-1'!E235</f>
        <v>1000038387</v>
      </c>
      <c r="F235" s="495" t="str">
        <f>'Sch-1'!J235</f>
        <v>LED FLOOD LIGHT LUMINARIESTYPE FL-1 (150W) AS PER TECHNICALSPECIFICATION</v>
      </c>
      <c r="G235" s="501" t="str">
        <f>'Sch-1'!K235</f>
        <v xml:space="preserve">EA </v>
      </c>
      <c r="H235" s="501">
        <f>'Sch-1'!L235</f>
        <v>20</v>
      </c>
      <c r="I235" s="502"/>
      <c r="J235" s="503" t="str">
        <f t="shared" si="5"/>
        <v>INCLUDED</v>
      </c>
    </row>
    <row r="236" spans="1:10" ht="31.5">
      <c r="A236" s="671">
        <f>'Sch-1'!A236</f>
        <v>63</v>
      </c>
      <c r="B236" s="501">
        <f>'Sch-1'!B236</f>
        <v>7000024605</v>
      </c>
      <c r="C236" s="501">
        <f>'Sch-1'!C236</f>
        <v>560</v>
      </c>
      <c r="D236" s="501" t="str">
        <f>'Sch-1'!D236</f>
        <v xml:space="preserve">Outdoor Illumination                    </v>
      </c>
      <c r="E236" s="501">
        <f>'Sch-1'!E236</f>
        <v>1000038325</v>
      </c>
      <c r="F236" s="495" t="str">
        <f>'Sch-1'!J236</f>
        <v>LIGHTING FIXTURE LED LUMINAIRES TYPE FL2 AS PER TECH. SPECIFICATIONS</v>
      </c>
      <c r="G236" s="501" t="str">
        <f>'Sch-1'!K236</f>
        <v xml:space="preserve">EA </v>
      </c>
      <c r="H236" s="501">
        <f>'Sch-1'!L236</f>
        <v>20</v>
      </c>
      <c r="I236" s="502"/>
      <c r="J236" s="503" t="str">
        <f t="shared" si="5"/>
        <v>INCLUDED</v>
      </c>
    </row>
    <row r="237" spans="1:10" ht="31.5">
      <c r="A237" s="671">
        <f>'Sch-1'!A237</f>
        <v>64</v>
      </c>
      <c r="B237" s="501">
        <f>'Sch-1'!B237</f>
        <v>7000024605</v>
      </c>
      <c r="C237" s="501">
        <f>'Sch-1'!C237</f>
        <v>570</v>
      </c>
      <c r="D237" s="501" t="str">
        <f>'Sch-1'!D237</f>
        <v xml:space="preserve">Outdoor Illumination                    </v>
      </c>
      <c r="E237" s="501">
        <f>'Sch-1'!E237</f>
        <v>1000004952</v>
      </c>
      <c r="F237" s="495" t="str">
        <f>'Sch-1'!J237</f>
        <v>63A, 415V : Interlocked switch socket outdoor Receptacle (type RP) asper technical specifications</v>
      </c>
      <c r="G237" s="501" t="str">
        <f>'Sch-1'!K237</f>
        <v xml:space="preserve">EA </v>
      </c>
      <c r="H237" s="501">
        <f>'Sch-1'!L237</f>
        <v>2</v>
      </c>
      <c r="I237" s="502"/>
      <c r="J237" s="503" t="str">
        <f t="shared" si="5"/>
        <v>INCLUDED</v>
      </c>
    </row>
    <row r="238" spans="1:10">
      <c r="A238" s="671">
        <f>'Sch-1'!A238</f>
        <v>65</v>
      </c>
      <c r="B238" s="501">
        <f>'Sch-1'!B238</f>
        <v>7000024605</v>
      </c>
      <c r="C238" s="501">
        <f>'Sch-1'!C238</f>
        <v>580</v>
      </c>
      <c r="D238" s="501" t="str">
        <f>'Sch-1'!D238</f>
        <v xml:space="preserve">Outdoor Illumination                    </v>
      </c>
      <c r="E238" s="501">
        <f>'Sch-1'!E238</f>
        <v>1000001894</v>
      </c>
      <c r="F238" s="495" t="str">
        <f>'Sch-1'!J238</f>
        <v>Outdoor Power Receptacle for oilfiltration unit (250A)</v>
      </c>
      <c r="G238" s="501" t="str">
        <f>'Sch-1'!K238</f>
        <v xml:space="preserve">EA </v>
      </c>
      <c r="H238" s="501">
        <f>'Sch-1'!L238</f>
        <v>1</v>
      </c>
      <c r="I238" s="502"/>
      <c r="J238" s="503" t="str">
        <f t="shared" si="5"/>
        <v>INCLUDED</v>
      </c>
    </row>
    <row r="239" spans="1:10">
      <c r="A239" s="671">
        <f>'Sch-1'!A239</f>
        <v>66</v>
      </c>
      <c r="B239" s="501">
        <f>'Sch-1'!B239</f>
        <v>7000024605</v>
      </c>
      <c r="C239" s="501">
        <f>'Sch-1'!C239</f>
        <v>590</v>
      </c>
      <c r="D239" s="501" t="str">
        <f>'Sch-1'!D239</f>
        <v xml:space="preserve">Outdoor Illumination                    </v>
      </c>
      <c r="E239" s="501">
        <f>'Sch-1'!E239</f>
        <v>1000014547</v>
      </c>
      <c r="F239" s="495" t="str">
        <f>'Sch-1'!J239</f>
        <v>Lighting Panel type ACP-2 as per technical specification</v>
      </c>
      <c r="G239" s="501" t="str">
        <f>'Sch-1'!K239</f>
        <v xml:space="preserve">EA </v>
      </c>
      <c r="H239" s="501">
        <f>'Sch-1'!L239</f>
        <v>2</v>
      </c>
      <c r="I239" s="502"/>
      <c r="J239" s="503" t="str">
        <f t="shared" si="5"/>
        <v>INCLUDED</v>
      </c>
    </row>
    <row r="240" spans="1:10" ht="31.5">
      <c r="A240" s="671">
        <f>'Sch-1'!A240</f>
        <v>67</v>
      </c>
      <c r="B240" s="501">
        <f>'Sch-1'!B240</f>
        <v>7000024605</v>
      </c>
      <c r="C240" s="501">
        <f>'Sch-1'!C240</f>
        <v>600</v>
      </c>
      <c r="D240" s="501" t="str">
        <f>'Sch-1'!D240</f>
        <v xml:space="preserve">Fire Protection System                  </v>
      </c>
      <c r="E240" s="501">
        <f>'Sch-1'!E240</f>
        <v>1000012022</v>
      </c>
      <c r="F240" s="495" t="str">
        <f>'Sch-1'!J240</f>
        <v>4.5 kg CO2 type Portable Fire extinguisher</v>
      </c>
      <c r="G240" s="501" t="str">
        <f>'Sch-1'!K240</f>
        <v xml:space="preserve">EA </v>
      </c>
      <c r="H240" s="501">
        <f>'Sch-1'!L240</f>
        <v>2</v>
      </c>
      <c r="I240" s="502"/>
      <c r="J240" s="503" t="str">
        <f t="shared" si="5"/>
        <v>INCLUDED</v>
      </c>
    </row>
    <row r="241" spans="1:10" ht="31.5">
      <c r="A241" s="671">
        <f>'Sch-1'!A241</f>
        <v>68</v>
      </c>
      <c r="B241" s="501">
        <f>'Sch-1'!B241</f>
        <v>7000024605</v>
      </c>
      <c r="C241" s="501">
        <f>'Sch-1'!C241</f>
        <v>610</v>
      </c>
      <c r="D241" s="501" t="str">
        <f>'Sch-1'!D241</f>
        <v xml:space="preserve">Fire Protection System                  </v>
      </c>
      <c r="E241" s="501">
        <f>'Sch-1'!E241</f>
        <v>1000012027</v>
      </c>
      <c r="F241" s="495" t="str">
        <f>'Sch-1'!J241</f>
        <v>9litre water type Portable  Fire extinguisher</v>
      </c>
      <c r="G241" s="501" t="str">
        <f>'Sch-1'!K241</f>
        <v xml:space="preserve">EA </v>
      </c>
      <c r="H241" s="501">
        <f>'Sch-1'!L241</f>
        <v>2</v>
      </c>
      <c r="I241" s="502"/>
      <c r="J241" s="503" t="str">
        <f t="shared" si="5"/>
        <v>INCLUDED</v>
      </c>
    </row>
    <row r="242" spans="1:10" ht="31.5">
      <c r="A242" s="671">
        <f>'Sch-1'!A242</f>
        <v>69</v>
      </c>
      <c r="B242" s="501">
        <f>'Sch-1'!B242</f>
        <v>7000024605</v>
      </c>
      <c r="C242" s="501">
        <f>'Sch-1'!C242</f>
        <v>640</v>
      </c>
      <c r="D242" s="501" t="str">
        <f>'Sch-1'!D242</f>
        <v xml:space="preserve">Fire Protection System                  </v>
      </c>
      <c r="E242" s="501">
        <f>'Sch-1'!E242</f>
        <v>1000012024</v>
      </c>
      <c r="F242" s="495" t="str">
        <f>'Sch-1'!J242</f>
        <v>Fire Extinguisher Dry Chemical Powder Type(5 Kg) for control room.</v>
      </c>
      <c r="G242" s="501" t="str">
        <f>'Sch-1'!K242</f>
        <v xml:space="preserve">EA </v>
      </c>
      <c r="H242" s="501">
        <f>'Sch-1'!L242</f>
        <v>2</v>
      </c>
      <c r="I242" s="502"/>
      <c r="J242" s="503" t="str">
        <f t="shared" si="5"/>
        <v>INCLUDED</v>
      </c>
    </row>
    <row r="243" spans="1:10" ht="31.5">
      <c r="A243" s="671">
        <f>'Sch-1'!A243</f>
        <v>70</v>
      </c>
      <c r="B243" s="501">
        <f>'Sch-1'!B243</f>
        <v>7000024605</v>
      </c>
      <c r="C243" s="501">
        <f>'Sch-1'!C243</f>
        <v>620</v>
      </c>
      <c r="D243" s="501" t="str">
        <f>'Sch-1'!D243</f>
        <v xml:space="preserve">Fire Protection System                  </v>
      </c>
      <c r="E243" s="501">
        <f>'Sch-1'!E243</f>
        <v>1000012011</v>
      </c>
      <c r="F243" s="495" t="str">
        <f>'Sch-1'!J243</f>
        <v>Fire Detection and Alarm System for 765kV GIS Hall</v>
      </c>
      <c r="G243" s="501" t="str">
        <f>'Sch-1'!K243</f>
        <v>SET</v>
      </c>
      <c r="H243" s="501">
        <f>'Sch-1'!L243</f>
        <v>1</v>
      </c>
      <c r="I243" s="502"/>
      <c r="J243" s="503" t="str">
        <f t="shared" si="5"/>
        <v>INCLUDED</v>
      </c>
    </row>
    <row r="244" spans="1:10" ht="31.5">
      <c r="A244" s="671">
        <f>'Sch-1'!A244</f>
        <v>71</v>
      </c>
      <c r="B244" s="501">
        <f>'Sch-1'!B244</f>
        <v>7000024605</v>
      </c>
      <c r="C244" s="501">
        <f>'Sch-1'!C244</f>
        <v>630</v>
      </c>
      <c r="D244" s="501" t="str">
        <f>'Sch-1'!D244</f>
        <v xml:space="preserve">Fire Protection System                  </v>
      </c>
      <c r="E244" s="501">
        <f>'Sch-1'!E244</f>
        <v>1000012010</v>
      </c>
      <c r="F244" s="495" t="str">
        <f>'Sch-1'!J244</f>
        <v>Fire Detection and Alarm System for 400kV GIS Hall</v>
      </c>
      <c r="G244" s="501" t="str">
        <f>'Sch-1'!K244</f>
        <v>SET</v>
      </c>
      <c r="H244" s="501">
        <f>'Sch-1'!L244</f>
        <v>1</v>
      </c>
      <c r="I244" s="502"/>
      <c r="J244" s="503" t="str">
        <f t="shared" si="5"/>
        <v>INCLUDED</v>
      </c>
    </row>
    <row r="245" spans="1:10" ht="63">
      <c r="A245" s="671">
        <f>'Sch-1'!A245</f>
        <v>72</v>
      </c>
      <c r="B245" s="501">
        <f>'Sch-1'!B245</f>
        <v>7000024605</v>
      </c>
      <c r="C245" s="501">
        <f>'Sch-1'!C245</f>
        <v>650</v>
      </c>
      <c r="D245" s="501" t="str">
        <f>'Sch-1'!D245</f>
        <v xml:space="preserve">Fire Protection System                  </v>
      </c>
      <c r="E245" s="501">
        <f>'Sch-1'!E245</f>
        <v>1000012072</v>
      </c>
      <c r="F245" s="495" t="str">
        <f>'Sch-1'!J245</f>
        <v>HVW spray system, Hydrant system and complete U/G &amp; O/G piping andaccessories etc. out side the pump house  for 500 MVA,(765/v3)/(400/v3)/(33) kV, 1 -phase Autotransformer</v>
      </c>
      <c r="G245" s="501" t="str">
        <f>'Sch-1'!K245</f>
        <v>SET</v>
      </c>
      <c r="H245" s="501">
        <f>'Sch-1'!L245</f>
        <v>3</v>
      </c>
      <c r="I245" s="502"/>
      <c r="J245" s="503" t="str">
        <f t="shared" si="5"/>
        <v>INCLUDED</v>
      </c>
    </row>
    <row r="246" spans="1:10" ht="47.25">
      <c r="A246" s="671">
        <f>'Sch-1'!A246</f>
        <v>73</v>
      </c>
      <c r="B246" s="501">
        <f>'Sch-1'!B246</f>
        <v>7000025453</v>
      </c>
      <c r="C246" s="501">
        <f>'Sch-1'!C246</f>
        <v>10</v>
      </c>
      <c r="D246" s="501" t="str">
        <f>'Sch-1'!D246</f>
        <v xml:space="preserve">Fire Protection System                  </v>
      </c>
      <c r="E246" s="501">
        <f>'Sch-1'!E246</f>
        <v>1000012039</v>
      </c>
      <c r="F246" s="495" t="str">
        <f>'Sch-1'!J246</f>
        <v>Hydrant system, complete U/G piping and accessories etc. outside thePump House for Fire Protection of 765/400/220kV (Ext) Substation</v>
      </c>
      <c r="G246" s="501" t="str">
        <f>'Sch-1'!K246</f>
        <v>SET</v>
      </c>
      <c r="H246" s="501">
        <f>'Sch-1'!L246</f>
        <v>1</v>
      </c>
      <c r="I246" s="502"/>
      <c r="J246" s="503" t="str">
        <f t="shared" si="5"/>
        <v>INCLUDED</v>
      </c>
    </row>
    <row r="247" spans="1:10">
      <c r="A247" s="671">
        <f>'Sch-1'!A247</f>
        <v>74</v>
      </c>
      <c r="B247" s="501">
        <f>'Sch-1'!B247</f>
        <v>7000024605</v>
      </c>
      <c r="C247" s="501">
        <f>'Sch-1'!C247</f>
        <v>660</v>
      </c>
      <c r="D247" s="501" t="str">
        <f>'Sch-1'!D247</f>
        <v xml:space="preserve">Main Earthmat                           </v>
      </c>
      <c r="E247" s="501">
        <f>'Sch-1'!E247</f>
        <v>1000032055</v>
      </c>
      <c r="F247" s="495" t="str">
        <f>'Sch-1'!J247</f>
        <v>40 MM MS ROD FOR MAIN EARTHMAT</v>
      </c>
      <c r="G247" s="501" t="str">
        <f>'Sch-1'!K247</f>
        <v xml:space="preserve">KM </v>
      </c>
      <c r="H247" s="501">
        <f>'Sch-1'!L247</f>
        <v>2</v>
      </c>
      <c r="I247" s="502"/>
      <c r="J247" s="503" t="str">
        <f t="shared" si="5"/>
        <v>INCLUDED</v>
      </c>
    </row>
    <row r="248" spans="1:10" ht="141.75">
      <c r="A248" s="671">
        <f>'Sch-1'!A248</f>
        <v>75</v>
      </c>
      <c r="B248" s="501">
        <f>'Sch-1'!B248</f>
        <v>7000024605</v>
      </c>
      <c r="C248" s="501">
        <f>'Sch-1'!C248</f>
        <v>670</v>
      </c>
      <c r="D248" s="501" t="str">
        <f>'Sch-1'!D248</f>
        <v xml:space="preserve">VMS                                     </v>
      </c>
      <c r="E248" s="501">
        <f>'Sch-1'!E248</f>
        <v>1000030433</v>
      </c>
      <c r="F248" s="495" t="str">
        <f>'Sch-1'!J248</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248" s="501" t="str">
        <f>'Sch-1'!K248</f>
        <v>SET</v>
      </c>
      <c r="H248" s="501">
        <f>'Sch-1'!L248</f>
        <v>1</v>
      </c>
      <c r="I248" s="502"/>
      <c r="J248" s="503" t="str">
        <f t="shared" si="5"/>
        <v>INCLUDED</v>
      </c>
    </row>
    <row r="249" spans="1:10" ht="63">
      <c r="A249" s="671">
        <f>'Sch-1'!A249</f>
        <v>76</v>
      </c>
      <c r="B249" s="501">
        <f>'Sch-1'!B249</f>
        <v>7000024605</v>
      </c>
      <c r="C249" s="501">
        <f>'Sch-1'!C249</f>
        <v>890</v>
      </c>
      <c r="D249" s="501" t="str">
        <f>'Sch-1'!D249</f>
        <v xml:space="preserve">765kV GIS Portion Mandetory spares      </v>
      </c>
      <c r="E249" s="501">
        <f>'Sch-1'!E249</f>
        <v>1000049806</v>
      </c>
      <c r="F249" s="495" t="str">
        <f>'Sch-1'!J249</f>
        <v>PRESSURE GAUGE WITH COUPLING DEVICE OF EACH TYPE (FOR HYDRAULICOPERATED MECHANISM, IF APPLICABLE)-765KV GIS CIRCUIT BREKAER</v>
      </c>
      <c r="G249" s="501" t="str">
        <f>'Sch-1'!K249</f>
        <v>SET</v>
      </c>
      <c r="H249" s="501">
        <f>'Sch-1'!L249</f>
        <v>1</v>
      </c>
      <c r="I249" s="502"/>
      <c r="J249" s="503" t="str">
        <f t="shared" si="5"/>
        <v>INCLUDED</v>
      </c>
    </row>
    <row r="250" spans="1:10" ht="47.25">
      <c r="A250" s="671">
        <f>'Sch-1'!A250</f>
        <v>77</v>
      </c>
      <c r="B250" s="501">
        <f>'Sch-1'!B250</f>
        <v>7000024605</v>
      </c>
      <c r="C250" s="501">
        <f>'Sch-1'!C250</f>
        <v>900</v>
      </c>
      <c r="D250" s="501" t="str">
        <f>'Sch-1'!D250</f>
        <v xml:space="preserve">765kV GIS Portion Mandetory spares      </v>
      </c>
      <c r="E250" s="501">
        <f>'Sch-1'!E250</f>
        <v>1000058353</v>
      </c>
      <c r="F250" s="495" t="str">
        <f>'Sch-1'!J250</f>
        <v>765KV GIS CIRCUIT BREAKER-HYDRAULIC OIL (5% OF TOTAL OIL QUANTITY)(FOR HYDRAULIC OPERATED MECHANISM, IF APPLICABLE)</v>
      </c>
      <c r="G250" s="501" t="str">
        <f>'Sch-1'!K250</f>
        <v>SET</v>
      </c>
      <c r="H250" s="501">
        <f>'Sch-1'!L250</f>
        <v>1</v>
      </c>
      <c r="I250" s="502"/>
      <c r="J250" s="503" t="str">
        <f t="shared" si="5"/>
        <v>INCLUDED</v>
      </c>
    </row>
    <row r="251" spans="1:10" ht="47.25">
      <c r="A251" s="671">
        <f>'Sch-1'!A251</f>
        <v>78</v>
      </c>
      <c r="B251" s="501">
        <f>'Sch-1'!B251</f>
        <v>7000024605</v>
      </c>
      <c r="C251" s="501">
        <f>'Sch-1'!C251</f>
        <v>910</v>
      </c>
      <c r="D251" s="501" t="str">
        <f>'Sch-1'!D251</f>
        <v xml:space="preserve">765kV GIS Portion Mandetory spares      </v>
      </c>
      <c r="E251" s="501">
        <f>'Sch-1'!E251</f>
        <v>1000049800</v>
      </c>
      <c r="F251" s="495" t="str">
        <f>'Sch-1'!J251</f>
        <v>PRESSURE RELIEF DEVICE OF EACH TYPE (FOR HYDRAULIC OPERATED MECHANISM,IF APPLICABLE)-765KV GIS CIRCUIT BREKAER</v>
      </c>
      <c r="G251" s="501" t="str">
        <f>'Sch-1'!K251</f>
        <v>SET</v>
      </c>
      <c r="H251" s="501">
        <f>'Sch-1'!L251</f>
        <v>1</v>
      </c>
      <c r="I251" s="502"/>
      <c r="J251" s="503" t="str">
        <f t="shared" si="5"/>
        <v>INCLUDED</v>
      </c>
    </row>
    <row r="252" spans="1:10" ht="63">
      <c r="A252" s="671">
        <f>'Sch-1'!A252</f>
        <v>79</v>
      </c>
      <c r="B252" s="501">
        <f>'Sch-1'!B252</f>
        <v>7000024605</v>
      </c>
      <c r="C252" s="501">
        <f>'Sch-1'!C252</f>
        <v>920</v>
      </c>
      <c r="D252" s="501" t="str">
        <f>'Sch-1'!D252</f>
        <v xml:space="preserve">765kV GIS Portion Mandetory spares      </v>
      </c>
      <c r="E252" s="501">
        <f>'Sch-1'!E252</f>
        <v>1000058357</v>
      </c>
      <c r="F252" s="495" t="str">
        <f>'Sch-1'!J252</f>
        <v>765KV GIS CIRCUIT BREAKER-COMPLETE SPRING OPERATING MECHANISMINCLUDING CHARGING MECHANISM ETC. (FOR SPRING OPERATED MECHANISM, IFAPPLICABLE)</v>
      </c>
      <c r="G252" s="501" t="str">
        <f>'Sch-1'!K252</f>
        <v>SET</v>
      </c>
      <c r="H252" s="501">
        <f>'Sch-1'!L252</f>
        <v>1</v>
      </c>
      <c r="I252" s="502"/>
      <c r="J252" s="503" t="str">
        <f t="shared" si="5"/>
        <v>INCLUDED</v>
      </c>
    </row>
    <row r="253" spans="1:10" ht="78.75">
      <c r="A253" s="671">
        <f>'Sch-1'!A253</f>
        <v>80</v>
      </c>
      <c r="B253" s="501">
        <f>'Sch-1'!B253</f>
        <v>7000024605</v>
      </c>
      <c r="C253" s="501">
        <f>'Sch-1'!C253</f>
        <v>930</v>
      </c>
      <c r="D253" s="501" t="str">
        <f>'Sch-1'!D253</f>
        <v xml:space="preserve">765kV GIS Portion Mandetory spares      </v>
      </c>
      <c r="E253" s="501">
        <f>'Sch-1'!E253</f>
        <v>1000058350</v>
      </c>
      <c r="F253" s="495" t="str">
        <f>'Sch-1'!J253</f>
        <v>765KV GIS CIRCUIT BREAKER- COMPLETE HYDRAULIC-SPRING OPERATINGMECHANISM INCLUDING CHARGING MECHANISM ETC. (FOR HYDRAULIC-SPRINGOPERATED MECHANISM, IF APPLICABLE)</v>
      </c>
      <c r="G253" s="501" t="str">
        <f>'Sch-1'!K253</f>
        <v>SET</v>
      </c>
      <c r="H253" s="501">
        <f>'Sch-1'!L253</f>
        <v>1</v>
      </c>
      <c r="I253" s="502"/>
      <c r="J253" s="503" t="str">
        <f t="shared" si="5"/>
        <v>INCLUDED</v>
      </c>
    </row>
    <row r="254" spans="1:10" ht="47.25">
      <c r="A254" s="671">
        <f>'Sch-1'!A254</f>
        <v>81</v>
      </c>
      <c r="B254" s="501">
        <f>'Sch-1'!B254</f>
        <v>7000024605</v>
      </c>
      <c r="C254" s="501">
        <f>'Sch-1'!C254</f>
        <v>940</v>
      </c>
      <c r="D254" s="501" t="str">
        <f>'Sch-1'!D254</f>
        <v xml:space="preserve">765kV GIS Portion Mandetory spares      </v>
      </c>
      <c r="E254" s="501">
        <f>'Sch-1'!E254</f>
        <v>1000049496</v>
      </c>
      <c r="F254" s="495" t="str">
        <f>'Sch-1'!J254</f>
        <v>PRESSURE SWITCHES OF EACH TYPE FOR 765KVGIS  CIRCUIT BREAKER (ForHydraulic-Spring Operated Mechanism, ifapplicable)</v>
      </c>
      <c r="G254" s="501" t="str">
        <f>'Sch-1'!K254</f>
        <v>SET</v>
      </c>
      <c r="H254" s="501">
        <f>'Sch-1'!L254</f>
        <v>1</v>
      </c>
      <c r="I254" s="502"/>
      <c r="J254" s="503" t="str">
        <f t="shared" si="5"/>
        <v>INCLUDED</v>
      </c>
    </row>
    <row r="255" spans="1:10" ht="63">
      <c r="A255" s="671">
        <f>'Sch-1'!A255</f>
        <v>82</v>
      </c>
      <c r="B255" s="501">
        <f>'Sch-1'!B255</f>
        <v>7000024605</v>
      </c>
      <c r="C255" s="501">
        <f>'Sch-1'!C255</f>
        <v>950</v>
      </c>
      <c r="D255" s="501" t="str">
        <f>'Sch-1'!D255</f>
        <v xml:space="preserve">765kV GIS Portion Mandetory spares      </v>
      </c>
      <c r="E255" s="501">
        <f>'Sch-1'!E255</f>
        <v>1000049803</v>
      </c>
      <c r="F255" s="495" t="str">
        <f>'Sch-1'!J255</f>
        <v>PRESSURE GAUGE WITH COUPLING DEVICE OF EACH TYPE (FOR HYDRAULIC-SPRINGOPERATED MECHANISM, IF APPLICABLE)-765KV GIS CIRCUIT BREKAER</v>
      </c>
      <c r="G255" s="501" t="str">
        <f>'Sch-1'!K255</f>
        <v>SET</v>
      </c>
      <c r="H255" s="501">
        <f>'Sch-1'!L255</f>
        <v>1</v>
      </c>
      <c r="I255" s="502"/>
      <c r="J255" s="503" t="str">
        <f t="shared" si="5"/>
        <v>INCLUDED</v>
      </c>
    </row>
    <row r="256" spans="1:10" ht="409.5">
      <c r="A256" s="671">
        <f>'Sch-1'!A256</f>
        <v>83</v>
      </c>
      <c r="B256" s="501">
        <f>'Sch-1'!B256</f>
        <v>7000024605</v>
      </c>
      <c r="C256" s="501">
        <f>'Sch-1'!C256</f>
        <v>960</v>
      </c>
      <c r="D256" s="501" t="str">
        <f>'Sch-1'!D256</f>
        <v xml:space="preserve">765kV GIS Portion Mandetory spares      </v>
      </c>
      <c r="E256" s="501">
        <f>'Sch-1'!E256</f>
        <v>1000058375</v>
      </c>
      <c r="F256" s="495" t="str">
        <f>'Sch-1'!J256</f>
        <v>765kV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256" s="501" t="str">
        <f>'Sch-1'!K256</f>
        <v xml:space="preserve">EA </v>
      </c>
      <c r="H256" s="501">
        <f>'Sch-1'!L256</f>
        <v>4</v>
      </c>
      <c r="I256" s="502"/>
      <c r="J256" s="503" t="str">
        <f t="shared" si="5"/>
        <v>INCLUDED</v>
      </c>
    </row>
    <row r="257" spans="1:10" ht="315">
      <c r="A257" s="671">
        <f>'Sch-1'!A257</f>
        <v>84</v>
      </c>
      <c r="B257" s="501">
        <f>'Sch-1'!B257</f>
        <v>7000024605</v>
      </c>
      <c r="C257" s="501">
        <f>'Sch-1'!C257</f>
        <v>970</v>
      </c>
      <c r="D257" s="501" t="str">
        <f>'Sch-1'!D257</f>
        <v xml:space="preserve">765kV GIS Portion Mandetory spares      </v>
      </c>
      <c r="E257" s="501">
        <f>'Sch-1'!E257</f>
        <v>1000058346</v>
      </c>
      <c r="F257" s="495" t="str">
        <f>'Sch-1'!J257</f>
        <v>765KV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257" s="501" t="str">
        <f>'Sch-1'!K257</f>
        <v xml:space="preserve">EA </v>
      </c>
      <c r="H257" s="501">
        <f>'Sch-1'!L257</f>
        <v>2</v>
      </c>
      <c r="I257" s="502"/>
      <c r="J257" s="503" t="str">
        <f t="shared" si="5"/>
        <v>INCLUDED</v>
      </c>
    </row>
    <row r="258" spans="1:10" ht="315">
      <c r="A258" s="671">
        <f>'Sch-1'!A258</f>
        <v>85</v>
      </c>
      <c r="B258" s="501">
        <f>'Sch-1'!B258</f>
        <v>7000024605</v>
      </c>
      <c r="C258" s="501">
        <f>'Sch-1'!C258</f>
        <v>980</v>
      </c>
      <c r="D258" s="501" t="str">
        <f>'Sch-1'!D258</f>
        <v xml:space="preserve">765kV GIS Portion Mandetory spares      </v>
      </c>
      <c r="E258" s="501">
        <f>'Sch-1'!E258</f>
        <v>1000058342</v>
      </c>
      <c r="F258" s="495" t="str">
        <f>'Sch-1'!J258</f>
        <v>765KV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258" s="501" t="str">
        <f>'Sch-1'!K258</f>
        <v xml:space="preserve">EA </v>
      </c>
      <c r="H258" s="501">
        <f>'Sch-1'!L258</f>
        <v>2</v>
      </c>
      <c r="I258" s="502"/>
      <c r="J258" s="503" t="str">
        <f t="shared" si="5"/>
        <v>INCLUDED</v>
      </c>
    </row>
    <row r="259" spans="1:10" ht="110.25">
      <c r="A259" s="671">
        <f>'Sch-1'!A259</f>
        <v>86</v>
      </c>
      <c r="B259" s="501">
        <f>'Sch-1'!B259</f>
        <v>7000024605</v>
      </c>
      <c r="C259" s="501">
        <f>'Sch-1'!C259</f>
        <v>990</v>
      </c>
      <c r="D259" s="501" t="str">
        <f>'Sch-1'!D259</f>
        <v xml:space="preserve">765kV GIS Portion Mandetory spares      </v>
      </c>
      <c r="E259" s="501">
        <f>'Sch-1'!E259</f>
        <v>1000058337</v>
      </c>
      <c r="F259" s="495" t="str">
        <f>'Sch-1'!J259</f>
        <v>OPEN/CLOSE CONTACTOR ASSEMBLY, TIMERS, KEY INTERLOCK, INTERLOCKINGCOILS, RELAYS, PUSH BUTTONS, INDICATING LAMPS, POWER CONTACTORS,RESISTORS, FUSES, MCBS &amp; DRIVE CONTROL CARDS ETC. (AS APPLICABLE) ONEOF EACH TYPE FOR ONE COMPLETE MOM BOX FOR 765KV GIS DISCONNECTORSWITCH</v>
      </c>
      <c r="G259" s="501" t="str">
        <f>'Sch-1'!K259</f>
        <v>SET</v>
      </c>
      <c r="H259" s="501">
        <f>'Sch-1'!L259</f>
        <v>1</v>
      </c>
      <c r="I259" s="502"/>
      <c r="J259" s="503" t="str">
        <f t="shared" si="5"/>
        <v>INCLUDED</v>
      </c>
    </row>
    <row r="260" spans="1:10" ht="110.25">
      <c r="A260" s="671">
        <f>'Sch-1'!A260</f>
        <v>87</v>
      </c>
      <c r="B260" s="501">
        <f>'Sch-1'!B260</f>
        <v>7000024605</v>
      </c>
      <c r="C260" s="501">
        <f>'Sch-1'!C260</f>
        <v>1000</v>
      </c>
      <c r="D260" s="501" t="str">
        <f>'Sch-1'!D260</f>
        <v xml:space="preserve">765kV GIS Portion Mandetory spares      </v>
      </c>
      <c r="E260" s="501">
        <f>'Sch-1'!E260</f>
        <v>1000058344</v>
      </c>
      <c r="F260" s="495" t="str">
        <f>'Sch-1'!J260</f>
        <v>OPEN/CLOSE CONTACTOR ASSEMBLY, TIMERS, KEY INTERLOCK, INTERLOCKINGCOILS, RELAYS, PUSH BUTTONS, INDICATING LAMPS, POWER CONTACTORS,RESISTORS, FUSES, MCBS &amp; DRIVE CONTROL CARDS ETC. (AS APPLICABLE) ONEOF EACH TYPE FOR ONE COMPLETE MOM BOX FOR 765KV GIS MAINTENANCE EARTHSWITCH</v>
      </c>
      <c r="G260" s="501" t="str">
        <f>'Sch-1'!K260</f>
        <v>SET</v>
      </c>
      <c r="H260" s="501">
        <f>'Sch-1'!L260</f>
        <v>1</v>
      </c>
      <c r="I260" s="502"/>
      <c r="J260" s="503" t="str">
        <f t="shared" si="5"/>
        <v>INCLUDED</v>
      </c>
    </row>
    <row r="261" spans="1:10" ht="110.25">
      <c r="A261" s="671">
        <f>'Sch-1'!A261</f>
        <v>88</v>
      </c>
      <c r="B261" s="501">
        <f>'Sch-1'!B261</f>
        <v>7000024605</v>
      </c>
      <c r="C261" s="501">
        <f>'Sch-1'!C261</f>
        <v>1010</v>
      </c>
      <c r="D261" s="501" t="str">
        <f>'Sch-1'!D261</f>
        <v xml:space="preserve">765kV GIS Portion Mandetory spares      </v>
      </c>
      <c r="E261" s="501">
        <f>'Sch-1'!E261</f>
        <v>1000058340</v>
      </c>
      <c r="F261" s="495" t="str">
        <f>'Sch-1'!J261</f>
        <v>OPEN/CLOSE CONTACTOR ASSEMBLY, TIMERS, KEY INTERLOCK, INTERLOCKINGCOILS, RELAYS, PUSH BUTTONS, INDICATING LAMPS, POWER CONTACTORS,RESISTORS, FUSES, MCBS &amp; DRIVE CONTROL CARDS ETC. (AS APPLICABLE) ONEOF EACH TYPE FOR ONE COMPLETE MOM BOX FOR 765KV GIS FAST EARTHINGSWITCH</v>
      </c>
      <c r="G261" s="501" t="str">
        <f>'Sch-1'!K261</f>
        <v>SET</v>
      </c>
      <c r="H261" s="501">
        <f>'Sch-1'!L261</f>
        <v>1</v>
      </c>
      <c r="I261" s="502"/>
      <c r="J261" s="503" t="str">
        <f t="shared" si="5"/>
        <v>INCLUDED</v>
      </c>
    </row>
    <row r="262" spans="1:10" ht="47.25">
      <c r="A262" s="671">
        <f>'Sch-1'!A262</f>
        <v>89</v>
      </c>
      <c r="B262" s="501">
        <f>'Sch-1'!B262</f>
        <v>7000024605</v>
      </c>
      <c r="C262" s="501">
        <f>'Sch-1'!C262</f>
        <v>1020</v>
      </c>
      <c r="D262" s="501" t="str">
        <f>'Sch-1'!D262</f>
        <v xml:space="preserve">765kV GIS Portion Mandetory spares      </v>
      </c>
      <c r="E262" s="501">
        <f>'Sch-1'!E262</f>
        <v>1000049779</v>
      </c>
      <c r="F262" s="495" t="str">
        <f>'Sch-1'!J262</f>
        <v>LIMIT SWITCHES AND AUX. SWITCHES FOR ONE COMPLETE MOM BOX FORDISCONNECTOR-765KV GIS</v>
      </c>
      <c r="G262" s="501" t="str">
        <f>'Sch-1'!K262</f>
        <v>SET</v>
      </c>
      <c r="H262" s="501">
        <f>'Sch-1'!L262</f>
        <v>2</v>
      </c>
      <c r="I262" s="502"/>
      <c r="J262" s="503" t="str">
        <f t="shared" si="5"/>
        <v>INCLUDED</v>
      </c>
    </row>
    <row r="263" spans="1:10" ht="47.25">
      <c r="A263" s="671">
        <f>'Sch-1'!A263</f>
        <v>90</v>
      </c>
      <c r="B263" s="501">
        <f>'Sch-1'!B263</f>
        <v>7000024605</v>
      </c>
      <c r="C263" s="501">
        <f>'Sch-1'!C263</f>
        <v>1030</v>
      </c>
      <c r="D263" s="501" t="str">
        <f>'Sch-1'!D263</f>
        <v xml:space="preserve">765kV GIS Portion Mandetory spares      </v>
      </c>
      <c r="E263" s="501">
        <f>'Sch-1'!E263</f>
        <v>1000049781</v>
      </c>
      <c r="F263" s="495" t="str">
        <f>'Sch-1'!J263</f>
        <v>LIMIT SWITCHES AND AUX. SWITCHES FOR ONE COMPLETE MOM BOX FORMAINTENANCE EARTHING SWITCH-765KV GIS</v>
      </c>
      <c r="G263" s="501" t="str">
        <f>'Sch-1'!K263</f>
        <v>SET</v>
      </c>
      <c r="H263" s="501">
        <f>'Sch-1'!L263</f>
        <v>2</v>
      </c>
      <c r="I263" s="502"/>
      <c r="J263" s="503" t="str">
        <f t="shared" si="5"/>
        <v>INCLUDED</v>
      </c>
    </row>
    <row r="264" spans="1:10" ht="47.25">
      <c r="A264" s="671">
        <f>'Sch-1'!A264</f>
        <v>91</v>
      </c>
      <c r="B264" s="501">
        <f>'Sch-1'!B264</f>
        <v>7000024605</v>
      </c>
      <c r="C264" s="501">
        <f>'Sch-1'!C264</f>
        <v>1040</v>
      </c>
      <c r="D264" s="501" t="str">
        <f>'Sch-1'!D264</f>
        <v xml:space="preserve">765kV GIS Portion Mandetory spares      </v>
      </c>
      <c r="E264" s="501">
        <f>'Sch-1'!E264</f>
        <v>1000049780</v>
      </c>
      <c r="F264" s="495" t="str">
        <f>'Sch-1'!J264</f>
        <v>LIMIT SWITCHES AND AUX. SWITCHES FOR ONE COMPLETE MOM BOX FOR FASTEARTHING SWITCH (IF APPLICABLE)-765KV GIS</v>
      </c>
      <c r="G264" s="501" t="str">
        <f>'Sch-1'!K264</f>
        <v>SET</v>
      </c>
      <c r="H264" s="501">
        <f>'Sch-1'!L264</f>
        <v>2</v>
      </c>
      <c r="I264" s="502"/>
      <c r="J264" s="503" t="str">
        <f t="shared" si="5"/>
        <v>INCLUDED</v>
      </c>
    </row>
    <row r="265" spans="1:10" ht="31.5">
      <c r="A265" s="671">
        <f>'Sch-1'!A265</f>
        <v>92</v>
      </c>
      <c r="B265" s="501">
        <f>'Sch-1'!B265</f>
        <v>7000024605</v>
      </c>
      <c r="C265" s="501">
        <f>'Sch-1'!C265</f>
        <v>1050</v>
      </c>
      <c r="D265" s="501" t="str">
        <f>'Sch-1'!D265</f>
        <v xml:space="preserve">765kV GIS Portion Mandetory spares      </v>
      </c>
      <c r="E265" s="501">
        <f>'Sch-1'!E265</f>
        <v>1000058338</v>
      </c>
      <c r="F265" s="495" t="str">
        <f>'Sch-1'!J265</f>
        <v>DRIVE MECHANISM FOR 765KV GIS DISCONNECTOR SWITCH</v>
      </c>
      <c r="G265" s="501" t="str">
        <f>'Sch-1'!K265</f>
        <v>SET</v>
      </c>
      <c r="H265" s="501">
        <f>'Sch-1'!L265</f>
        <v>1</v>
      </c>
      <c r="I265" s="502"/>
      <c r="J265" s="503" t="str">
        <f t="shared" si="5"/>
        <v>INCLUDED</v>
      </c>
    </row>
    <row r="266" spans="1:10" ht="31.5">
      <c r="A266" s="671">
        <f>'Sch-1'!A266</f>
        <v>93</v>
      </c>
      <c r="B266" s="501">
        <f>'Sch-1'!B266</f>
        <v>7000024605</v>
      </c>
      <c r="C266" s="501">
        <f>'Sch-1'!C266</f>
        <v>1060</v>
      </c>
      <c r="D266" s="501" t="str">
        <f>'Sch-1'!D266</f>
        <v xml:space="preserve">765kV GIS Portion Mandetory spares      </v>
      </c>
      <c r="E266" s="501">
        <f>'Sch-1'!E266</f>
        <v>1000058345</v>
      </c>
      <c r="F266" s="495" t="str">
        <f>'Sch-1'!J266</f>
        <v>DRIVE MECHANISM FOR 765KV GIS MAINTENANCE EARTH SWITCH</v>
      </c>
      <c r="G266" s="501" t="str">
        <f>'Sch-1'!K266</f>
        <v>SET</v>
      </c>
      <c r="H266" s="501">
        <f>'Sch-1'!L266</f>
        <v>1</v>
      </c>
      <c r="I266" s="502"/>
      <c r="J266" s="503" t="str">
        <f t="shared" si="5"/>
        <v>INCLUDED</v>
      </c>
    </row>
    <row r="267" spans="1:10" ht="31.5">
      <c r="A267" s="671">
        <f>'Sch-1'!A267</f>
        <v>94</v>
      </c>
      <c r="B267" s="501">
        <f>'Sch-1'!B267</f>
        <v>7000024605</v>
      </c>
      <c r="C267" s="501">
        <f>'Sch-1'!C267</f>
        <v>1070</v>
      </c>
      <c r="D267" s="501" t="str">
        <f>'Sch-1'!D267</f>
        <v xml:space="preserve">765kV GIS Portion Mandetory spares      </v>
      </c>
      <c r="E267" s="501">
        <f>'Sch-1'!E267</f>
        <v>1000058341</v>
      </c>
      <c r="F267" s="495" t="str">
        <f>'Sch-1'!J267</f>
        <v>DRIVE MECHANISM FOR 765KV GIS FAST EARTHING SWITCH</v>
      </c>
      <c r="G267" s="501" t="str">
        <f>'Sch-1'!K267</f>
        <v>SET</v>
      </c>
      <c r="H267" s="501">
        <f>'Sch-1'!L267</f>
        <v>1</v>
      </c>
      <c r="I267" s="502"/>
      <c r="J267" s="503" t="str">
        <f t="shared" si="5"/>
        <v>INCLUDED</v>
      </c>
    </row>
    <row r="268" spans="1:10" ht="31.5">
      <c r="A268" s="671">
        <f>'Sch-1'!A268</f>
        <v>95</v>
      </c>
      <c r="B268" s="501">
        <f>'Sch-1'!B268</f>
        <v>7000024605</v>
      </c>
      <c r="C268" s="501">
        <f>'Sch-1'!C268</f>
        <v>1080</v>
      </c>
      <c r="D268" s="501" t="str">
        <f>'Sch-1'!D268</f>
        <v xml:space="preserve">765kV GIS Portion Mandetory spares      </v>
      </c>
      <c r="E268" s="501">
        <f>'Sch-1'!E268</f>
        <v>1000058339</v>
      </c>
      <c r="F268" s="495" t="str">
        <f>'Sch-1'!J268</f>
        <v>MOTOR FOR DRIVE MECHANISM FOR 765KV GIS DISCONNECTOR SWITCH</v>
      </c>
      <c r="G268" s="501" t="str">
        <f>'Sch-1'!K268</f>
        <v xml:space="preserve">EA </v>
      </c>
      <c r="H268" s="501">
        <f>'Sch-1'!L268</f>
        <v>1</v>
      </c>
      <c r="I268" s="502"/>
      <c r="J268" s="503" t="str">
        <f t="shared" si="5"/>
        <v>INCLUDED</v>
      </c>
    </row>
    <row r="269" spans="1:10" ht="31.5">
      <c r="A269" s="671">
        <f>'Sch-1'!A269</f>
        <v>96</v>
      </c>
      <c r="B269" s="501">
        <f>'Sch-1'!B269</f>
        <v>7000024605</v>
      </c>
      <c r="C269" s="501">
        <f>'Sch-1'!C269</f>
        <v>1090</v>
      </c>
      <c r="D269" s="501" t="str">
        <f>'Sch-1'!D269</f>
        <v xml:space="preserve">765kV GIS Portion Mandetory spares      </v>
      </c>
      <c r="E269" s="501">
        <f>'Sch-1'!E269</f>
        <v>1000058347</v>
      </c>
      <c r="F269" s="495" t="str">
        <f>'Sch-1'!J269</f>
        <v>MOTOR FOR DRIVE MECHANISM FOR 765KVGIS MAINTENANCE EARTH SWITCH</v>
      </c>
      <c r="G269" s="501" t="str">
        <f>'Sch-1'!K269</f>
        <v xml:space="preserve">EA </v>
      </c>
      <c r="H269" s="501">
        <f>'Sch-1'!L269</f>
        <v>1</v>
      </c>
      <c r="I269" s="502"/>
      <c r="J269" s="503" t="str">
        <f t="shared" si="5"/>
        <v>INCLUDED</v>
      </c>
    </row>
    <row r="270" spans="1:10" ht="31.5">
      <c r="A270" s="671">
        <f>'Sch-1'!A270</f>
        <v>97</v>
      </c>
      <c r="B270" s="501">
        <f>'Sch-1'!B270</f>
        <v>7000024605</v>
      </c>
      <c r="C270" s="501">
        <f>'Sch-1'!C270</f>
        <v>1100</v>
      </c>
      <c r="D270" s="501" t="str">
        <f>'Sch-1'!D270</f>
        <v xml:space="preserve">765kV GIS Portion Mandetory spares      </v>
      </c>
      <c r="E270" s="501">
        <f>'Sch-1'!E270</f>
        <v>1000058343</v>
      </c>
      <c r="F270" s="495" t="str">
        <f>'Sch-1'!J270</f>
        <v>MOTOR FOR DRIVE MECHANISM FOR 765KV GIS FAST EARTHING SWITCH</v>
      </c>
      <c r="G270" s="501" t="str">
        <f>'Sch-1'!K270</f>
        <v xml:space="preserve">EA </v>
      </c>
      <c r="H270" s="501">
        <f>'Sch-1'!L270</f>
        <v>1</v>
      </c>
      <c r="I270" s="502"/>
      <c r="J270" s="503" t="str">
        <f t="shared" si="5"/>
        <v>INCLUDED</v>
      </c>
    </row>
    <row r="271" spans="1:10" ht="63">
      <c r="A271" s="671">
        <f>'Sch-1'!A271</f>
        <v>98</v>
      </c>
      <c r="B271" s="501">
        <f>'Sch-1'!B271</f>
        <v>7000024605</v>
      </c>
      <c r="C271" s="501">
        <f>'Sch-1'!C271</f>
        <v>1110</v>
      </c>
      <c r="D271" s="501" t="str">
        <f>'Sch-1'!D271</f>
        <v xml:space="preserve">765kV GIS Portion Mandetory spares      </v>
      </c>
      <c r="E271" s="501">
        <f>'Sch-1'!E271</f>
        <v>1000058359</v>
      </c>
      <c r="F271" s="495" t="str">
        <f>'Sch-1'!J271</f>
        <v>765KV GIS- SINGLE PHASE OF CURRENT TRANSFORMER (3 CORES, TYPE-CTA)WITH ASSOCIATED ENCLOSURE AND PRIMARY CONDUCTOR COMPLETE IN ALLRESPECT</v>
      </c>
      <c r="G271" s="501" t="str">
        <f>'Sch-1'!K271</f>
        <v xml:space="preserve">EA </v>
      </c>
      <c r="H271" s="501">
        <f>'Sch-1'!L271</f>
        <v>1</v>
      </c>
      <c r="I271" s="502"/>
      <c r="J271" s="503" t="str">
        <f t="shared" si="5"/>
        <v>INCLUDED</v>
      </c>
    </row>
    <row r="272" spans="1:10" ht="63">
      <c r="A272" s="671">
        <f>'Sch-1'!A272</f>
        <v>99</v>
      </c>
      <c r="B272" s="501">
        <f>'Sch-1'!B272</f>
        <v>7000024605</v>
      </c>
      <c r="C272" s="501">
        <f>'Sch-1'!C272</f>
        <v>1120</v>
      </c>
      <c r="D272" s="501" t="str">
        <f>'Sch-1'!D272</f>
        <v xml:space="preserve">765kV GIS Portion Mandetory spares      </v>
      </c>
      <c r="E272" s="501">
        <f>'Sch-1'!E272</f>
        <v>1000058358</v>
      </c>
      <c r="F272" s="495" t="str">
        <f>'Sch-1'!J272</f>
        <v>765KV GIS- SINGLE PHASE OF CURRENT TRANSFORMER (2 CORES, TYPE-CTB)WITH ASSOCIATED ENCLOSURE AND PRIMARY CONDUCTOR COMPLETE IN ALLRESPECT</v>
      </c>
      <c r="G272" s="501" t="str">
        <f>'Sch-1'!K272</f>
        <v xml:space="preserve">EA </v>
      </c>
      <c r="H272" s="501">
        <f>'Sch-1'!L272</f>
        <v>1</v>
      </c>
      <c r="I272" s="502"/>
      <c r="J272" s="503" t="str">
        <f t="shared" si="5"/>
        <v>INCLUDED</v>
      </c>
    </row>
    <row r="273" spans="1:10" ht="31.5">
      <c r="A273" s="671">
        <f>'Sch-1'!A273</f>
        <v>100</v>
      </c>
      <c r="B273" s="501">
        <f>'Sch-1'!B273</f>
        <v>7000024605</v>
      </c>
      <c r="C273" s="501">
        <f>'Sch-1'!C273</f>
        <v>1130</v>
      </c>
      <c r="D273" s="501" t="str">
        <f>'Sch-1'!D273</f>
        <v xml:space="preserve">765kV GIS Portion Mandetory spares      </v>
      </c>
      <c r="E273" s="501">
        <f>'Sch-1'!E273</f>
        <v>1000058360</v>
      </c>
      <c r="F273" s="495" t="str">
        <f>'Sch-1'!J273</f>
        <v>765KV GIS- SINGLE PHASE VT WITH ASSOCIATED ENCLOSURE COMPLETE IN ALLRESPECT</v>
      </c>
      <c r="G273" s="501" t="str">
        <f>'Sch-1'!K273</f>
        <v xml:space="preserve">EA </v>
      </c>
      <c r="H273" s="501">
        <f>'Sch-1'!L273</f>
        <v>1</v>
      </c>
      <c r="I273" s="502"/>
      <c r="J273" s="503" t="str">
        <f t="shared" si="5"/>
        <v>INCLUDED</v>
      </c>
    </row>
    <row r="274" spans="1:10" ht="47.25">
      <c r="A274" s="671">
        <f>'Sch-1'!A274</f>
        <v>101</v>
      </c>
      <c r="B274" s="501">
        <f>'Sch-1'!B274</f>
        <v>7000024605</v>
      </c>
      <c r="C274" s="501">
        <f>'Sch-1'!C274</f>
        <v>1140</v>
      </c>
      <c r="D274" s="501" t="str">
        <f>'Sch-1'!D274</f>
        <v xml:space="preserve">765kV GIS Portion Mandetory spares      </v>
      </c>
      <c r="E274" s="501">
        <f>'Sch-1'!E274</f>
        <v>1000049809</v>
      </c>
      <c r="F274" s="495" t="str">
        <f>'Sch-1'!J274</f>
        <v>PRESSURE SWITCHES OF EACH TYPE (FOR HYDRAULIC OPERATED MECHANISM, IFAPPLICABLE)-765KV GIS CIRCUIT BREKAER</v>
      </c>
      <c r="G274" s="501" t="str">
        <f>'Sch-1'!K274</f>
        <v>SET</v>
      </c>
      <c r="H274" s="501">
        <f>'Sch-1'!L274</f>
        <v>1</v>
      </c>
      <c r="I274" s="502"/>
      <c r="J274" s="503" t="str">
        <f t="shared" si="5"/>
        <v>INCLUDED</v>
      </c>
    </row>
    <row r="275" spans="1:10" ht="31.5">
      <c r="A275" s="671">
        <f>'Sch-1'!A275</f>
        <v>102</v>
      </c>
      <c r="B275" s="501">
        <f>'Sch-1'!B275</f>
        <v>7000024605</v>
      </c>
      <c r="C275" s="501">
        <f>'Sch-1'!C275</f>
        <v>1150</v>
      </c>
      <c r="D275" s="501" t="str">
        <f>'Sch-1'!D275</f>
        <v xml:space="preserve">765kV GIS Portion Mandetory spares      </v>
      </c>
      <c r="E275" s="501">
        <f>'Sch-1'!E275</f>
        <v>1000058364</v>
      </c>
      <c r="F275" s="495" t="str">
        <f>'Sch-1'!J275</f>
        <v>765KV GIS-SF6 GAS PRESSURE RELIEF DEVICE ASSEMBLY OF EACH TYPE</v>
      </c>
      <c r="G275" s="501" t="str">
        <f>'Sch-1'!K275</f>
        <v xml:space="preserve">EA </v>
      </c>
      <c r="H275" s="501">
        <f>'Sch-1'!L275</f>
        <v>2</v>
      </c>
      <c r="I275" s="502"/>
      <c r="J275" s="503" t="str">
        <f t="shared" si="5"/>
        <v>INCLUDED</v>
      </c>
    </row>
    <row r="276" spans="1:10" ht="47.25">
      <c r="A276" s="671">
        <f>'Sch-1'!A276</f>
        <v>103</v>
      </c>
      <c r="B276" s="501">
        <f>'Sch-1'!B276</f>
        <v>7000024605</v>
      </c>
      <c r="C276" s="501">
        <f>'Sch-1'!C276</f>
        <v>1160</v>
      </c>
      <c r="D276" s="501" t="str">
        <f>'Sch-1'!D276</f>
        <v xml:space="preserve">765kV GIS Portion Mandetory spares      </v>
      </c>
      <c r="E276" s="501">
        <f>'Sch-1'!E276</f>
        <v>1000049818</v>
      </c>
      <c r="F276" s="495" t="str">
        <f>'Sch-1'!J276</f>
        <v>SF6  PRESSURE  GAUGE  CUM  SWITCH  /DENSITY MONITORS  AND  PRESSURESWITCH AS APPLICABLE, OF EACH TYPE-765KV GIS</v>
      </c>
      <c r="G276" s="501" t="str">
        <f>'Sch-1'!K276</f>
        <v>SET</v>
      </c>
      <c r="H276" s="501">
        <f>'Sch-1'!L276</f>
        <v>3</v>
      </c>
      <c r="I276" s="502"/>
      <c r="J276" s="503" t="str">
        <f t="shared" si="5"/>
        <v>INCLUDED</v>
      </c>
    </row>
    <row r="277" spans="1:10" ht="47.25">
      <c r="A277" s="671">
        <f>'Sch-1'!A277</f>
        <v>104</v>
      </c>
      <c r="B277" s="501">
        <f>'Sch-1'!B277</f>
        <v>7000024605</v>
      </c>
      <c r="C277" s="501">
        <f>'Sch-1'!C277</f>
        <v>1170</v>
      </c>
      <c r="D277" s="501" t="str">
        <f>'Sch-1'!D277</f>
        <v xml:space="preserve">765kV GIS Portion Mandetory spares      </v>
      </c>
      <c r="E277" s="501">
        <f>'Sch-1'!E277</f>
        <v>1000049754</v>
      </c>
      <c r="F277" s="495" t="str">
        <f>'Sch-1'!J277</f>
        <v>COUPLING  DEVICE  FOR  PRESSURE  GAUGE  CUM  SWITCH  FOR  CONNECTINGGAS HANDLING PLANT OF EACH TYPE-765KV GIS</v>
      </c>
      <c r="G277" s="501" t="str">
        <f>'Sch-1'!K277</f>
        <v>SET</v>
      </c>
      <c r="H277" s="501">
        <f>'Sch-1'!L277</f>
        <v>2</v>
      </c>
      <c r="I277" s="502"/>
      <c r="J277" s="503" t="str">
        <f t="shared" si="5"/>
        <v>INCLUDED</v>
      </c>
    </row>
    <row r="278" spans="1:10" ht="47.25">
      <c r="A278" s="671">
        <f>'Sch-1'!A278</f>
        <v>105</v>
      </c>
      <c r="B278" s="501">
        <f>'Sch-1'!B278</f>
        <v>7000024605</v>
      </c>
      <c r="C278" s="501">
        <f>'Sch-1'!C278</f>
        <v>1180</v>
      </c>
      <c r="D278" s="501" t="str">
        <f>'Sch-1'!D278</f>
        <v xml:space="preserve">765kV GIS Portion Mandetory spares      </v>
      </c>
      <c r="E278" s="501">
        <f>'Sch-1'!E278</f>
        <v>1000049763</v>
      </c>
      <c r="F278" s="495" t="str">
        <f>'Sch-1'!J278</f>
        <v>RUBBER  GASKETS,  Ã‚â‚¬Å’OÃ‚â‚¬Â  RINGS  AND  SEALS  FOR  SF6  GAS  FOR  GISENCLOSURE OF EACH TYPE-765KV GIS</v>
      </c>
      <c r="G278" s="501" t="str">
        <f>'Sch-1'!K278</f>
        <v>SET</v>
      </c>
      <c r="H278" s="501">
        <f>'Sch-1'!L278</f>
        <v>3</v>
      </c>
      <c r="I278" s="502"/>
      <c r="J278" s="503" t="str">
        <f t="shared" si="5"/>
        <v>INCLUDED</v>
      </c>
    </row>
    <row r="279" spans="1:10" ht="31.5">
      <c r="A279" s="671">
        <f>'Sch-1'!A279</f>
        <v>106</v>
      </c>
      <c r="B279" s="501">
        <f>'Sch-1'!B279</f>
        <v>7000024605</v>
      </c>
      <c r="C279" s="501">
        <f>'Sch-1'!C279</f>
        <v>1190</v>
      </c>
      <c r="D279" s="501" t="str">
        <f>'Sch-1'!D279</f>
        <v xml:space="preserve">765kV GIS Portion Mandetory spares      </v>
      </c>
      <c r="E279" s="501">
        <f>'Sch-1'!E279</f>
        <v>1000058362</v>
      </c>
      <c r="F279" s="495" t="str">
        <f>'Sch-1'!J279</f>
        <v>765KV GIS-MOLECULAR FILTER FOR SF6 GAS WITH FILTER BAGS (5 % OF TOTALWEIGHT)</v>
      </c>
      <c r="G279" s="501" t="str">
        <f>'Sch-1'!K279</f>
        <v>SET</v>
      </c>
      <c r="H279" s="501">
        <f>'Sch-1'!L279</f>
        <v>1</v>
      </c>
      <c r="I279" s="502"/>
      <c r="J279" s="503" t="str">
        <f t="shared" si="5"/>
        <v>INCLUDED</v>
      </c>
    </row>
    <row r="280" spans="1:10" ht="31.5">
      <c r="A280" s="671">
        <f>'Sch-1'!A280</f>
        <v>107</v>
      </c>
      <c r="B280" s="501">
        <f>'Sch-1'!B280</f>
        <v>7000024605</v>
      </c>
      <c r="C280" s="501">
        <f>'Sch-1'!C280</f>
        <v>1200</v>
      </c>
      <c r="D280" s="501" t="str">
        <f>'Sch-1'!D280</f>
        <v xml:space="preserve">765kV GIS Portion Mandetory spares      </v>
      </c>
      <c r="E280" s="501">
        <f>'Sch-1'!E280</f>
        <v>1000049751</v>
      </c>
      <c r="F280" s="495" t="str">
        <f>'Sch-1'!J280</f>
        <v>CONTROL VALVES FOR SF6 GAS OF EACH TYPE-765KV GIS</v>
      </c>
      <c r="G280" s="501" t="str">
        <f>'Sch-1'!K280</f>
        <v>SET</v>
      </c>
      <c r="H280" s="501">
        <f>'Sch-1'!L280</f>
        <v>3</v>
      </c>
      <c r="I280" s="502"/>
      <c r="J280" s="503" t="str">
        <f t="shared" si="5"/>
        <v>INCLUDED</v>
      </c>
    </row>
    <row r="281" spans="1:10" ht="31.5">
      <c r="A281" s="671">
        <f>'Sch-1'!A281</f>
        <v>108</v>
      </c>
      <c r="B281" s="501">
        <f>'Sch-1'!B281</f>
        <v>7000024605</v>
      </c>
      <c r="C281" s="501">
        <f>'Sch-1'!C281</f>
        <v>1210</v>
      </c>
      <c r="D281" s="501" t="str">
        <f>'Sch-1'!D281</f>
        <v xml:space="preserve">765kV GIS Portion Mandetory spares      </v>
      </c>
      <c r="E281" s="501">
        <f>'Sch-1'!E281</f>
        <v>1000058363</v>
      </c>
      <c r="F281" s="495" t="str">
        <f>'Sch-1'!J281</f>
        <v>765KV GIS-SF6 GAS (5 % OF TOTAL GAS QUANTITY)</v>
      </c>
      <c r="G281" s="501" t="str">
        <f>'Sch-1'!K281</f>
        <v>LOT</v>
      </c>
      <c r="H281" s="501">
        <f>'Sch-1'!L281</f>
        <v>1</v>
      </c>
      <c r="I281" s="502"/>
      <c r="J281" s="503" t="str">
        <f t="shared" si="5"/>
        <v>INCLUDED</v>
      </c>
    </row>
    <row r="282" spans="1:10" ht="78.75">
      <c r="A282" s="671">
        <f>'Sch-1'!A282</f>
        <v>109</v>
      </c>
      <c r="B282" s="501">
        <f>'Sch-1'!B282</f>
        <v>7000024605</v>
      </c>
      <c r="C282" s="501">
        <f>'Sch-1'!C282</f>
        <v>1220</v>
      </c>
      <c r="D282" s="501" t="str">
        <f>'Sch-1'!D282</f>
        <v xml:space="preserve">765kV GIS Portion Mandetory spares      </v>
      </c>
      <c r="E282" s="501">
        <f>'Sch-1'!E282</f>
        <v>1000049784</v>
      </c>
      <c r="F282" s="495" t="str">
        <f>'Sch-1'!J282</f>
        <v>LOCKING   DEVICE   TO   KEEP   THE   DIS-CONNECTORS   (ISOLATORS)AND EARTHING/FAST EARTHING SWITCHES IN CLOSE OR OPEN POSITION IN CASEOF REMOVAL OF THE DRIVING MECHANISM-765KV GIS</v>
      </c>
      <c r="G282" s="501" t="str">
        <f>'Sch-1'!K282</f>
        <v>SET</v>
      </c>
      <c r="H282" s="501">
        <f>'Sch-1'!L282</f>
        <v>3</v>
      </c>
      <c r="I282" s="502"/>
      <c r="J282" s="503" t="str">
        <f t="shared" si="5"/>
        <v>INCLUDED</v>
      </c>
    </row>
    <row r="283" spans="1:10" ht="31.5">
      <c r="A283" s="671">
        <f>'Sch-1'!A283</f>
        <v>110</v>
      </c>
      <c r="B283" s="501">
        <f>'Sch-1'!B283</f>
        <v>7000024605</v>
      </c>
      <c r="C283" s="501">
        <f>'Sch-1'!C283</f>
        <v>1230</v>
      </c>
      <c r="D283" s="501" t="str">
        <f>'Sch-1'!D283</f>
        <v xml:space="preserve">765kV GIS Portion Mandetory spares      </v>
      </c>
      <c r="E283" s="501">
        <f>'Sch-1'!E283</f>
        <v>1000049506</v>
      </c>
      <c r="F283" s="495" t="str">
        <f>'Sch-1'!J283</f>
        <v>UHF PD SENSORS OF EACH TYPE ALONG WITH BNC CONNECTOR FOR 765KV GIS</v>
      </c>
      <c r="G283" s="501" t="str">
        <f>'Sch-1'!K283</f>
        <v xml:space="preserve">EA </v>
      </c>
      <c r="H283" s="501">
        <f>'Sch-1'!L283</f>
        <v>5</v>
      </c>
      <c r="I283" s="502"/>
      <c r="J283" s="503" t="str">
        <f t="shared" si="5"/>
        <v>INCLUDED</v>
      </c>
    </row>
    <row r="284" spans="1:10" ht="63">
      <c r="A284" s="671">
        <f>'Sch-1'!A284</f>
        <v>111</v>
      </c>
      <c r="B284" s="501">
        <f>'Sch-1'!B284</f>
        <v>7000024605</v>
      </c>
      <c r="C284" s="501">
        <f>'Sch-1'!C284</f>
        <v>1240</v>
      </c>
      <c r="D284" s="501" t="str">
        <f>'Sch-1'!D284</f>
        <v xml:space="preserve">765kV GIS Portion Mandetory spares      </v>
      </c>
      <c r="E284" s="501">
        <f>'Sch-1'!E284</f>
        <v>1000058366</v>
      </c>
      <c r="F284" s="495" t="str">
        <f>'Sch-1'!J284</f>
        <v>765KV GIS-SUPPORT INSULATORS (GAS THROUGH) OF EACH TYPE (COMPLETE WITHMETAL RING ETC.) ALONG WITH ASSOCIATED CONTACTS AND SHIELDS</v>
      </c>
      <c r="G284" s="501" t="str">
        <f>'Sch-1'!K284</f>
        <v xml:space="preserve">EA </v>
      </c>
      <c r="H284" s="501">
        <f>'Sch-1'!L284</f>
        <v>5</v>
      </c>
      <c r="I284" s="502"/>
      <c r="J284" s="503" t="str">
        <f t="shared" si="4"/>
        <v>INCLUDED</v>
      </c>
    </row>
    <row r="285" spans="1:10" ht="47.25">
      <c r="A285" s="671">
        <f>'Sch-1'!A285</f>
        <v>112</v>
      </c>
      <c r="B285" s="501">
        <f>'Sch-1'!B285</f>
        <v>7000024605</v>
      </c>
      <c r="C285" s="501">
        <f>'Sch-1'!C285</f>
        <v>1250</v>
      </c>
      <c r="D285" s="501" t="str">
        <f>'Sch-1'!D285</f>
        <v xml:space="preserve">765kV GIS Portion Mandetory spares      </v>
      </c>
      <c r="E285" s="501">
        <f>'Sch-1'!E285</f>
        <v>1000058361</v>
      </c>
      <c r="F285" s="495" t="str">
        <f>'Sch-1'!J285</f>
        <v>765KV GIS-GAS BARRIERS OF EACH TYPE (COMPLETE WITH METAL RING ETC.)ALONG WITH ASSOCIATED CONTACTS AND SHIELDS</v>
      </c>
      <c r="G285" s="501" t="str">
        <f>'Sch-1'!K285</f>
        <v xml:space="preserve">EA </v>
      </c>
      <c r="H285" s="501">
        <f>'Sch-1'!L285</f>
        <v>5</v>
      </c>
      <c r="I285" s="502"/>
      <c r="J285" s="503" t="str">
        <f t="shared" ref="J285:J311" si="6">IF(I285=0, "INCLUDED", IF(ISERROR(I285*H285), I285, I285*H285))</f>
        <v>INCLUDED</v>
      </c>
    </row>
    <row r="286" spans="1:10" ht="31.5">
      <c r="A286" s="671">
        <f>'Sch-1'!A286</f>
        <v>113</v>
      </c>
      <c r="B286" s="501">
        <f>'Sch-1'!B286</f>
        <v>7000024605</v>
      </c>
      <c r="C286" s="501">
        <f>'Sch-1'!C286</f>
        <v>1260</v>
      </c>
      <c r="D286" s="501" t="str">
        <f>'Sch-1'!D286</f>
        <v xml:space="preserve">765kV GIS Portion Mandetory spares      </v>
      </c>
      <c r="E286" s="501">
        <f>'Sch-1'!E286</f>
        <v>1000058365</v>
      </c>
      <c r="F286" s="495" t="str">
        <f>'Sch-1'!J286</f>
        <v>765KV GIS- 3150A SF6 TO AIR BUSHING COMPLETE IN ALL RESPECT</v>
      </c>
      <c r="G286" s="501" t="str">
        <f>'Sch-1'!K286</f>
        <v xml:space="preserve">EA </v>
      </c>
      <c r="H286" s="501">
        <f>'Sch-1'!L286</f>
        <v>1</v>
      </c>
      <c r="I286" s="502"/>
      <c r="J286" s="503" t="str">
        <f t="shared" si="6"/>
        <v>INCLUDED</v>
      </c>
    </row>
    <row r="287" spans="1:10" ht="63">
      <c r="A287" s="671">
        <f>'Sch-1'!A287</f>
        <v>114</v>
      </c>
      <c r="B287" s="501">
        <f>'Sch-1'!B287</f>
        <v>7000024605</v>
      </c>
      <c r="C287" s="501">
        <f>'Sch-1'!C287</f>
        <v>1270</v>
      </c>
      <c r="D287" s="501" t="str">
        <f>'Sch-1'!D287</f>
        <v xml:space="preserve">765kV GIS Portion Mandetory spares      </v>
      </c>
      <c r="E287" s="501">
        <f>'Sch-1'!E287</f>
        <v>1000049499</v>
      </c>
      <c r="F287" s="495" t="str">
        <f>'Sch-1'!J287</f>
        <v>LCC SPARES  - AUX. RELAYS, CONTACTORS,PUSH BUTTONS, SWITCHES, LAMPS,ANNUNCIATION WINDOWS, MCB, FUSES,TIMERS, TERMINAL BLOCKS ETC. OF EACHTYPE &amp; RATING-765kV GIS</v>
      </c>
      <c r="G287" s="501" t="str">
        <f>'Sch-1'!K287</f>
        <v>SET</v>
      </c>
      <c r="H287" s="501">
        <f>'Sch-1'!L287</f>
        <v>2</v>
      </c>
      <c r="I287" s="502"/>
      <c r="J287" s="503" t="str">
        <f t="shared" si="6"/>
        <v>INCLUDED</v>
      </c>
    </row>
    <row r="288" spans="1:10" ht="63">
      <c r="A288" s="671">
        <f>'Sch-1'!A288</f>
        <v>115</v>
      </c>
      <c r="B288" s="501">
        <f>'Sch-1'!B288</f>
        <v>7000024605</v>
      </c>
      <c r="C288" s="501">
        <f>'Sch-1'!C288</f>
        <v>1280</v>
      </c>
      <c r="D288" s="501" t="str">
        <f>'Sch-1'!D288</f>
        <v xml:space="preserve">765kV GIS Portion Mandetory spares      </v>
      </c>
      <c r="E288" s="501">
        <f>'Sch-1'!E288</f>
        <v>1000058349</v>
      </c>
      <c r="F288" s="495" t="str">
        <f>'Sch-1'!J288</f>
        <v>765KV GIS-ONE POLE OF 3150A CIRCUIT BREAKER WITHOUT PIR WITHINTERRUPTER, MAIN CIRCUIT, ENCLOSURE AND OPERATING MECHANISM COMPLETEIN ALL RESPECT</v>
      </c>
      <c r="G288" s="501" t="str">
        <f>'Sch-1'!K288</f>
        <v>SET</v>
      </c>
      <c r="H288" s="501">
        <f>'Sch-1'!L288</f>
        <v>1</v>
      </c>
      <c r="I288" s="502"/>
      <c r="J288" s="503" t="str">
        <f t="shared" si="6"/>
        <v>INCLUDED</v>
      </c>
    </row>
    <row r="289" spans="1:10" ht="31.5">
      <c r="A289" s="671">
        <f>'Sch-1'!A289</f>
        <v>116</v>
      </c>
      <c r="B289" s="501">
        <f>'Sch-1'!B289</f>
        <v>7000024605</v>
      </c>
      <c r="C289" s="501">
        <f>'Sch-1'!C289</f>
        <v>1290</v>
      </c>
      <c r="D289" s="501" t="str">
        <f>'Sch-1'!D289</f>
        <v xml:space="preserve">765kV GIS Portion Mandetory spares      </v>
      </c>
      <c r="E289" s="501">
        <f>'Sch-1'!E289</f>
        <v>1000021872</v>
      </c>
      <c r="F289" s="495" t="str">
        <f>'Sch-1'!J289</f>
        <v>Trip coil assembly with resistor for765kV GIS Circuit Breaker (asapplicable)</v>
      </c>
      <c r="G289" s="501" t="str">
        <f>'Sch-1'!K289</f>
        <v>SET</v>
      </c>
      <c r="H289" s="501">
        <f>'Sch-1'!L289</f>
        <v>3</v>
      </c>
      <c r="I289" s="502"/>
      <c r="J289" s="503" t="str">
        <f t="shared" si="6"/>
        <v>INCLUDED</v>
      </c>
    </row>
    <row r="290" spans="1:10" ht="31.5">
      <c r="A290" s="671">
        <f>'Sch-1'!A290</f>
        <v>117</v>
      </c>
      <c r="B290" s="501">
        <f>'Sch-1'!B290</f>
        <v>7000024605</v>
      </c>
      <c r="C290" s="501">
        <f>'Sch-1'!C290</f>
        <v>1300</v>
      </c>
      <c r="D290" s="501" t="str">
        <f>'Sch-1'!D290</f>
        <v xml:space="preserve">765kV GIS Portion Mandetory spares      </v>
      </c>
      <c r="E290" s="501">
        <f>'Sch-1'!E290</f>
        <v>1000009207</v>
      </c>
      <c r="F290" s="495" t="str">
        <f>'Sch-1'!J290</f>
        <v>Closing coil assembly with resistor  for765 kV GIS Circuit Breaker (asapplicable)</v>
      </c>
      <c r="G290" s="501" t="str">
        <f>'Sch-1'!K290</f>
        <v>SET</v>
      </c>
      <c r="H290" s="501">
        <f>'Sch-1'!L290</f>
        <v>3</v>
      </c>
      <c r="I290" s="502"/>
      <c r="J290" s="503" t="str">
        <f t="shared" si="6"/>
        <v>INCLUDED</v>
      </c>
    </row>
    <row r="291" spans="1:10" ht="47.25">
      <c r="A291" s="671">
        <f>'Sch-1'!A291</f>
        <v>118</v>
      </c>
      <c r="B291" s="501">
        <f>'Sch-1'!B291</f>
        <v>7000024605</v>
      </c>
      <c r="C291" s="501">
        <f>'Sch-1'!C291</f>
        <v>1310</v>
      </c>
      <c r="D291" s="501" t="str">
        <f>'Sch-1'!D291</f>
        <v xml:space="preserve">765kV GIS Portion Mandetory spares      </v>
      </c>
      <c r="E291" s="501">
        <f>'Sch-1'!E291</f>
        <v>1000058356</v>
      </c>
      <c r="F291" s="495" t="str">
        <f>'Sch-1'!J291</f>
        <v>RELAYS, POWER CONTACTORS, PUSH BUTTONS, TIMERS &amp; MCBS ETC. (ASAPPLICABLE) OF EACH TYPE FOR 765KV GIS CIRCUIT BREAKER</v>
      </c>
      <c r="G291" s="501" t="str">
        <f>'Sch-1'!K291</f>
        <v>SET</v>
      </c>
      <c r="H291" s="501">
        <f>'Sch-1'!L291</f>
        <v>1</v>
      </c>
      <c r="I291" s="502"/>
      <c r="J291" s="503" t="str">
        <f t="shared" si="6"/>
        <v>INCLUDED</v>
      </c>
    </row>
    <row r="292" spans="1:10" ht="31.5">
      <c r="A292" s="671">
        <f>'Sch-1'!A292</f>
        <v>119</v>
      </c>
      <c r="B292" s="501">
        <f>'Sch-1'!B292</f>
        <v>7000024605</v>
      </c>
      <c r="C292" s="501">
        <f>'Sch-1'!C292</f>
        <v>1320</v>
      </c>
      <c r="D292" s="501" t="str">
        <f>'Sch-1'!D292</f>
        <v xml:space="preserve">765kV GIS Portion Mandetory spares      </v>
      </c>
      <c r="E292" s="501">
        <f>'Sch-1'!E292</f>
        <v>1000007068</v>
      </c>
      <c r="F292" s="495" t="str">
        <f>'Sch-1'!J292</f>
        <v>Auxiliary switch assembly of each type for 765kV GIS Circuit Breaker</v>
      </c>
      <c r="G292" s="501" t="str">
        <f>'Sch-1'!K292</f>
        <v>SET</v>
      </c>
      <c r="H292" s="501">
        <f>'Sch-1'!L292</f>
        <v>3</v>
      </c>
      <c r="I292" s="502"/>
      <c r="J292" s="503" t="str">
        <f t="shared" si="6"/>
        <v>INCLUDED</v>
      </c>
    </row>
    <row r="293" spans="1:10" ht="31.5">
      <c r="A293" s="671">
        <f>'Sch-1'!A293</f>
        <v>120</v>
      </c>
      <c r="B293" s="501">
        <f>'Sch-1'!B293</f>
        <v>7000024605</v>
      </c>
      <c r="C293" s="501">
        <f>'Sch-1'!C293</f>
        <v>1330</v>
      </c>
      <c r="D293" s="501" t="str">
        <f>'Sch-1'!D293</f>
        <v xml:space="preserve">765kV GIS Portion Mandetory spares      </v>
      </c>
      <c r="E293" s="501">
        <f>'Sch-1'!E293</f>
        <v>1000058355</v>
      </c>
      <c r="F293" s="495" t="str">
        <f>'Sch-1'!J293</f>
        <v>765KV GIS CIRCUIT BREAKER-OPERATION COUNTER</v>
      </c>
      <c r="G293" s="501" t="str">
        <f>'Sch-1'!K293</f>
        <v xml:space="preserve">EA </v>
      </c>
      <c r="H293" s="501">
        <f>'Sch-1'!L293</f>
        <v>3</v>
      </c>
      <c r="I293" s="502"/>
      <c r="J293" s="503" t="str">
        <f t="shared" si="6"/>
        <v>INCLUDED</v>
      </c>
    </row>
    <row r="294" spans="1:10" ht="63">
      <c r="A294" s="671">
        <f>'Sch-1'!A294</f>
        <v>121</v>
      </c>
      <c r="B294" s="501">
        <f>'Sch-1'!B294</f>
        <v>7000024605</v>
      </c>
      <c r="C294" s="501">
        <f>'Sch-1'!C294</f>
        <v>1340</v>
      </c>
      <c r="D294" s="501" t="str">
        <f>'Sch-1'!D294</f>
        <v xml:space="preserve">765kV GIS Portion Mandetory spares      </v>
      </c>
      <c r="E294" s="501">
        <f>'Sch-1'!E294</f>
        <v>1000058352</v>
      </c>
      <c r="F294" s="495" t="str">
        <f>'Sch-1'!J294</f>
        <v>765KV GIS CIRCUIT BREAKER-HYDRAULIC OPERATING MECHANISM WITH DRIVEMOTOR (FOR HYDRAULIC OPERATED MECHANISM, IF APPLICABLE)</v>
      </c>
      <c r="G294" s="501" t="str">
        <f>'Sch-1'!K294</f>
        <v>SET</v>
      </c>
      <c r="H294" s="501">
        <f>'Sch-1'!L294</f>
        <v>1</v>
      </c>
      <c r="I294" s="502"/>
      <c r="J294" s="503" t="str">
        <f t="shared" si="6"/>
        <v>INCLUDED</v>
      </c>
    </row>
    <row r="295" spans="1:10" ht="47.25">
      <c r="A295" s="671">
        <f>'Sch-1'!A295</f>
        <v>122</v>
      </c>
      <c r="B295" s="501">
        <f>'Sch-1'!B295</f>
        <v>7000024605</v>
      </c>
      <c r="C295" s="501">
        <f>'Sch-1'!C295</f>
        <v>1350</v>
      </c>
      <c r="D295" s="501" t="str">
        <f>'Sch-1'!D295</f>
        <v xml:space="preserve">765kV GIS Portion Mandetory spares      </v>
      </c>
      <c r="E295" s="501">
        <f>'Sch-1'!E295</f>
        <v>1000049760</v>
      </c>
      <c r="F295" s="495" t="str">
        <f>'Sch-1'!J295</f>
        <v>HYDRAULIC FILTER OF EACH TYPE (FOR HYDRAULIC OPERATED MECHANISM, IFPPLICABLE)-765KV GIS CIRCUIT BREKAER</v>
      </c>
      <c r="G295" s="501" t="str">
        <f>'Sch-1'!K295</f>
        <v>SET</v>
      </c>
      <c r="H295" s="501">
        <f>'Sch-1'!L295</f>
        <v>1</v>
      </c>
      <c r="I295" s="502"/>
      <c r="J295" s="503" t="str">
        <f t="shared" si="6"/>
        <v>INCLUDED</v>
      </c>
    </row>
    <row r="296" spans="1:10" ht="47.25">
      <c r="A296" s="671">
        <f>'Sch-1'!A296</f>
        <v>123</v>
      </c>
      <c r="B296" s="501">
        <f>'Sch-1'!B296</f>
        <v>7000024605</v>
      </c>
      <c r="C296" s="501">
        <f>'Sch-1'!C296</f>
        <v>1360</v>
      </c>
      <c r="D296" s="501" t="str">
        <f>'Sch-1'!D296</f>
        <v xml:space="preserve">765kV GIS Portion Mandetory spares      </v>
      </c>
      <c r="E296" s="501">
        <f>'Sch-1'!E296</f>
        <v>1000058351</v>
      </c>
      <c r="F296" s="495" t="str">
        <f>'Sch-1'!J296</f>
        <v>765KV GIS CIRCUIT BREAKER- HOSE PIPE OF EACH TYPE (AS APPLICABLE) (FORHYDRAULIC OPERATED MECHANISM, IF APPLICABLE)</v>
      </c>
      <c r="G296" s="501" t="str">
        <f>'Sch-1'!K296</f>
        <v>SET</v>
      </c>
      <c r="H296" s="501">
        <f>'Sch-1'!L296</f>
        <v>1</v>
      </c>
      <c r="I296" s="502"/>
      <c r="J296" s="503" t="str">
        <f t="shared" si="6"/>
        <v>INCLUDED</v>
      </c>
    </row>
    <row r="297" spans="1:10" ht="47.25">
      <c r="A297" s="671">
        <f>'Sch-1'!A297</f>
        <v>124</v>
      </c>
      <c r="B297" s="501">
        <f>'Sch-1'!B297</f>
        <v>7000024605</v>
      </c>
      <c r="C297" s="501">
        <f>'Sch-1'!C297</f>
        <v>1370</v>
      </c>
      <c r="D297" s="501" t="str">
        <f>'Sch-1'!D297</f>
        <v xml:space="preserve">765kV GIS Portion Mandetory spares      </v>
      </c>
      <c r="E297" s="501">
        <f>'Sch-1'!E297</f>
        <v>1000058354</v>
      </c>
      <c r="F297" s="495" t="str">
        <f>'Sch-1'!J297</f>
        <v>765KV GIS CIRCUIT BREAKER - N2 ACCUMULATOR (FOR HYDRAULIC OPERATEDMECHANISM, IF APPLICABLE)</v>
      </c>
      <c r="G297" s="501" t="str">
        <f>'Sch-1'!K297</f>
        <v>SET</v>
      </c>
      <c r="H297" s="501">
        <f>'Sch-1'!L297</f>
        <v>1</v>
      </c>
      <c r="I297" s="502"/>
      <c r="J297" s="503" t="str">
        <f t="shared" si="6"/>
        <v>INCLUDED</v>
      </c>
    </row>
    <row r="298" spans="1:10" ht="47.25">
      <c r="A298" s="671">
        <f>'Sch-1'!A298</f>
        <v>125</v>
      </c>
      <c r="B298" s="501">
        <f>'Sch-1'!B298</f>
        <v>7000024605</v>
      </c>
      <c r="C298" s="501">
        <f>'Sch-1'!C298</f>
        <v>1380</v>
      </c>
      <c r="D298" s="501" t="str">
        <f>'Sch-1'!D298</f>
        <v xml:space="preserve">765kV GIS Portion Mandetory spares      </v>
      </c>
      <c r="E298" s="501">
        <f>'Sch-1'!E298</f>
        <v>1000049836</v>
      </c>
      <c r="F298" s="495" t="str">
        <f>'Sch-1'!J298</f>
        <v>VALVES OF EACH TYPE (FOR HYDRAULIC OPERATED MECHANISM, IFAPPLICABLE)-765KV GIS CIRCUIT BREKAER</v>
      </c>
      <c r="G298" s="501" t="str">
        <f>'Sch-1'!K298</f>
        <v>SET</v>
      </c>
      <c r="H298" s="501">
        <f>'Sch-1'!L298</f>
        <v>1</v>
      </c>
      <c r="I298" s="502"/>
      <c r="J298" s="503" t="str">
        <f t="shared" si="6"/>
        <v>INCLUDED</v>
      </c>
    </row>
    <row r="299" spans="1:10" ht="47.25">
      <c r="A299" s="671">
        <f>'Sch-1'!A299</f>
        <v>126</v>
      </c>
      <c r="B299" s="501">
        <f>'Sch-1'!B299</f>
        <v>7000024605</v>
      </c>
      <c r="C299" s="501">
        <f>'Sch-1'!C299</f>
        <v>1390</v>
      </c>
      <c r="D299" s="501" t="str">
        <f>'Sch-1'!D299</f>
        <v xml:space="preserve">765kV GIS Portion Mandetory spares      </v>
      </c>
      <c r="E299" s="501">
        <f>'Sch-1'!E299</f>
        <v>1000049796</v>
      </c>
      <c r="F299" s="495" t="str">
        <f>'Sch-1'!J299</f>
        <v>PIPE LENGTH (COPPER &amp; STEEL) OF EACH SIZE &amp; TYPE (FOR HYDRAULICOPERATED MECHANISM, IF APPLICABLE)-765KV GIS CIRCUIT BREKAER</v>
      </c>
      <c r="G299" s="501" t="str">
        <f>'Sch-1'!K299</f>
        <v>SET</v>
      </c>
      <c r="H299" s="501">
        <f>'Sch-1'!L299</f>
        <v>1</v>
      </c>
      <c r="I299" s="502"/>
      <c r="J299" s="503" t="str">
        <f t="shared" si="6"/>
        <v>INCLUDED</v>
      </c>
    </row>
    <row r="300" spans="1:10" ht="47.25">
      <c r="A300" s="671">
        <f>'Sch-1'!A300</f>
        <v>127</v>
      </c>
      <c r="B300" s="501">
        <f>'Sch-1'!B300</f>
        <v>7000024605</v>
      </c>
      <c r="C300" s="501">
        <f>'Sch-1'!C300</f>
        <v>1400</v>
      </c>
      <c r="D300" s="501" t="str">
        <f>'Sch-1'!D300</f>
        <v xml:space="preserve">400kV GIS Portion Mandetory spare       </v>
      </c>
      <c r="E300" s="501">
        <f>'Sch-1'!E300</f>
        <v>1000049808</v>
      </c>
      <c r="F300" s="495" t="str">
        <f>'Sch-1'!J300</f>
        <v>PRESSURE SWITCHES OF EACH TYPE (FOR HYDRAULIC OPERATED MECHANISM, IFAPPLICABLE)-400KV GIS CIRCUIT BREKAER</v>
      </c>
      <c r="G300" s="501" t="str">
        <f>'Sch-1'!K300</f>
        <v>SET</v>
      </c>
      <c r="H300" s="501">
        <f>'Sch-1'!L300</f>
        <v>1</v>
      </c>
      <c r="I300" s="502"/>
      <c r="J300" s="503" t="str">
        <f t="shared" si="6"/>
        <v>INCLUDED</v>
      </c>
    </row>
    <row r="301" spans="1:10" ht="63">
      <c r="A301" s="671">
        <f>'Sch-1'!A301</f>
        <v>128</v>
      </c>
      <c r="B301" s="501">
        <f>'Sch-1'!B301</f>
        <v>7000024605</v>
      </c>
      <c r="C301" s="501">
        <f>'Sch-1'!C301</f>
        <v>1410</v>
      </c>
      <c r="D301" s="501" t="str">
        <f>'Sch-1'!D301</f>
        <v xml:space="preserve">400kV GIS Portion Mandetory spare       </v>
      </c>
      <c r="E301" s="501">
        <f>'Sch-1'!E301</f>
        <v>1000049805</v>
      </c>
      <c r="F301" s="495" t="str">
        <f>'Sch-1'!J301</f>
        <v>PRESSURE GAUGE WITH COUPLING DEVICE OF EACH TYPE (FOR HYDRAULICOPERATED MECHANISM, IF APPLICABLE)-400KV GIS CIRCUIT BREKAER</v>
      </c>
      <c r="G301" s="501" t="str">
        <f>'Sch-1'!K301</f>
        <v>SET</v>
      </c>
      <c r="H301" s="501">
        <f>'Sch-1'!L301</f>
        <v>1</v>
      </c>
      <c r="I301" s="502"/>
      <c r="J301" s="503" t="str">
        <f t="shared" si="6"/>
        <v>INCLUDED</v>
      </c>
    </row>
    <row r="302" spans="1:10" ht="47.25">
      <c r="A302" s="671">
        <f>'Sch-1'!A302</f>
        <v>129</v>
      </c>
      <c r="B302" s="501">
        <f>'Sch-1'!B302</f>
        <v>7000024605</v>
      </c>
      <c r="C302" s="501">
        <f>'Sch-1'!C302</f>
        <v>1420</v>
      </c>
      <c r="D302" s="501" t="str">
        <f>'Sch-1'!D302</f>
        <v xml:space="preserve">400kV GIS Portion Mandetory spare       </v>
      </c>
      <c r="E302" s="501">
        <f>'Sch-1'!E302</f>
        <v>1000058321</v>
      </c>
      <c r="F302" s="495" t="str">
        <f>'Sch-1'!J302</f>
        <v>400KV GIS CIRCUIT BREAKER-HYDRAULIC OIL (5% OF TOTAL OIL QUANTITY)(FOR HYDRAULIC OPERATED MECHANISM, IF APPLICABLE)</v>
      </c>
      <c r="G302" s="501" t="str">
        <f>'Sch-1'!K302</f>
        <v>SET</v>
      </c>
      <c r="H302" s="501">
        <f>'Sch-1'!L302</f>
        <v>1</v>
      </c>
      <c r="I302" s="502"/>
      <c r="J302" s="503" t="str">
        <f t="shared" si="6"/>
        <v>INCLUDED</v>
      </c>
    </row>
    <row r="303" spans="1:10" ht="47.25">
      <c r="A303" s="671">
        <f>'Sch-1'!A303</f>
        <v>130</v>
      </c>
      <c r="B303" s="501">
        <f>'Sch-1'!B303</f>
        <v>7000024605</v>
      </c>
      <c r="C303" s="501">
        <f>'Sch-1'!C303</f>
        <v>1430</v>
      </c>
      <c r="D303" s="501" t="str">
        <f>'Sch-1'!D303</f>
        <v xml:space="preserve">400kV GIS Portion Mandetory spare       </v>
      </c>
      <c r="E303" s="501">
        <f>'Sch-1'!E303</f>
        <v>1000049799</v>
      </c>
      <c r="F303" s="495" t="str">
        <f>'Sch-1'!J303</f>
        <v>PRESSURE RELIEF DEVICE OF EACH TYPE (FOR HYDRAULIC OPERATED MECHANISM,IF APPLICABLE)-400KV GIS CIRCUIT BREKAER</v>
      </c>
      <c r="G303" s="501" t="str">
        <f>'Sch-1'!K303</f>
        <v>SET</v>
      </c>
      <c r="H303" s="501">
        <f>'Sch-1'!L303</f>
        <v>1</v>
      </c>
      <c r="I303" s="502"/>
      <c r="J303" s="503" t="str">
        <f t="shared" si="6"/>
        <v>INCLUDED</v>
      </c>
    </row>
    <row r="304" spans="1:10" ht="63">
      <c r="A304" s="671">
        <f>'Sch-1'!A304</f>
        <v>131</v>
      </c>
      <c r="B304" s="501">
        <f>'Sch-1'!B304</f>
        <v>7000024605</v>
      </c>
      <c r="C304" s="501">
        <f>'Sch-1'!C304</f>
        <v>1440</v>
      </c>
      <c r="D304" s="501" t="str">
        <f>'Sch-1'!D304</f>
        <v xml:space="preserve">400kV GIS Portion Mandetory spare       </v>
      </c>
      <c r="E304" s="501">
        <f>'Sch-1'!E304</f>
        <v>1000058325</v>
      </c>
      <c r="F304" s="495" t="str">
        <f>'Sch-1'!J304</f>
        <v>400KV GIS CIRCUIT BREAKER-COMPLETE SPRING OPERATING MECHANISMINCLUDING CHARGING MECHANISM ETC. (FOR SPRING OPERATED MECHANISM, IFAPPLICABLE)</v>
      </c>
      <c r="G304" s="501" t="str">
        <f>'Sch-1'!K304</f>
        <v>SET</v>
      </c>
      <c r="H304" s="501">
        <f>'Sch-1'!L304</f>
        <v>1</v>
      </c>
      <c r="I304" s="502"/>
      <c r="J304" s="503" t="str">
        <f t="shared" si="6"/>
        <v>INCLUDED</v>
      </c>
    </row>
    <row r="305" spans="1:10" ht="78.75">
      <c r="A305" s="671">
        <f>'Sch-1'!A305</f>
        <v>132</v>
      </c>
      <c r="B305" s="501">
        <f>'Sch-1'!B305</f>
        <v>7000024605</v>
      </c>
      <c r="C305" s="501">
        <f>'Sch-1'!C305</f>
        <v>1450</v>
      </c>
      <c r="D305" s="501" t="str">
        <f>'Sch-1'!D305</f>
        <v xml:space="preserve">400kV GIS Portion Mandetory spare       </v>
      </c>
      <c r="E305" s="501">
        <f>'Sch-1'!E305</f>
        <v>1000058318</v>
      </c>
      <c r="F305" s="495" t="str">
        <f>'Sch-1'!J305</f>
        <v>400KV GIS CIRCUIT BREAKER- COMPLETE HYDRAULIC-SPRING OPERATINGMECHANISM INCLUDING CHARGING MECHANISM ETC. (FOR HYDRAULIC-SPRINGOPERATED MECHANISM, IF APPLICABLE)</v>
      </c>
      <c r="G305" s="501" t="str">
        <f>'Sch-1'!K305</f>
        <v>SET</v>
      </c>
      <c r="H305" s="501">
        <f>'Sch-1'!L305</f>
        <v>1</v>
      </c>
      <c r="I305" s="502"/>
      <c r="J305" s="503" t="str">
        <f t="shared" si="6"/>
        <v>INCLUDED</v>
      </c>
    </row>
    <row r="306" spans="1:10" ht="47.25">
      <c r="A306" s="671">
        <f>'Sch-1'!A306</f>
        <v>133</v>
      </c>
      <c r="B306" s="501">
        <f>'Sch-1'!B306</f>
        <v>7000024605</v>
      </c>
      <c r="C306" s="501">
        <f>'Sch-1'!C306</f>
        <v>1460</v>
      </c>
      <c r="D306" s="501" t="str">
        <f>'Sch-1'!D306</f>
        <v xml:space="preserve">400kV GIS Portion Mandetory spare       </v>
      </c>
      <c r="E306" s="501">
        <f>'Sch-1'!E306</f>
        <v>1000049495</v>
      </c>
      <c r="F306" s="495" t="str">
        <f>'Sch-1'!J306</f>
        <v>PRESSURE SWITCHES OF EACH TYPE FOR420KV GIS  CIRCUIT BREAKER (ForHydraulic-Spring Operated Mechanism, ifapplicable)</v>
      </c>
      <c r="G306" s="501" t="str">
        <f>'Sch-1'!K306</f>
        <v>SET</v>
      </c>
      <c r="H306" s="501">
        <f>'Sch-1'!L306</f>
        <v>1</v>
      </c>
      <c r="I306" s="502"/>
      <c r="J306" s="503" t="str">
        <f t="shared" si="6"/>
        <v>INCLUDED</v>
      </c>
    </row>
    <row r="307" spans="1:10" ht="63">
      <c r="A307" s="671">
        <f>'Sch-1'!A307</f>
        <v>134</v>
      </c>
      <c r="B307" s="501">
        <f>'Sch-1'!B307</f>
        <v>7000024605</v>
      </c>
      <c r="C307" s="501">
        <f>'Sch-1'!C307</f>
        <v>1470</v>
      </c>
      <c r="D307" s="501" t="str">
        <f>'Sch-1'!D307</f>
        <v xml:space="preserve">400kV GIS Portion Mandetory spare       </v>
      </c>
      <c r="E307" s="501">
        <f>'Sch-1'!E307</f>
        <v>1000049802</v>
      </c>
      <c r="F307" s="495" t="str">
        <f>'Sch-1'!J307</f>
        <v>PRESSURE GAUGE WITH COUPLING DEVICE OF EACH TYPE (FOR HYDRAULIC-SPRINGOPERATED MECHANISM, IF APPLICABLE)-400KV GIS CIRCUIT BREKAER</v>
      </c>
      <c r="G307" s="501" t="str">
        <f>'Sch-1'!K307</f>
        <v>SET</v>
      </c>
      <c r="H307" s="501">
        <f>'Sch-1'!L307</f>
        <v>1</v>
      </c>
      <c r="I307" s="502"/>
      <c r="J307" s="503" t="str">
        <f t="shared" si="6"/>
        <v>INCLUDED</v>
      </c>
    </row>
    <row r="308" spans="1:10" ht="409.5">
      <c r="A308" s="671">
        <f>'Sch-1'!A308</f>
        <v>135</v>
      </c>
      <c r="B308" s="501">
        <f>'Sch-1'!B308</f>
        <v>7000024605</v>
      </c>
      <c r="C308" s="501">
        <f>'Sch-1'!C308</f>
        <v>1480</v>
      </c>
      <c r="D308" s="501" t="str">
        <f>'Sch-1'!D308</f>
        <v xml:space="preserve">400kV GIS Portion Mandetory spare       </v>
      </c>
      <c r="E308" s="501">
        <f>'Sch-1'!E308</f>
        <v>1000058374</v>
      </c>
      <c r="F308" s="495" t="str">
        <f>'Sch-1'!J308</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308" s="501" t="str">
        <f>'Sch-1'!K308</f>
        <v xml:space="preserve">EA </v>
      </c>
      <c r="H308" s="501">
        <f>'Sch-1'!L308</f>
        <v>4</v>
      </c>
      <c r="I308" s="502"/>
      <c r="J308" s="503" t="str">
        <f t="shared" si="6"/>
        <v>INCLUDED</v>
      </c>
    </row>
    <row r="309" spans="1:10" ht="315">
      <c r="A309" s="671">
        <f>'Sch-1'!A309</f>
        <v>136</v>
      </c>
      <c r="B309" s="501">
        <f>'Sch-1'!B309</f>
        <v>7000024605</v>
      </c>
      <c r="C309" s="501">
        <f>'Sch-1'!C309</f>
        <v>1490</v>
      </c>
      <c r="D309" s="501" t="str">
        <f>'Sch-1'!D309</f>
        <v xml:space="preserve">400kV GIS Portion Mandetory spare       </v>
      </c>
      <c r="E309" s="501">
        <f>'Sch-1'!E309</f>
        <v>1000058314</v>
      </c>
      <c r="F309" s="495" t="str">
        <f>'Sch-1'!J309</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309" s="501" t="str">
        <f>'Sch-1'!K309</f>
        <v xml:space="preserve">EA </v>
      </c>
      <c r="H309" s="501">
        <f>'Sch-1'!L309</f>
        <v>2</v>
      </c>
      <c r="I309" s="502"/>
      <c r="J309" s="503" t="str">
        <f t="shared" si="6"/>
        <v>INCLUDED</v>
      </c>
    </row>
    <row r="310" spans="1:10" ht="315">
      <c r="A310" s="671">
        <f>'Sch-1'!A310</f>
        <v>137</v>
      </c>
      <c r="B310" s="501">
        <f>'Sch-1'!B310</f>
        <v>7000024605</v>
      </c>
      <c r="C310" s="501">
        <f>'Sch-1'!C310</f>
        <v>1500</v>
      </c>
      <c r="D310" s="501" t="str">
        <f>'Sch-1'!D310</f>
        <v xml:space="preserve">400kV GIS Portion Mandetory spare       </v>
      </c>
      <c r="E310" s="501">
        <f>'Sch-1'!E310</f>
        <v>1000058310</v>
      </c>
      <c r="F310" s="495" t="str">
        <f>'Sch-1'!J310</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310" s="501" t="str">
        <f>'Sch-1'!K310</f>
        <v xml:space="preserve">EA </v>
      </c>
      <c r="H310" s="501">
        <f>'Sch-1'!L310</f>
        <v>2</v>
      </c>
      <c r="I310" s="502"/>
      <c r="J310" s="503" t="str">
        <f t="shared" si="6"/>
        <v>INCLUDED</v>
      </c>
    </row>
    <row r="311" spans="1:10" ht="110.25">
      <c r="A311" s="671">
        <f>'Sch-1'!A311</f>
        <v>138</v>
      </c>
      <c r="B311" s="501">
        <f>'Sch-1'!B311</f>
        <v>7000024605</v>
      </c>
      <c r="C311" s="501">
        <f>'Sch-1'!C311</f>
        <v>1510</v>
      </c>
      <c r="D311" s="501" t="str">
        <f>'Sch-1'!D311</f>
        <v xml:space="preserve">400kV GIS Portion Mandetory spare       </v>
      </c>
      <c r="E311" s="501">
        <f>'Sch-1'!E311</f>
        <v>1000058305</v>
      </c>
      <c r="F311" s="495" t="str">
        <f>'Sch-1'!J311</f>
        <v>OPEN/CLOSE CONTACTOR ASSEMBLY, TIMERS, KEY INTERLOCK, INTERLOCKINGCOILS, RELAYS, PUSH BUTTONS, INDICATING LAMPS, POWER CONTACTORS,RESISTORS, FUSES, MCBS &amp; DRIVE CONTROL CARDS ETC. (AS APPLICABLE) ONEOF EACH TYPE FOR ONE COMPLETE MOM BOX FOR 400KV GIS DISCONNECTORSWITCH</v>
      </c>
      <c r="G311" s="501" t="str">
        <f>'Sch-1'!K311</f>
        <v>SET</v>
      </c>
      <c r="H311" s="501">
        <f>'Sch-1'!L311</f>
        <v>1</v>
      </c>
      <c r="I311" s="502"/>
      <c r="J311" s="503" t="str">
        <f t="shared" si="6"/>
        <v>INCLUDED</v>
      </c>
    </row>
    <row r="312" spans="1:10" ht="110.25">
      <c r="A312" s="671">
        <f>'Sch-1'!A312</f>
        <v>139</v>
      </c>
      <c r="B312" s="501">
        <f>'Sch-1'!B312</f>
        <v>7000024605</v>
      </c>
      <c r="C312" s="501">
        <f>'Sch-1'!C312</f>
        <v>1520</v>
      </c>
      <c r="D312" s="501" t="str">
        <f>'Sch-1'!D312</f>
        <v xml:space="preserve">400kV GIS Portion Mandetory spare       </v>
      </c>
      <c r="E312" s="501">
        <f>'Sch-1'!E312</f>
        <v>1000058312</v>
      </c>
      <c r="F312" s="495" t="str">
        <f>'Sch-1'!J312</f>
        <v>OPEN/CLOSE CONTACTOR ASSEMBLY, TIMERS, KEY INTERLOCK, INTERLOCKINGCOILS, RELAYS, PUSH BUTTONS, INDICATING LAMPS, POWER CONTACTORS,RESISTORS, FUSES, MCBS &amp; DRIVE CONTROL CARDS ETC. (AS APPLICABLE) ONEOF EACH TYPE FOR ONE COMPLETE MOM BOX FOR 400KV GIS MAINTENANCE EARTHSWITCH</v>
      </c>
      <c r="G312" s="501" t="str">
        <f>'Sch-1'!K312</f>
        <v>SET</v>
      </c>
      <c r="H312" s="501">
        <f>'Sch-1'!L312</f>
        <v>1</v>
      </c>
      <c r="I312" s="502"/>
      <c r="J312" s="503" t="str">
        <f t="shared" si="4"/>
        <v>INCLUDED</v>
      </c>
    </row>
    <row r="313" spans="1:10" ht="110.25">
      <c r="A313" s="671">
        <f>'Sch-1'!A313</f>
        <v>140</v>
      </c>
      <c r="B313" s="501">
        <f>'Sch-1'!B313</f>
        <v>7000024605</v>
      </c>
      <c r="C313" s="501">
        <f>'Sch-1'!C313</f>
        <v>1530</v>
      </c>
      <c r="D313" s="501" t="str">
        <f>'Sch-1'!D313</f>
        <v xml:space="preserve">400kV GIS Portion Mandetory spare       </v>
      </c>
      <c r="E313" s="501">
        <f>'Sch-1'!E313</f>
        <v>1000058308</v>
      </c>
      <c r="F313" s="495" t="str">
        <f>'Sch-1'!J313</f>
        <v>OPEN/CLOSE CONTACTOR ASSEMBLY, TIMERS, KEY INTERLOCK, INTERLOCKINGCOILS, RELAYS, PUSH BUTTONS, INDICATING LAMPS, POWER CONTACTORS,RESISTORS, FUSES, MCBS &amp; DRIVE CONTROL CARDS ETC. (AS APPLICABLE) ONEOF EACH TYPE FOR ONE COMPLETE MOM BOX FOR 400KV GIS FAST EARTHINGSWITCH</v>
      </c>
      <c r="G313" s="501" t="str">
        <f>'Sch-1'!K313</f>
        <v>SET</v>
      </c>
      <c r="H313" s="501">
        <f>'Sch-1'!L313</f>
        <v>1</v>
      </c>
      <c r="I313" s="502"/>
      <c r="J313" s="503" t="str">
        <f t="shared" si="4"/>
        <v>INCLUDED</v>
      </c>
    </row>
    <row r="314" spans="1:10" ht="47.25">
      <c r="A314" s="671">
        <f>'Sch-1'!A314</f>
        <v>141</v>
      </c>
      <c r="B314" s="501">
        <f>'Sch-1'!B314</f>
        <v>7000024605</v>
      </c>
      <c r="C314" s="501">
        <f>'Sch-1'!C314</f>
        <v>1540</v>
      </c>
      <c r="D314" s="501" t="str">
        <f>'Sch-1'!D314</f>
        <v xml:space="preserve">400kV GIS Portion Mandetory spare       </v>
      </c>
      <c r="E314" s="501">
        <f>'Sch-1'!E314</f>
        <v>1000049776</v>
      </c>
      <c r="F314" s="495" t="str">
        <f>'Sch-1'!J314</f>
        <v>LIMIT SWITCHES AND AUX. SWITCHES FOR ONE COMPLETE MOM BOX FORDISCONNECTOR-400KV GIS</v>
      </c>
      <c r="G314" s="501" t="str">
        <f>'Sch-1'!K314</f>
        <v>SET</v>
      </c>
      <c r="H314" s="501">
        <f>'Sch-1'!L314</f>
        <v>2</v>
      </c>
      <c r="I314" s="502"/>
      <c r="J314" s="503" t="str">
        <f t="shared" si="4"/>
        <v>INCLUDED</v>
      </c>
    </row>
    <row r="315" spans="1:10" ht="47.25">
      <c r="A315" s="671">
        <f>'Sch-1'!A315</f>
        <v>142</v>
      </c>
      <c r="B315" s="501">
        <f>'Sch-1'!B315</f>
        <v>7000024605</v>
      </c>
      <c r="C315" s="501">
        <f>'Sch-1'!C315</f>
        <v>1550</v>
      </c>
      <c r="D315" s="501" t="str">
        <f>'Sch-1'!D315</f>
        <v xml:space="preserve">400kV GIS Portion Mandetory spare       </v>
      </c>
      <c r="E315" s="501">
        <f>'Sch-1'!E315</f>
        <v>1000049778</v>
      </c>
      <c r="F315" s="495" t="str">
        <f>'Sch-1'!J315</f>
        <v>LIMIT SWITCHES AND AUX. SWITCHES FOR ONE COMPLETE MOM BOX FORMAINTENANCE EARTHING SWITCH-400KV GIS</v>
      </c>
      <c r="G315" s="501" t="str">
        <f>'Sch-1'!K315</f>
        <v>SET</v>
      </c>
      <c r="H315" s="501">
        <f>'Sch-1'!L315</f>
        <v>2</v>
      </c>
      <c r="I315" s="502"/>
      <c r="J315" s="503" t="str">
        <f t="shared" si="4"/>
        <v>INCLUDED</v>
      </c>
    </row>
    <row r="316" spans="1:10" ht="47.25">
      <c r="A316" s="671">
        <f>'Sch-1'!A316</f>
        <v>143</v>
      </c>
      <c r="B316" s="501">
        <f>'Sch-1'!B316</f>
        <v>7000024605</v>
      </c>
      <c r="C316" s="501">
        <f>'Sch-1'!C316</f>
        <v>1560</v>
      </c>
      <c r="D316" s="501" t="str">
        <f>'Sch-1'!D316</f>
        <v xml:space="preserve">400kV GIS Portion Mandetory spare       </v>
      </c>
      <c r="E316" s="501">
        <f>'Sch-1'!E316</f>
        <v>1000049777</v>
      </c>
      <c r="F316" s="495" t="str">
        <f>'Sch-1'!J316</f>
        <v>LIMIT SWITCHES AND AUX. SWITCHES FOR ONE COMPLETE MOM BOX FOR FASTEARTHING SWITCH (IF APPLICABLE)-400KV GIS</v>
      </c>
      <c r="G316" s="501" t="str">
        <f>'Sch-1'!K316</f>
        <v>SET</v>
      </c>
      <c r="H316" s="501">
        <f>'Sch-1'!L316</f>
        <v>2</v>
      </c>
      <c r="I316" s="502"/>
      <c r="J316" s="503" t="str">
        <f t="shared" si="4"/>
        <v>INCLUDED</v>
      </c>
    </row>
    <row r="317" spans="1:10" ht="31.5">
      <c r="A317" s="671">
        <f>'Sch-1'!A317</f>
        <v>144</v>
      </c>
      <c r="B317" s="501">
        <f>'Sch-1'!B317</f>
        <v>7000024605</v>
      </c>
      <c r="C317" s="501">
        <f>'Sch-1'!C317</f>
        <v>1570</v>
      </c>
      <c r="D317" s="501" t="str">
        <f>'Sch-1'!D317</f>
        <v xml:space="preserve">400kV GIS Portion Mandetory spare       </v>
      </c>
      <c r="E317" s="501">
        <f>'Sch-1'!E317</f>
        <v>1000058306</v>
      </c>
      <c r="F317" s="495" t="str">
        <f>'Sch-1'!J317</f>
        <v>DRIVE MECHANISM FOR 400KV GIS DISCONNECTOR SWITCH</v>
      </c>
      <c r="G317" s="501" t="str">
        <f>'Sch-1'!K317</f>
        <v>SET</v>
      </c>
      <c r="H317" s="501">
        <f>'Sch-1'!L317</f>
        <v>1</v>
      </c>
      <c r="I317" s="502"/>
      <c r="J317" s="503" t="str">
        <f t="shared" si="4"/>
        <v>INCLUDED</v>
      </c>
    </row>
    <row r="318" spans="1:10" ht="31.5">
      <c r="A318" s="671">
        <f>'Sch-1'!A318</f>
        <v>145</v>
      </c>
      <c r="B318" s="501">
        <f>'Sch-1'!B318</f>
        <v>7000024605</v>
      </c>
      <c r="C318" s="501">
        <f>'Sch-1'!C318</f>
        <v>1580</v>
      </c>
      <c r="D318" s="501" t="str">
        <f>'Sch-1'!D318</f>
        <v xml:space="preserve">400kV GIS Portion Mandetory spare       </v>
      </c>
      <c r="E318" s="501">
        <f>'Sch-1'!E318</f>
        <v>1000058313</v>
      </c>
      <c r="F318" s="495" t="str">
        <f>'Sch-1'!J318</f>
        <v>DRIVE MECHANISM FOR 400KV GIS MAINTENANCE EARTH SWITCH</v>
      </c>
      <c r="G318" s="501" t="str">
        <f>'Sch-1'!K318</f>
        <v>SET</v>
      </c>
      <c r="H318" s="501">
        <f>'Sch-1'!L318</f>
        <v>1</v>
      </c>
      <c r="I318" s="502"/>
      <c r="J318" s="503" t="str">
        <f t="shared" si="4"/>
        <v>INCLUDED</v>
      </c>
    </row>
    <row r="319" spans="1:10" ht="31.5">
      <c r="A319" s="671">
        <f>'Sch-1'!A319</f>
        <v>146</v>
      </c>
      <c r="B319" s="501">
        <f>'Sch-1'!B319</f>
        <v>7000024605</v>
      </c>
      <c r="C319" s="501">
        <f>'Sch-1'!C319</f>
        <v>1590</v>
      </c>
      <c r="D319" s="501" t="str">
        <f>'Sch-1'!D319</f>
        <v xml:space="preserve">400kV GIS Portion Mandetory spare       </v>
      </c>
      <c r="E319" s="501">
        <f>'Sch-1'!E319</f>
        <v>1000058309</v>
      </c>
      <c r="F319" s="495" t="str">
        <f>'Sch-1'!J319</f>
        <v>DRIVE MECHANISM FOR 400KV GIS FAST EARTHING SWITCH</v>
      </c>
      <c r="G319" s="501" t="str">
        <f>'Sch-1'!K319</f>
        <v>SET</v>
      </c>
      <c r="H319" s="501">
        <f>'Sch-1'!L319</f>
        <v>1</v>
      </c>
      <c r="I319" s="502"/>
      <c r="J319" s="503" t="str">
        <f t="shared" ref="J319:J333" si="7">IF(I319=0, "INCLUDED", IF(ISERROR(I319*H319), I319, I319*H319))</f>
        <v>INCLUDED</v>
      </c>
    </row>
    <row r="320" spans="1:10" ht="31.5">
      <c r="A320" s="671">
        <f>'Sch-1'!A320</f>
        <v>147</v>
      </c>
      <c r="B320" s="501">
        <f>'Sch-1'!B320</f>
        <v>7000024605</v>
      </c>
      <c r="C320" s="501">
        <f>'Sch-1'!C320</f>
        <v>1600</v>
      </c>
      <c r="D320" s="501" t="str">
        <f>'Sch-1'!D320</f>
        <v xml:space="preserve">400kV GIS Portion Mandetory spare       </v>
      </c>
      <c r="E320" s="501">
        <f>'Sch-1'!E320</f>
        <v>1000058307</v>
      </c>
      <c r="F320" s="495" t="str">
        <f>'Sch-1'!J320</f>
        <v>MOTOR FOR DRIVE MECHANISM FOR 400KV GIS DISCONNECTOR SWITCH</v>
      </c>
      <c r="G320" s="501" t="str">
        <f>'Sch-1'!K320</f>
        <v xml:space="preserve">EA </v>
      </c>
      <c r="H320" s="501">
        <f>'Sch-1'!L320</f>
        <v>1</v>
      </c>
      <c r="I320" s="502"/>
      <c r="J320" s="503" t="str">
        <f t="shared" si="7"/>
        <v>INCLUDED</v>
      </c>
    </row>
    <row r="321" spans="1:10" ht="31.5">
      <c r="A321" s="671">
        <f>'Sch-1'!A321</f>
        <v>148</v>
      </c>
      <c r="B321" s="501">
        <f>'Sch-1'!B321</f>
        <v>7000024605</v>
      </c>
      <c r="C321" s="501">
        <f>'Sch-1'!C321</f>
        <v>1610</v>
      </c>
      <c r="D321" s="501" t="str">
        <f>'Sch-1'!D321</f>
        <v xml:space="preserve">400kV GIS Portion Mandetory spare       </v>
      </c>
      <c r="E321" s="501">
        <f>'Sch-1'!E321</f>
        <v>1000058315</v>
      </c>
      <c r="F321" s="495" t="str">
        <f>'Sch-1'!J321</f>
        <v>MOTOR FOR DRIVE MECHANISM FOR 400KVGIS MAINTENANCE EARTH SWITCH</v>
      </c>
      <c r="G321" s="501" t="str">
        <f>'Sch-1'!K321</f>
        <v xml:space="preserve">EA </v>
      </c>
      <c r="H321" s="501">
        <f>'Sch-1'!L321</f>
        <v>1</v>
      </c>
      <c r="I321" s="502"/>
      <c r="J321" s="503" t="str">
        <f t="shared" si="7"/>
        <v>INCLUDED</v>
      </c>
    </row>
    <row r="322" spans="1:10" ht="31.5">
      <c r="A322" s="671">
        <f>'Sch-1'!A322</f>
        <v>149</v>
      </c>
      <c r="B322" s="501">
        <f>'Sch-1'!B322</f>
        <v>7000024605</v>
      </c>
      <c r="C322" s="501">
        <f>'Sch-1'!C322</f>
        <v>1620</v>
      </c>
      <c r="D322" s="501" t="str">
        <f>'Sch-1'!D322</f>
        <v xml:space="preserve">400kV GIS Portion Mandetory spare       </v>
      </c>
      <c r="E322" s="501">
        <f>'Sch-1'!E322</f>
        <v>1000058311</v>
      </c>
      <c r="F322" s="495" t="str">
        <f>'Sch-1'!J322</f>
        <v>MOTOR FOR DRIVE MECHANISM FOR 400KV GIS FAST EARTHING SWITCH</v>
      </c>
      <c r="G322" s="501" t="str">
        <f>'Sch-1'!K322</f>
        <v xml:space="preserve">EA </v>
      </c>
      <c r="H322" s="501">
        <f>'Sch-1'!L322</f>
        <v>1</v>
      </c>
      <c r="I322" s="502"/>
      <c r="J322" s="503" t="str">
        <f t="shared" si="7"/>
        <v>INCLUDED</v>
      </c>
    </row>
    <row r="323" spans="1:10" ht="63">
      <c r="A323" s="671">
        <f>'Sch-1'!A323</f>
        <v>150</v>
      </c>
      <c r="B323" s="501">
        <f>'Sch-1'!B323</f>
        <v>7000024605</v>
      </c>
      <c r="C323" s="501">
        <f>'Sch-1'!C323</f>
        <v>1630</v>
      </c>
      <c r="D323" s="501" t="str">
        <f>'Sch-1'!D323</f>
        <v xml:space="preserve">400kV GIS Portion Mandetory spare       </v>
      </c>
      <c r="E323" s="501">
        <f>'Sch-1'!E323</f>
        <v>1000058327</v>
      </c>
      <c r="F323" s="495" t="str">
        <f>'Sch-1'!J323</f>
        <v>400KV GIS- SINGLE PHASE OF CURRENT TRANSFORMER (3 CORES, TYPE-CTA)WITH ASSOCIATED ENCLOSURE AND PRIMARY CONDUCTOR COMPLETE IN ALLRESPECT</v>
      </c>
      <c r="G323" s="501" t="str">
        <f>'Sch-1'!K323</f>
        <v xml:space="preserve">EA </v>
      </c>
      <c r="H323" s="501">
        <f>'Sch-1'!L323</f>
        <v>1</v>
      </c>
      <c r="I323" s="502"/>
      <c r="J323" s="503" t="str">
        <f t="shared" si="7"/>
        <v>INCLUDED</v>
      </c>
    </row>
    <row r="324" spans="1:10" ht="63">
      <c r="A324" s="671">
        <f>'Sch-1'!A324</f>
        <v>151</v>
      </c>
      <c r="B324" s="501">
        <f>'Sch-1'!B324</f>
        <v>7000024605</v>
      </c>
      <c r="C324" s="501">
        <f>'Sch-1'!C324</f>
        <v>1640</v>
      </c>
      <c r="D324" s="501" t="str">
        <f>'Sch-1'!D324</f>
        <v xml:space="preserve">400kV GIS Portion Mandetory spare       </v>
      </c>
      <c r="E324" s="501">
        <f>'Sch-1'!E324</f>
        <v>1000058326</v>
      </c>
      <c r="F324" s="495" t="str">
        <f>'Sch-1'!J324</f>
        <v>400KV GIS- SINGLE PHASE OF CURRENT TRANSFORMER (2 CORES, TYPE-CTB)WITH ASSOCIATED ENCLOSURE AND PRIMARY CONDUCTOR COMPLETE IN ALLRESPECT</v>
      </c>
      <c r="G324" s="501" t="str">
        <f>'Sch-1'!K324</f>
        <v xml:space="preserve">EA </v>
      </c>
      <c r="H324" s="501">
        <f>'Sch-1'!L324</f>
        <v>1</v>
      </c>
      <c r="I324" s="502"/>
      <c r="J324" s="503" t="str">
        <f t="shared" si="7"/>
        <v>INCLUDED</v>
      </c>
    </row>
    <row r="325" spans="1:10" ht="31.5">
      <c r="A325" s="671">
        <f>'Sch-1'!A325</f>
        <v>152</v>
      </c>
      <c r="B325" s="501">
        <f>'Sch-1'!B325</f>
        <v>7000024605</v>
      </c>
      <c r="C325" s="501">
        <f>'Sch-1'!C325</f>
        <v>1650</v>
      </c>
      <c r="D325" s="501" t="str">
        <f>'Sch-1'!D325</f>
        <v xml:space="preserve">400kV GIS Portion Mandetory spare       </v>
      </c>
      <c r="E325" s="501">
        <f>'Sch-1'!E325</f>
        <v>1000058328</v>
      </c>
      <c r="F325" s="495" t="str">
        <f>'Sch-1'!J325</f>
        <v>400KV GIS- SINGLE PHASE VT WITH ASSOCIATED ENCLOSURE COMPLETE IN ALLRESPECT</v>
      </c>
      <c r="G325" s="501" t="str">
        <f>'Sch-1'!K325</f>
        <v xml:space="preserve">EA </v>
      </c>
      <c r="H325" s="501">
        <f>'Sch-1'!L325</f>
        <v>1</v>
      </c>
      <c r="I325" s="502"/>
      <c r="J325" s="503" t="str">
        <f t="shared" si="7"/>
        <v>INCLUDED</v>
      </c>
    </row>
    <row r="326" spans="1:10" ht="31.5">
      <c r="A326" s="671">
        <f>'Sch-1'!A326</f>
        <v>153</v>
      </c>
      <c r="B326" s="501">
        <f>'Sch-1'!B326</f>
        <v>7000024605</v>
      </c>
      <c r="C326" s="501">
        <f>'Sch-1'!C326</f>
        <v>1660</v>
      </c>
      <c r="D326" s="501" t="str">
        <f>'Sch-1'!D326</f>
        <v xml:space="preserve">400kV GIS Portion Mandetory spare       </v>
      </c>
      <c r="E326" s="501">
        <f>'Sch-1'!E326</f>
        <v>1000058332</v>
      </c>
      <c r="F326" s="495" t="str">
        <f>'Sch-1'!J326</f>
        <v>400KV GIS-SF6 GAS PRESSURE RELIEF DEVICE ASSEMBLY OF EACH TYPE</v>
      </c>
      <c r="G326" s="501" t="str">
        <f>'Sch-1'!K326</f>
        <v xml:space="preserve">EA </v>
      </c>
      <c r="H326" s="501">
        <f>'Sch-1'!L326</f>
        <v>2</v>
      </c>
      <c r="I326" s="502"/>
      <c r="J326" s="503" t="str">
        <f t="shared" si="7"/>
        <v>INCLUDED</v>
      </c>
    </row>
    <row r="327" spans="1:10" ht="47.25">
      <c r="A327" s="671">
        <f>'Sch-1'!A327</f>
        <v>154</v>
      </c>
      <c r="B327" s="501">
        <f>'Sch-1'!B327</f>
        <v>7000024605</v>
      </c>
      <c r="C327" s="501">
        <f>'Sch-1'!C327</f>
        <v>1670</v>
      </c>
      <c r="D327" s="501" t="str">
        <f>'Sch-1'!D327</f>
        <v xml:space="preserve">400kV GIS Portion Mandetory spare       </v>
      </c>
      <c r="E327" s="501">
        <f>'Sch-1'!E327</f>
        <v>1000049817</v>
      </c>
      <c r="F327" s="495" t="str">
        <f>'Sch-1'!J327</f>
        <v>SF6  PRESSURE  GAUGE  CUM  SWITCH  /DENSITY MONITORS  AND  PRESSURESWITCH AS APPLICABLE, OF EACH TYPE-400KV GIS</v>
      </c>
      <c r="G327" s="501" t="str">
        <f>'Sch-1'!K327</f>
        <v>SET</v>
      </c>
      <c r="H327" s="501">
        <f>'Sch-1'!L327</f>
        <v>3</v>
      </c>
      <c r="I327" s="502"/>
      <c r="J327" s="503" t="str">
        <f t="shared" si="7"/>
        <v>INCLUDED</v>
      </c>
    </row>
    <row r="328" spans="1:10" ht="47.25">
      <c r="A328" s="671">
        <f>'Sch-1'!A328</f>
        <v>155</v>
      </c>
      <c r="B328" s="501">
        <f>'Sch-1'!B328</f>
        <v>7000024605</v>
      </c>
      <c r="C328" s="501">
        <f>'Sch-1'!C328</f>
        <v>1680</v>
      </c>
      <c r="D328" s="501" t="str">
        <f>'Sch-1'!D328</f>
        <v xml:space="preserve">400kV GIS Portion Mandetory spare       </v>
      </c>
      <c r="E328" s="501">
        <f>'Sch-1'!E328</f>
        <v>1000049753</v>
      </c>
      <c r="F328" s="495" t="str">
        <f>'Sch-1'!J328</f>
        <v>COUPLING  DEVICE  FOR  PRESSURE  GAUGE  CUM  SWITCH  FOR  CONNECTINGGAS HANDLING PLANT OF EACH TYPE-400KV GIS</v>
      </c>
      <c r="G328" s="501" t="str">
        <f>'Sch-1'!K328</f>
        <v>SET</v>
      </c>
      <c r="H328" s="501">
        <f>'Sch-1'!L328</f>
        <v>2</v>
      </c>
      <c r="I328" s="502"/>
      <c r="J328" s="503" t="str">
        <f t="shared" si="7"/>
        <v>INCLUDED</v>
      </c>
    </row>
    <row r="329" spans="1:10" ht="47.25">
      <c r="A329" s="671">
        <f>'Sch-1'!A329</f>
        <v>156</v>
      </c>
      <c r="B329" s="501">
        <f>'Sch-1'!B329</f>
        <v>7000024605</v>
      </c>
      <c r="C329" s="501">
        <f>'Sch-1'!C329</f>
        <v>1690</v>
      </c>
      <c r="D329" s="501" t="str">
        <f>'Sch-1'!D329</f>
        <v xml:space="preserve">400kV GIS Portion Mandetory spare       </v>
      </c>
      <c r="E329" s="501">
        <f>'Sch-1'!E329</f>
        <v>1000049762</v>
      </c>
      <c r="F329" s="495" t="str">
        <f>'Sch-1'!J329</f>
        <v>RUBBER  GASKETS,  Ã‚â‚¬Å’OÃ‚â‚¬Â  RINGS  AND  SEALS  FOR  SF6  GAS  FOR  GISENCLOSURE OF EACH TYPE-400KV GIS</v>
      </c>
      <c r="G329" s="501" t="str">
        <f>'Sch-1'!K329</f>
        <v>SET</v>
      </c>
      <c r="H329" s="501">
        <f>'Sch-1'!L329</f>
        <v>3</v>
      </c>
      <c r="I329" s="502"/>
      <c r="J329" s="503" t="str">
        <f t="shared" si="7"/>
        <v>INCLUDED</v>
      </c>
    </row>
    <row r="330" spans="1:10" ht="31.5">
      <c r="A330" s="671">
        <f>'Sch-1'!A330</f>
        <v>157</v>
      </c>
      <c r="B330" s="501">
        <f>'Sch-1'!B330</f>
        <v>7000024605</v>
      </c>
      <c r="C330" s="501">
        <f>'Sch-1'!C330</f>
        <v>1700</v>
      </c>
      <c r="D330" s="501" t="str">
        <f>'Sch-1'!D330</f>
        <v xml:space="preserve">400kV GIS Portion Mandetory spare       </v>
      </c>
      <c r="E330" s="501">
        <f>'Sch-1'!E330</f>
        <v>1000058330</v>
      </c>
      <c r="F330" s="495" t="str">
        <f>'Sch-1'!J330</f>
        <v>400KV GIS-MOLECULAR FILTER FOR SF6 GAS WITH FILTER BAGS (5 % OF TOTALWEIGHT)</v>
      </c>
      <c r="G330" s="501" t="str">
        <f>'Sch-1'!K330</f>
        <v>SET</v>
      </c>
      <c r="H330" s="501">
        <f>'Sch-1'!L330</f>
        <v>1</v>
      </c>
      <c r="I330" s="502"/>
      <c r="J330" s="503" t="str">
        <f t="shared" si="7"/>
        <v>INCLUDED</v>
      </c>
    </row>
    <row r="331" spans="1:10" ht="31.5">
      <c r="A331" s="671">
        <f>'Sch-1'!A331</f>
        <v>158</v>
      </c>
      <c r="B331" s="501">
        <f>'Sch-1'!B331</f>
        <v>7000024605</v>
      </c>
      <c r="C331" s="501">
        <f>'Sch-1'!C331</f>
        <v>1710</v>
      </c>
      <c r="D331" s="501" t="str">
        <f>'Sch-1'!D331</f>
        <v xml:space="preserve">400kV GIS Portion Mandetory spare       </v>
      </c>
      <c r="E331" s="501">
        <f>'Sch-1'!E331</f>
        <v>1000049750</v>
      </c>
      <c r="F331" s="495" t="str">
        <f>'Sch-1'!J331</f>
        <v>CONTROL VALVES FOR SF6 GAS OF EACH TYPE-400KV GIS</v>
      </c>
      <c r="G331" s="501" t="str">
        <f>'Sch-1'!K331</f>
        <v>SET</v>
      </c>
      <c r="H331" s="501">
        <f>'Sch-1'!L331</f>
        <v>3</v>
      </c>
      <c r="I331" s="502"/>
      <c r="J331" s="503" t="str">
        <f t="shared" si="7"/>
        <v>INCLUDED</v>
      </c>
    </row>
    <row r="332" spans="1:10" ht="31.5">
      <c r="A332" s="671">
        <f>'Sch-1'!A332</f>
        <v>159</v>
      </c>
      <c r="B332" s="501">
        <f>'Sch-1'!B332</f>
        <v>7000024605</v>
      </c>
      <c r="C332" s="501">
        <f>'Sch-1'!C332</f>
        <v>1720</v>
      </c>
      <c r="D332" s="501" t="str">
        <f>'Sch-1'!D332</f>
        <v xml:space="preserve">400kV GIS Portion Mandetory spare       </v>
      </c>
      <c r="E332" s="501">
        <f>'Sch-1'!E332</f>
        <v>1000058331</v>
      </c>
      <c r="F332" s="495" t="str">
        <f>'Sch-1'!J332</f>
        <v>400KV GIS-SF6 GAS (5 % OF TOTAL GAS QUANTITY)</v>
      </c>
      <c r="G332" s="501" t="str">
        <f>'Sch-1'!K332</f>
        <v>LOT</v>
      </c>
      <c r="H332" s="501">
        <f>'Sch-1'!L332</f>
        <v>1</v>
      </c>
      <c r="I332" s="502"/>
      <c r="J332" s="503" t="str">
        <f t="shared" si="7"/>
        <v>INCLUDED</v>
      </c>
    </row>
    <row r="333" spans="1:10" ht="78.75">
      <c r="A333" s="671">
        <f>'Sch-1'!A333</f>
        <v>160</v>
      </c>
      <c r="B333" s="501">
        <f>'Sch-1'!B333</f>
        <v>7000024605</v>
      </c>
      <c r="C333" s="501">
        <f>'Sch-1'!C333</f>
        <v>1730</v>
      </c>
      <c r="D333" s="501" t="str">
        <f>'Sch-1'!D333</f>
        <v xml:space="preserve">400kV GIS Portion Mandetory spare       </v>
      </c>
      <c r="E333" s="501">
        <f>'Sch-1'!E333</f>
        <v>1000049783</v>
      </c>
      <c r="F333" s="495" t="str">
        <f>'Sch-1'!J333</f>
        <v>LOCKING   DEVICE   TO   KEEP   THE   DIS-CONNECTORS   (ISOLATORS)AND EARTHING/FAST EARTHING SWITCHES IN CLOSE OR OPEN POSITION IN CASEOF REMOVAL OF THE DRIVING MECHANISM-400KV GIS</v>
      </c>
      <c r="G333" s="501" t="str">
        <f>'Sch-1'!K333</f>
        <v>SET</v>
      </c>
      <c r="H333" s="501">
        <f>'Sch-1'!L333</f>
        <v>3</v>
      </c>
      <c r="I333" s="502"/>
      <c r="J333" s="503" t="str">
        <f t="shared" si="7"/>
        <v>INCLUDED</v>
      </c>
    </row>
    <row r="334" spans="1:10" ht="31.5">
      <c r="A334" s="671">
        <f>'Sch-1'!A334</f>
        <v>161</v>
      </c>
      <c r="B334" s="501">
        <f>'Sch-1'!B334</f>
        <v>7000024605</v>
      </c>
      <c r="C334" s="501">
        <f>'Sch-1'!C334</f>
        <v>1740</v>
      </c>
      <c r="D334" s="501" t="str">
        <f>'Sch-1'!D334</f>
        <v xml:space="preserve">400kV GIS Portion Mandetory spare       </v>
      </c>
      <c r="E334" s="501">
        <f>'Sch-1'!E334</f>
        <v>1000049505</v>
      </c>
      <c r="F334" s="495" t="str">
        <f>'Sch-1'!J334</f>
        <v>UHF PD SENSORS OF EACH TYPE ALONG WITH BNC CONNECTOR FOR 420KV GIS</v>
      </c>
      <c r="G334" s="501" t="str">
        <f>'Sch-1'!K334</f>
        <v xml:space="preserve">EA </v>
      </c>
      <c r="H334" s="501">
        <f>'Sch-1'!L334</f>
        <v>5</v>
      </c>
      <c r="I334" s="502"/>
      <c r="J334" s="503" t="str">
        <f t="shared" ref="J334:J343" si="8">IF(I334=0, "INCLUDED", IF(ISERROR(I334*H334), I334, I334*H334))</f>
        <v>INCLUDED</v>
      </c>
    </row>
    <row r="335" spans="1:10" ht="31.5">
      <c r="A335" s="671">
        <f>'Sch-1'!A335</f>
        <v>162</v>
      </c>
      <c r="B335" s="501">
        <f>'Sch-1'!B335</f>
        <v>7000024605</v>
      </c>
      <c r="C335" s="501">
        <f>'Sch-1'!C335</f>
        <v>1750</v>
      </c>
      <c r="D335" s="501" t="str">
        <f>'Sch-1'!D335</f>
        <v xml:space="preserve">Other Mandatory spare                   </v>
      </c>
      <c r="E335" s="501">
        <f>'Sch-1'!E335</f>
        <v>1000028372</v>
      </c>
      <c r="F335" s="495" t="str">
        <f>'Sch-1'!J335</f>
        <v>SPARES FOR 624KV SURGE ARRESTER</v>
      </c>
      <c r="G335" s="501" t="str">
        <f>'Sch-1'!K335</f>
        <v xml:space="preserve">LS </v>
      </c>
      <c r="H335" s="501">
        <f>'Sch-1'!L335</f>
        <v>1</v>
      </c>
      <c r="I335" s="502"/>
      <c r="J335" s="503" t="str">
        <f t="shared" si="8"/>
        <v>INCLUDED</v>
      </c>
    </row>
    <row r="336" spans="1:10" ht="31.5">
      <c r="A336" s="671">
        <f>'Sch-1'!A336</f>
        <v>163</v>
      </c>
      <c r="B336" s="501">
        <f>'Sch-1'!B336</f>
        <v>7000024605</v>
      </c>
      <c r="C336" s="501">
        <f>'Sch-1'!C336</f>
        <v>1760</v>
      </c>
      <c r="D336" s="501" t="str">
        <f>'Sch-1'!D336</f>
        <v xml:space="preserve">Other Mandatory spare                   </v>
      </c>
      <c r="E336" s="501">
        <f>'Sch-1'!E336</f>
        <v>1000024186</v>
      </c>
      <c r="F336" s="495" t="str">
        <f>'Sch-1'!J336</f>
        <v>SPARES FOR 336KV SURGE ARRESTER</v>
      </c>
      <c r="G336" s="501" t="str">
        <f>'Sch-1'!K336</f>
        <v xml:space="preserve">LS </v>
      </c>
      <c r="H336" s="501">
        <f>'Sch-1'!L336</f>
        <v>1</v>
      </c>
      <c r="I336" s="502"/>
      <c r="J336" s="503" t="str">
        <f t="shared" ref="J336:J339" si="9">IF(I336=0, "INCLUDED", IF(ISERROR(I336*H336), I336, I336*H336))</f>
        <v>INCLUDED</v>
      </c>
    </row>
    <row r="337" spans="1:10" ht="31.5">
      <c r="A337" s="671">
        <f>'Sch-1'!A337</f>
        <v>164</v>
      </c>
      <c r="B337" s="501">
        <f>'Sch-1'!B337</f>
        <v>7000024605</v>
      </c>
      <c r="C337" s="501">
        <f>'Sch-1'!C337</f>
        <v>1770</v>
      </c>
      <c r="D337" s="501" t="str">
        <f>'Sch-1'!D337</f>
        <v xml:space="preserve">Other Mandatory spare                   </v>
      </c>
      <c r="E337" s="501">
        <f>'Sch-1'!E337</f>
        <v>1000019912</v>
      </c>
      <c r="F337" s="495" t="str">
        <f>'Sch-1'!J337</f>
        <v>Relay &amp; protection Panels (with automation)</v>
      </c>
      <c r="G337" s="501" t="str">
        <f>'Sch-1'!K337</f>
        <v xml:space="preserve">LS </v>
      </c>
      <c r="H337" s="501">
        <f>'Sch-1'!L337</f>
        <v>1</v>
      </c>
      <c r="I337" s="502"/>
      <c r="J337" s="503" t="str">
        <f t="shared" si="9"/>
        <v>INCLUDED</v>
      </c>
    </row>
    <row r="338" spans="1:10" ht="31.5">
      <c r="A338" s="671">
        <f>'Sch-1'!A338</f>
        <v>165</v>
      </c>
      <c r="B338" s="501">
        <f>'Sch-1'!B338</f>
        <v>7000024605</v>
      </c>
      <c r="C338" s="501">
        <f>'Sch-1'!C338</f>
        <v>1780</v>
      </c>
      <c r="D338" s="501" t="str">
        <f>'Sch-1'!D338</f>
        <v xml:space="preserve">Other Mandatory spare                   </v>
      </c>
      <c r="E338" s="501">
        <f>'Sch-1'!E338</f>
        <v>1000019927</v>
      </c>
      <c r="F338" s="495" t="str">
        <f>'Sch-1'!J338</f>
        <v>Spares-Substation Automation System</v>
      </c>
      <c r="G338" s="501" t="str">
        <f>'Sch-1'!K338</f>
        <v xml:space="preserve">LS </v>
      </c>
      <c r="H338" s="501">
        <f>'Sch-1'!L338</f>
        <v>1</v>
      </c>
      <c r="I338" s="502"/>
      <c r="J338" s="503" t="str">
        <f t="shared" si="9"/>
        <v>INCLUDED</v>
      </c>
    </row>
    <row r="339" spans="1:10" ht="31.5">
      <c r="A339" s="671">
        <f>'Sch-1'!A339</f>
        <v>166</v>
      </c>
      <c r="B339" s="501">
        <f>'Sch-1'!B339</f>
        <v>7000024605</v>
      </c>
      <c r="C339" s="501">
        <f>'Sch-1'!C339</f>
        <v>1790</v>
      </c>
      <c r="D339" s="501" t="str">
        <f>'Sch-1'!D339</f>
        <v xml:space="preserve">Other Mandatory spare                   </v>
      </c>
      <c r="E339" s="501">
        <f>'Sch-1'!E339</f>
        <v>1000032289</v>
      </c>
      <c r="F339" s="495" t="str">
        <f>'Sch-1'!J339</f>
        <v>SPARES FOFIRE PROTECTION SYSTEM</v>
      </c>
      <c r="G339" s="501" t="str">
        <f>'Sch-1'!K339</f>
        <v>SET</v>
      </c>
      <c r="H339" s="501">
        <f>'Sch-1'!L339</f>
        <v>1</v>
      </c>
      <c r="I339" s="502"/>
      <c r="J339" s="503" t="str">
        <f t="shared" si="9"/>
        <v>INCLUDED</v>
      </c>
    </row>
    <row r="340" spans="1:10" ht="78.75">
      <c r="A340" s="671">
        <f>'Sch-1'!A340</f>
        <v>167</v>
      </c>
      <c r="B340" s="501">
        <f>'Sch-1'!B340</f>
        <v>7000024605</v>
      </c>
      <c r="C340" s="501">
        <f>'Sch-1'!C340</f>
        <v>1840</v>
      </c>
      <c r="D340" s="501" t="str">
        <f>'Sch-1'!D340</f>
        <v xml:space="preserve">Equipment Structures                    </v>
      </c>
      <c r="E340" s="501">
        <f>'Sch-1'!E340</f>
        <v>1000015954</v>
      </c>
      <c r="F340" s="495" t="str">
        <f>'Sch-1'!J340</f>
        <v>Fabrication, galvanising and supply of  Lattice Structures (MS Steel),to be designed during detailed engineering, for towers, beams andequipment support structure  including pack plates / packwashers andgusset plates excluding fasteners and foundation bolts</v>
      </c>
      <c r="G340" s="501" t="str">
        <f>'Sch-1'!K340</f>
        <v xml:space="preserve">MT </v>
      </c>
      <c r="H340" s="501">
        <f>'Sch-1'!L340</f>
        <v>10</v>
      </c>
      <c r="I340" s="502"/>
      <c r="J340" s="503" t="str">
        <f t="shared" si="8"/>
        <v>INCLUDED</v>
      </c>
    </row>
    <row r="341" spans="1:10" ht="63">
      <c r="A341" s="671">
        <f>'Sch-1'!A341</f>
        <v>168</v>
      </c>
      <c r="B341" s="501">
        <f>'Sch-1'!B341</f>
        <v>7000024605</v>
      </c>
      <c r="C341" s="501">
        <f>'Sch-1'!C341</f>
        <v>1850</v>
      </c>
      <c r="D341" s="501" t="str">
        <f>'Sch-1'!D341</f>
        <v xml:space="preserve">Equipment Structures                    </v>
      </c>
      <c r="E341" s="501">
        <f>'Sch-1'!E341</f>
        <v>1000011713</v>
      </c>
      <c r="F341" s="495" t="str">
        <f>'Sch-1'!J341</f>
        <v>Fabrication, galvanising and supply of fasteners ( nuts, bolts andwashers ) including step bolts for lattice and pipe structures to bedesigned during detailed engineering</v>
      </c>
      <c r="G341" s="501" t="str">
        <f>'Sch-1'!K341</f>
        <v xml:space="preserve">MT </v>
      </c>
      <c r="H341" s="501">
        <f>'Sch-1'!L341</f>
        <v>1</v>
      </c>
      <c r="I341" s="502"/>
      <c r="J341" s="503" t="str">
        <f t="shared" si="8"/>
        <v>INCLUDED</v>
      </c>
    </row>
    <row r="342" spans="1:10" ht="47.25">
      <c r="A342" s="671">
        <f>'Sch-1'!A342</f>
        <v>169</v>
      </c>
      <c r="B342" s="501">
        <f>'Sch-1'!B342</f>
        <v>7000024605</v>
      </c>
      <c r="C342" s="501">
        <f>'Sch-1'!C342</f>
        <v>1860</v>
      </c>
      <c r="D342" s="501" t="str">
        <f>'Sch-1'!D342</f>
        <v xml:space="preserve">Equipment Structures                    </v>
      </c>
      <c r="E342" s="501">
        <f>'Sch-1'!E342</f>
        <v>1000012373</v>
      </c>
      <c r="F342" s="495" t="str">
        <f>'Sch-1'!J342</f>
        <v>Fabrication, galvanising and supply of foundation bolts including nuts,checknut and washers for lattice and pipe structures to be designedduring detailed engineering</v>
      </c>
      <c r="G342" s="501" t="str">
        <f>'Sch-1'!K342</f>
        <v xml:space="preserve">MT </v>
      </c>
      <c r="H342" s="501">
        <f>'Sch-1'!L342</f>
        <v>2</v>
      </c>
      <c r="I342" s="502"/>
      <c r="J342" s="503" t="str">
        <f t="shared" si="8"/>
        <v>INCLUDED</v>
      </c>
    </row>
    <row r="343" spans="1:10" ht="31.5">
      <c r="A343" s="671">
        <f>'Sch-1'!A343</f>
        <v>170</v>
      </c>
      <c r="B343" s="501">
        <f>'Sch-1'!B343</f>
        <v>7000024605</v>
      </c>
      <c r="C343" s="501">
        <f>'Sch-1'!C343</f>
        <v>1870</v>
      </c>
      <c r="D343" s="501" t="str">
        <f>'Sch-1'!D343</f>
        <v xml:space="preserve">HDPE Pipe                               </v>
      </c>
      <c r="E343" s="501">
        <f>'Sch-1'!E343</f>
        <v>1000063490</v>
      </c>
      <c r="F343" s="495" t="str">
        <f>'Sch-1'!J343</f>
        <v xml:space="preserve"> SUPPLYING OF HDPE PIPE FOR OUTDOOR CABLE LAYING AS PER TECHNICALSPECIFICATIONS.</v>
      </c>
      <c r="G343" s="501" t="str">
        <f>'Sch-1'!K343</f>
        <v xml:space="preserve">LS </v>
      </c>
      <c r="H343" s="501">
        <f>'Sch-1'!L343</f>
        <v>1</v>
      </c>
      <c r="I343" s="502"/>
      <c r="J343" s="503" t="str">
        <f t="shared" si="8"/>
        <v>INCLUDED</v>
      </c>
    </row>
    <row r="344" spans="1:10" ht="18.75">
      <c r="A344" s="716" t="str">
        <f>+'Sch-1'!A344</f>
        <v>III</v>
      </c>
      <c r="B344" s="688" t="str">
        <f>+'Sch-1'!B344</f>
        <v xml:space="preserve">765/400KV Maheshwaram GIS S/s Extn.     </v>
      </c>
      <c r="C344" s="688"/>
      <c r="D344" s="688"/>
      <c r="E344" s="688"/>
      <c r="F344" s="688"/>
      <c r="G344" s="688"/>
      <c r="H344" s="688"/>
      <c r="I344" s="688"/>
      <c r="J344" s="688"/>
    </row>
    <row r="345" spans="1:10" ht="47.25">
      <c r="A345" s="671">
        <f>'Sch-1'!A345</f>
        <v>1</v>
      </c>
      <c r="B345" s="501">
        <f>'Sch-1'!B345</f>
        <v>7000024604</v>
      </c>
      <c r="C345" s="501">
        <f>'Sch-1'!C345</f>
        <v>10</v>
      </c>
      <c r="D345" s="501" t="str">
        <f>'Sch-1'!D345</f>
        <v xml:space="preserve">GIS PORTION-765KV                       </v>
      </c>
      <c r="E345" s="501">
        <f>'Sch-1'!E345</f>
        <v>1000006101</v>
      </c>
      <c r="F345" s="495" t="str">
        <f>'Sch-1'!J345</f>
        <v>800kV, 3000/3150 A, 50kA, Single phase, SF6 Gas Insulated Bus Duct (GIB) outside GIS Hall along with associated support structure.</v>
      </c>
      <c r="G345" s="501" t="str">
        <f>'Sch-1'!K345</f>
        <v xml:space="preserve">M  </v>
      </c>
      <c r="H345" s="501">
        <f>'Sch-1'!L345</f>
        <v>500</v>
      </c>
      <c r="I345" s="502"/>
      <c r="J345" s="503" t="str">
        <f t="shared" ref="J345:J408" si="10">IF(I345=0, "INCLUDED", IF(ISERROR(I345*H345), I345, I345*H345))</f>
        <v>INCLUDED</v>
      </c>
    </row>
    <row r="346" spans="1:10" ht="31.5">
      <c r="A346" s="671">
        <f>'Sch-1'!A346</f>
        <v>2</v>
      </c>
      <c r="B346" s="501">
        <f>'Sch-1'!B346</f>
        <v>7000024604</v>
      </c>
      <c r="C346" s="501">
        <f>'Sch-1'!C346</f>
        <v>20</v>
      </c>
      <c r="D346" s="501" t="str">
        <f>'Sch-1'!D346</f>
        <v xml:space="preserve">GIS PORTION-765KV                       </v>
      </c>
      <c r="E346" s="501">
        <f>'Sch-1'!E346</f>
        <v>1000050141</v>
      </c>
      <c r="F346" s="495" t="str">
        <f>'Sch-1'!J346</f>
        <v>3150A, 50KA, 1 SEC SINGLE PHASE 765KV SF6 TO AIR BUSHING</v>
      </c>
      <c r="G346" s="501" t="str">
        <f>'Sch-1'!K346</f>
        <v xml:space="preserve">EA </v>
      </c>
      <c r="H346" s="501">
        <f>'Sch-1'!L346</f>
        <v>3</v>
      </c>
      <c r="I346" s="502"/>
      <c r="J346" s="503" t="str">
        <f t="shared" si="10"/>
        <v>INCLUDED</v>
      </c>
    </row>
    <row r="347" spans="1:10" ht="31.5">
      <c r="A347" s="671">
        <f>'Sch-1'!A347</f>
        <v>3</v>
      </c>
      <c r="B347" s="501">
        <f>'Sch-1'!B347</f>
        <v>7000024604</v>
      </c>
      <c r="C347" s="501">
        <f>'Sch-1'!C347</f>
        <v>30</v>
      </c>
      <c r="D347" s="501" t="str">
        <f>'Sch-1'!D347</f>
        <v xml:space="preserve">GIS PORTION-400KV                       </v>
      </c>
      <c r="E347" s="501">
        <f>'Sch-1'!E347</f>
        <v>1000004637</v>
      </c>
      <c r="F347" s="495" t="str">
        <f>'Sch-1'!J347</f>
        <v>420kV, 3150 A, 63 kA, SF6 GIS ICT feederbay module as per Section-Project,Technical specification</v>
      </c>
      <c r="G347" s="501" t="str">
        <f>'Sch-1'!K347</f>
        <v>SET</v>
      </c>
      <c r="H347" s="501">
        <f>'Sch-1'!L347</f>
        <v>1</v>
      </c>
      <c r="I347" s="502"/>
      <c r="J347" s="503" t="str">
        <f t="shared" si="10"/>
        <v>INCLUDED</v>
      </c>
    </row>
    <row r="348" spans="1:10" ht="47.25">
      <c r="A348" s="671">
        <f>'Sch-1'!A348</f>
        <v>4</v>
      </c>
      <c r="B348" s="501">
        <f>'Sch-1'!B348</f>
        <v>7000024604</v>
      </c>
      <c r="C348" s="501">
        <f>'Sch-1'!C348</f>
        <v>50</v>
      </c>
      <c r="D348" s="501" t="str">
        <f>'Sch-1'!D348</f>
        <v xml:space="preserve">GIS PORTION-400KV                       </v>
      </c>
      <c r="E348" s="501">
        <f>'Sch-1'!E348</f>
        <v>1000004287</v>
      </c>
      <c r="F348" s="495" t="str">
        <f>'Sch-1'!J348</f>
        <v>420kV, 3000A, 63kA, Single phase, SF6Gas Insulated Bus Duct (GIB) outsideGIS Hall alongwith associated supportstructure</v>
      </c>
      <c r="G348" s="501" t="str">
        <f>'Sch-1'!K348</f>
        <v xml:space="preserve">M  </v>
      </c>
      <c r="H348" s="501">
        <f>'Sch-1'!L348</f>
        <v>150</v>
      </c>
      <c r="I348" s="502"/>
      <c r="J348" s="503" t="str">
        <f t="shared" si="10"/>
        <v>INCLUDED</v>
      </c>
    </row>
    <row r="349" spans="1:10" ht="31.5">
      <c r="A349" s="671">
        <f>'Sch-1'!A349</f>
        <v>5</v>
      </c>
      <c r="B349" s="501">
        <f>'Sch-1'!B349</f>
        <v>7000024604</v>
      </c>
      <c r="C349" s="501">
        <f>'Sch-1'!C349</f>
        <v>60</v>
      </c>
      <c r="D349" s="501" t="str">
        <f>'Sch-1'!D349</f>
        <v xml:space="preserve">GIS PORTION-400KV                       </v>
      </c>
      <c r="E349" s="501">
        <f>'Sch-1'!E349</f>
        <v>1000032699</v>
      </c>
      <c r="F349" s="495" t="str">
        <f>'Sch-1'!J349</f>
        <v>3150A, 63KA, 1SEC SINGLE PHASE 420KV SF6 TO AIR BUSHING</v>
      </c>
      <c r="G349" s="501" t="str">
        <f>'Sch-1'!K349</f>
        <v xml:space="preserve">EA </v>
      </c>
      <c r="H349" s="501">
        <f>'Sch-1'!L349</f>
        <v>3</v>
      </c>
      <c r="I349" s="502"/>
      <c r="J349" s="503" t="str">
        <f t="shared" si="10"/>
        <v>INCLUDED</v>
      </c>
    </row>
    <row r="350" spans="1:10">
      <c r="A350" s="671">
        <f>'Sch-1'!A350</f>
        <v>6</v>
      </c>
      <c r="B350" s="501">
        <f>'Sch-1'!B350</f>
        <v>7000024604</v>
      </c>
      <c r="C350" s="501">
        <f>'Sch-1'!C350</f>
        <v>70</v>
      </c>
      <c r="D350" s="501" t="str">
        <f>'Sch-1'!D350</f>
        <v xml:space="preserve">GIS PORTION-400KV                       </v>
      </c>
      <c r="E350" s="501">
        <f>'Sch-1'!E350</f>
        <v>1000032802</v>
      </c>
      <c r="F350" s="495" t="str">
        <f>'Sch-1'!J350</f>
        <v>420KV, 4000A,63KA GIS BUSBAR MODULE EXTENSION</v>
      </c>
      <c r="G350" s="501" t="str">
        <f>'Sch-1'!K350</f>
        <v>SET</v>
      </c>
      <c r="H350" s="501">
        <f>'Sch-1'!L350</f>
        <v>2</v>
      </c>
      <c r="I350" s="502"/>
      <c r="J350" s="503" t="str">
        <f t="shared" si="10"/>
        <v>INCLUDED</v>
      </c>
    </row>
    <row r="351" spans="1:10" ht="47.25">
      <c r="A351" s="671">
        <f>'Sch-1'!A351</f>
        <v>7</v>
      </c>
      <c r="B351" s="501">
        <f>'Sch-1'!B351</f>
        <v>7000024604</v>
      </c>
      <c r="C351" s="501">
        <f>'Sch-1'!C351</f>
        <v>80</v>
      </c>
      <c r="D351" s="501" t="str">
        <f>'Sch-1'!D351</f>
        <v xml:space="preserve">GIS PORTION-400KV                       </v>
      </c>
      <c r="E351" s="501">
        <f>'Sch-1'!E351</f>
        <v>1000004638</v>
      </c>
      <c r="F351" s="495" t="str">
        <f>'Sch-1'!J351</f>
        <v>420 kV, 3150 A, 63 kA, SF6 GIS Linefeeder bay module(without PIR) as perSection-Project, Technicalspecification</v>
      </c>
      <c r="G351" s="501" t="str">
        <f>'Sch-1'!K351</f>
        <v>SET</v>
      </c>
      <c r="H351" s="501">
        <f>'Sch-1'!L351</f>
        <v>1</v>
      </c>
      <c r="I351" s="502"/>
      <c r="J351" s="503" t="str">
        <f t="shared" si="10"/>
        <v>INCLUDED</v>
      </c>
    </row>
    <row r="352" spans="1:10" ht="31.5">
      <c r="A352" s="671">
        <f>'Sch-1'!A352</f>
        <v>8</v>
      </c>
      <c r="B352" s="501">
        <f>'Sch-1'!B352</f>
        <v>7000024604</v>
      </c>
      <c r="C352" s="501">
        <f>'Sch-1'!C352</f>
        <v>90</v>
      </c>
      <c r="D352" s="501" t="str">
        <f>'Sch-1'!D352</f>
        <v xml:space="preserve">GIS PORTION-400KV                       </v>
      </c>
      <c r="E352" s="501">
        <f>'Sch-1'!E352</f>
        <v>1000004505</v>
      </c>
      <c r="F352" s="495" t="str">
        <f>'Sch-1'!J352</f>
        <v>420kV, 3150 A, 63 kA, SF6 GIS Tie baymodule(without PIR) as perSection-Project, Technicalspecification</v>
      </c>
      <c r="G352" s="501" t="str">
        <f>'Sch-1'!K352</f>
        <v>SET</v>
      </c>
      <c r="H352" s="501">
        <f>'Sch-1'!L352</f>
        <v>1</v>
      </c>
      <c r="I352" s="502"/>
      <c r="J352" s="503" t="str">
        <f t="shared" si="10"/>
        <v>INCLUDED</v>
      </c>
    </row>
    <row r="353" spans="1:10" ht="63">
      <c r="A353" s="671">
        <f>'Sch-1'!A353</f>
        <v>9</v>
      </c>
      <c r="B353" s="501">
        <f>'Sch-1'!B353</f>
        <v>7000024604</v>
      </c>
      <c r="C353" s="501">
        <f>'Sch-1'!C353</f>
        <v>1370</v>
      </c>
      <c r="D353" s="501" t="str">
        <f>'Sch-1'!D353</f>
        <v xml:space="preserve">GIS PORTION-400KV                       </v>
      </c>
      <c r="E353" s="501">
        <f>'Sch-1'!E353</f>
        <v>1000065958</v>
      </c>
      <c r="F353" s="495" t="str">
        <f>'Sch-1'!J353</f>
        <v>EXTENSION OF 420 KV, 3150A, 63KA, SF6 GIS AUXILIARY BUS MODULE FOR SPARETRANSFORMER AS PER SECTION-PROJECT, TECHNICAL SPECIFICATION</v>
      </c>
      <c r="G353" s="501" t="str">
        <f>'Sch-1'!K353</f>
        <v>SET</v>
      </c>
      <c r="H353" s="501">
        <f>'Sch-1'!L353</f>
        <v>1</v>
      </c>
      <c r="I353" s="502"/>
      <c r="J353" s="503" t="str">
        <f t="shared" si="10"/>
        <v>INCLUDED</v>
      </c>
    </row>
    <row r="354" spans="1:10" ht="31.5">
      <c r="A354" s="671">
        <f>'Sch-1'!A354</f>
        <v>10</v>
      </c>
      <c r="B354" s="501">
        <f>'Sch-1'!B354</f>
        <v>7000024604</v>
      </c>
      <c r="C354" s="501">
        <f>'Sch-1'!C354</f>
        <v>1360</v>
      </c>
      <c r="D354" s="501" t="str">
        <f>'Sch-1'!D354</f>
        <v xml:space="preserve">765KV and 400KV AIS Equipment           </v>
      </c>
      <c r="E354" s="501">
        <f>'Sch-1'!E354</f>
        <v>1000020421</v>
      </c>
      <c r="F354" s="495" t="str">
        <f>'Sch-1'!J354</f>
        <v>624kV Surge Arrester (1-Phase)</v>
      </c>
      <c r="G354" s="501" t="str">
        <f>'Sch-1'!K354</f>
        <v xml:space="preserve">EA </v>
      </c>
      <c r="H354" s="501">
        <f>'Sch-1'!L354</f>
        <v>3</v>
      </c>
      <c r="I354" s="502"/>
      <c r="J354" s="503" t="str">
        <f t="shared" si="10"/>
        <v>INCLUDED</v>
      </c>
    </row>
    <row r="355" spans="1:10" ht="31.5">
      <c r="A355" s="671">
        <f>'Sch-1'!A355</f>
        <v>11</v>
      </c>
      <c r="B355" s="501">
        <f>'Sch-1'!B355</f>
        <v>7000025432</v>
      </c>
      <c r="C355" s="501">
        <f>'Sch-1'!C355</f>
        <v>10</v>
      </c>
      <c r="D355" s="501" t="str">
        <f>'Sch-1'!D355</f>
        <v xml:space="preserve">765KV and 400KV AIS Equipment           </v>
      </c>
      <c r="E355" s="501">
        <f>'Sch-1'!E355</f>
        <v>1000005791</v>
      </c>
      <c r="F355" s="495" t="str">
        <f>'Sch-1'!J355</f>
        <v>765 kV, 1 phase Bus Post Insulator (except for Line Traps)</v>
      </c>
      <c r="G355" s="501" t="str">
        <f>'Sch-1'!K355</f>
        <v xml:space="preserve">EA </v>
      </c>
      <c r="H355" s="501">
        <f>'Sch-1'!L355</f>
        <v>12</v>
      </c>
      <c r="I355" s="502"/>
      <c r="J355" s="503" t="str">
        <f t="shared" si="10"/>
        <v>INCLUDED</v>
      </c>
    </row>
    <row r="356" spans="1:10" ht="31.5">
      <c r="A356" s="671">
        <f>'Sch-1'!A356</f>
        <v>12</v>
      </c>
      <c r="B356" s="501">
        <f>'Sch-1'!B356</f>
        <v>7000025432</v>
      </c>
      <c r="C356" s="501">
        <f>'Sch-1'!C356</f>
        <v>30</v>
      </c>
      <c r="D356" s="501" t="str">
        <f>'Sch-1'!D356</f>
        <v xml:space="preserve">765KV and 400KV AIS Equipment           </v>
      </c>
      <c r="E356" s="501">
        <f>'Sch-1'!E356</f>
        <v>1000020419</v>
      </c>
      <c r="F356" s="495" t="str">
        <f>'Sch-1'!J356</f>
        <v>336kV Surge Arrester (1-phase)</v>
      </c>
      <c r="G356" s="501" t="str">
        <f>'Sch-1'!K356</f>
        <v xml:space="preserve">EA </v>
      </c>
      <c r="H356" s="501">
        <f>'Sch-1'!L356</f>
        <v>3</v>
      </c>
      <c r="I356" s="502"/>
      <c r="J356" s="503" t="str">
        <f t="shared" si="10"/>
        <v>INCLUDED</v>
      </c>
    </row>
    <row r="357" spans="1:10" ht="31.5">
      <c r="A357" s="671">
        <f>'Sch-1'!A357</f>
        <v>13</v>
      </c>
      <c r="B357" s="501">
        <f>'Sch-1'!B357</f>
        <v>7000025432</v>
      </c>
      <c r="C357" s="501">
        <f>'Sch-1'!C357</f>
        <v>40</v>
      </c>
      <c r="D357" s="501" t="str">
        <f>'Sch-1'!D357</f>
        <v xml:space="preserve">765KV and 400KV AIS Equipment           </v>
      </c>
      <c r="E357" s="501">
        <f>'Sch-1'!E357</f>
        <v>1000004401</v>
      </c>
      <c r="F357" s="495" t="str">
        <f>'Sch-1'!J357</f>
        <v>420 kV, 1 phase Bus Post Insulator (except for Line Traps)</v>
      </c>
      <c r="G357" s="501" t="str">
        <f>'Sch-1'!K357</f>
        <v xml:space="preserve">EA </v>
      </c>
      <c r="H357" s="501">
        <f>'Sch-1'!L357</f>
        <v>18</v>
      </c>
      <c r="I357" s="502"/>
      <c r="J357" s="503" t="str">
        <f t="shared" si="10"/>
        <v>INCLUDED</v>
      </c>
    </row>
    <row r="358" spans="1:10" ht="31.5">
      <c r="A358" s="671">
        <f>'Sch-1'!A358</f>
        <v>14</v>
      </c>
      <c r="B358" s="501">
        <f>'Sch-1'!B358</f>
        <v>7000024604</v>
      </c>
      <c r="C358" s="501">
        <f>'Sch-1'!C358</f>
        <v>100</v>
      </c>
      <c r="D358" s="501" t="str">
        <f>'Sch-1'!D358</f>
        <v xml:space="preserve">36kV AIS EQUIPMENT                      </v>
      </c>
      <c r="E358" s="501">
        <f>'Sch-1'!E358</f>
        <v>1000001998</v>
      </c>
      <c r="F358" s="495" t="str">
        <f>'Sch-1'!J358</f>
        <v>Current transformer (33kV) for transformer Netural along with supportstructure &amp; terminal connector</v>
      </c>
      <c r="G358" s="501" t="str">
        <f>'Sch-1'!K358</f>
        <v>SET</v>
      </c>
      <c r="H358" s="501">
        <f>'Sch-1'!L358</f>
        <v>1</v>
      </c>
      <c r="I358" s="502"/>
      <c r="J358" s="503" t="str">
        <f t="shared" si="10"/>
        <v>INCLUDED</v>
      </c>
    </row>
    <row r="359" spans="1:10" ht="141.75">
      <c r="A359" s="671">
        <f>'Sch-1'!A359</f>
        <v>15</v>
      </c>
      <c r="B359" s="501">
        <f>'Sch-1'!B359</f>
        <v>7000024604</v>
      </c>
      <c r="C359" s="501">
        <f>'Sch-1'!C359</f>
        <v>110</v>
      </c>
      <c r="D359" s="501" t="str">
        <f>'Sch-1'!D359</f>
        <v xml:space="preserve">Erection Hardware for 765 kV S/Y        </v>
      </c>
      <c r="E359" s="501">
        <f>'Sch-1'!E359</f>
        <v>1000015788</v>
      </c>
      <c r="F359" s="495" t="str">
        <f>'Sch-1'!J359</f>
        <v>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v>
      </c>
      <c r="G359" s="501" t="str">
        <f>'Sch-1'!K359</f>
        <v>LOT</v>
      </c>
      <c r="H359" s="501">
        <f>'Sch-1'!L359</f>
        <v>1</v>
      </c>
      <c r="I359" s="502"/>
      <c r="J359" s="503" t="str">
        <f t="shared" si="10"/>
        <v>INCLUDED</v>
      </c>
    </row>
    <row r="360" spans="1:10" ht="47.25">
      <c r="A360" s="671">
        <f>'Sch-1'!A360</f>
        <v>16</v>
      </c>
      <c r="B360" s="501">
        <f>'Sch-1'!B360</f>
        <v>7000024604</v>
      </c>
      <c r="C360" s="501">
        <f>'Sch-1'!C360</f>
        <v>120</v>
      </c>
      <c r="D360" s="501" t="str">
        <f>'Sch-1'!D360</f>
        <v xml:space="preserve">Erection Hardware for 765 kV S/Y        </v>
      </c>
      <c r="E360" s="501">
        <f>'Sch-1'!E360</f>
        <v>1000011353</v>
      </c>
      <c r="F360" s="495" t="str">
        <f>'Sch-1'!J360</f>
        <v>Erection Hardware for 765kV I type layout for GIS terminationarrangement-Transformer bay as per technical specification</v>
      </c>
      <c r="G360" s="501" t="str">
        <f>'Sch-1'!K360</f>
        <v>SET</v>
      </c>
      <c r="H360" s="501">
        <f>'Sch-1'!L360</f>
        <v>1</v>
      </c>
      <c r="I360" s="502"/>
      <c r="J360" s="503" t="str">
        <f t="shared" si="10"/>
        <v>INCLUDED</v>
      </c>
    </row>
    <row r="361" spans="1:10" ht="47.25">
      <c r="A361" s="671">
        <f>'Sch-1'!A361</f>
        <v>17</v>
      </c>
      <c r="B361" s="501">
        <f>'Sch-1'!B361</f>
        <v>7000024604</v>
      </c>
      <c r="C361" s="501">
        <f>'Sch-1'!C361</f>
        <v>130</v>
      </c>
      <c r="D361" s="501" t="str">
        <f>'Sch-1'!D361</f>
        <v xml:space="preserve">Erection Hardware for 420 kV GIS        </v>
      </c>
      <c r="E361" s="501">
        <f>'Sch-1'!E361</f>
        <v>1000011334</v>
      </c>
      <c r="F361" s="495" t="str">
        <f>'Sch-1'!J361</f>
        <v>Erection Hardware for 400kV I type layout for GIS terminationarrangement-Transformer bay as per technical specification</v>
      </c>
      <c r="G361" s="501" t="str">
        <f>'Sch-1'!K361</f>
        <v>SET</v>
      </c>
      <c r="H361" s="501">
        <f>'Sch-1'!L361</f>
        <v>1</v>
      </c>
      <c r="I361" s="502"/>
      <c r="J361" s="503" t="str">
        <f t="shared" si="10"/>
        <v>INCLUDED</v>
      </c>
    </row>
    <row r="362" spans="1:10" ht="31.5">
      <c r="A362" s="671">
        <f>'Sch-1'!A362</f>
        <v>18</v>
      </c>
      <c r="B362" s="501">
        <f>'Sch-1'!B362</f>
        <v>7000024604</v>
      </c>
      <c r="C362" s="501">
        <f>'Sch-1'!C362</f>
        <v>140</v>
      </c>
      <c r="D362" s="501" t="str">
        <f>'Sch-1'!D362</f>
        <v xml:space="preserve">CSD                                     </v>
      </c>
      <c r="E362" s="501">
        <f>'Sch-1'!E362</f>
        <v>1000009713</v>
      </c>
      <c r="F362" s="495" t="str">
        <f>'Sch-1'!J362</f>
        <v>Controlled Switching Device for 420 kV, 3-ph Circuit Breaker</v>
      </c>
      <c r="G362" s="501" t="str">
        <f>'Sch-1'!K362</f>
        <v xml:space="preserve">EA </v>
      </c>
      <c r="H362" s="501">
        <f>'Sch-1'!L362</f>
        <v>2</v>
      </c>
      <c r="I362" s="502"/>
      <c r="J362" s="503" t="str">
        <f t="shared" si="10"/>
        <v>INCLUDED</v>
      </c>
    </row>
    <row r="363" spans="1:10" ht="31.5">
      <c r="A363" s="671">
        <f>'Sch-1'!A363</f>
        <v>19</v>
      </c>
      <c r="B363" s="501">
        <f>'Sch-1'!B363</f>
        <v>7000024604</v>
      </c>
      <c r="C363" s="501">
        <f>'Sch-1'!C363</f>
        <v>150</v>
      </c>
      <c r="D363" s="501" t="str">
        <f>'Sch-1'!D363</f>
        <v xml:space="preserve">CRP for 765kV Bays                      </v>
      </c>
      <c r="E363" s="501">
        <f>'Sch-1'!E363</f>
        <v>1000005789</v>
      </c>
      <c r="F363" s="495" t="str">
        <f>'Sch-1'!J363</f>
        <v>765kV Transformer Protection Panel (For both HV &amp; MV side)-(withAutomation)</v>
      </c>
      <c r="G363" s="501" t="str">
        <f>'Sch-1'!K363</f>
        <v xml:space="preserve">EA </v>
      </c>
      <c r="H363" s="501">
        <f>'Sch-1'!L363</f>
        <v>1</v>
      </c>
      <c r="I363" s="502"/>
      <c r="J363" s="503" t="str">
        <f t="shared" si="10"/>
        <v>INCLUDED</v>
      </c>
    </row>
    <row r="364" spans="1:10" ht="31.5">
      <c r="A364" s="671">
        <f>'Sch-1'!A364</f>
        <v>20</v>
      </c>
      <c r="B364" s="501">
        <f>'Sch-1'!B364</f>
        <v>7000024604</v>
      </c>
      <c r="C364" s="501">
        <f>'Sch-1'!C364</f>
        <v>160</v>
      </c>
      <c r="D364" s="501" t="str">
        <f>'Sch-1'!D364</f>
        <v xml:space="preserve">CRP for  420kV Bays with SAS            </v>
      </c>
      <c r="E364" s="501">
        <f>'Sch-1'!E364</f>
        <v>1000055446</v>
      </c>
      <c r="F364" s="495" t="str">
        <f>'Sch-1'!J364</f>
        <v>400KV CIRCUIT BREAKER RELAY PANEL (WITH AUTOMATION)</v>
      </c>
      <c r="G364" s="501" t="str">
        <f>'Sch-1'!K364</f>
        <v xml:space="preserve">EA </v>
      </c>
      <c r="H364" s="501">
        <f>'Sch-1'!L364</f>
        <v>3</v>
      </c>
      <c r="I364" s="502"/>
      <c r="J364" s="503" t="str">
        <f t="shared" si="10"/>
        <v>INCLUDED</v>
      </c>
    </row>
    <row r="365" spans="1:10" ht="47.25">
      <c r="A365" s="671">
        <f>'Sch-1'!A365</f>
        <v>21</v>
      </c>
      <c r="B365" s="501">
        <f>'Sch-1'!B365</f>
        <v>7000024604</v>
      </c>
      <c r="C365" s="501">
        <f>'Sch-1'!C365</f>
        <v>170</v>
      </c>
      <c r="D365" s="501" t="str">
        <f>'Sch-1'!D365</f>
        <v xml:space="preserve">CRP for  420kV Bays with SAS            </v>
      </c>
      <c r="E365" s="501">
        <f>'Sch-1'!E365</f>
        <v>1000002146</v>
      </c>
      <c r="F365" s="495" t="str">
        <f>'Sch-1'!J365</f>
        <v>Augmentation of existing 400kV bus bar protection scheme.(No. of baysas per specification)-(with Automation)</v>
      </c>
      <c r="G365" s="501" t="str">
        <f>'Sch-1'!K365</f>
        <v>SET</v>
      </c>
      <c r="H365" s="501">
        <f>'Sch-1'!L365</f>
        <v>1</v>
      </c>
      <c r="I365" s="502"/>
      <c r="J365" s="503" t="str">
        <f t="shared" si="10"/>
        <v>INCLUDED</v>
      </c>
    </row>
    <row r="366" spans="1:10" ht="31.5">
      <c r="A366" s="671">
        <f>'Sch-1'!A366</f>
        <v>22</v>
      </c>
      <c r="B366" s="501">
        <f>'Sch-1'!B366</f>
        <v>7000024604</v>
      </c>
      <c r="C366" s="501">
        <f>'Sch-1'!C366</f>
        <v>180</v>
      </c>
      <c r="D366" s="501" t="str">
        <f>'Sch-1'!D366</f>
        <v xml:space="preserve">SAS-AUG                                 </v>
      </c>
      <c r="E366" s="501">
        <f>'Sch-1'!E366</f>
        <v>1000003409</v>
      </c>
      <c r="F366" s="495" t="str">
        <f>'Sch-1'!J366</f>
        <v>Augmentation of Substation automation System for 400kV Main bay as perTechnical Specification</v>
      </c>
      <c r="G366" s="501" t="str">
        <f>'Sch-1'!K366</f>
        <v xml:space="preserve">EA </v>
      </c>
      <c r="H366" s="501">
        <f>'Sch-1'!L366</f>
        <v>2</v>
      </c>
      <c r="I366" s="502"/>
      <c r="J366" s="503" t="str">
        <f t="shared" si="10"/>
        <v>INCLUDED</v>
      </c>
    </row>
    <row r="367" spans="1:10" ht="31.5">
      <c r="A367" s="671">
        <f>'Sch-1'!A367</f>
        <v>23</v>
      </c>
      <c r="B367" s="501">
        <f>'Sch-1'!B367</f>
        <v>7000024604</v>
      </c>
      <c r="C367" s="501">
        <f>'Sch-1'!C367</f>
        <v>190</v>
      </c>
      <c r="D367" s="501" t="str">
        <f>'Sch-1'!D367</f>
        <v xml:space="preserve">SAS-AUG                                 </v>
      </c>
      <c r="E367" s="501">
        <f>'Sch-1'!E367</f>
        <v>1000003411</v>
      </c>
      <c r="F367" s="495" t="str">
        <f>'Sch-1'!J367</f>
        <v>Augmentation of Substation automation System for 400kV Tie bay as perTechnical Specification</v>
      </c>
      <c r="G367" s="501" t="str">
        <f>'Sch-1'!K367</f>
        <v xml:space="preserve">EA </v>
      </c>
      <c r="H367" s="501">
        <f>'Sch-1'!L367</f>
        <v>1</v>
      </c>
      <c r="I367" s="502"/>
      <c r="J367" s="503" t="str">
        <f t="shared" si="10"/>
        <v>INCLUDED</v>
      </c>
    </row>
    <row r="368" spans="1:10">
      <c r="A368" s="671">
        <f>'Sch-1'!A368</f>
        <v>24</v>
      </c>
      <c r="B368" s="501">
        <f>'Sch-1'!B368</f>
        <v>7000024604</v>
      </c>
      <c r="C368" s="501">
        <f>'Sch-1'!C368</f>
        <v>200</v>
      </c>
      <c r="D368" s="501" t="str">
        <f>'Sch-1'!D368</f>
        <v xml:space="preserve">VMS                                     </v>
      </c>
      <c r="E368" s="501">
        <f>'Sch-1'!E368</f>
        <v>1000025861</v>
      </c>
      <c r="F368" s="495" t="str">
        <f>'Sch-1'!J368</f>
        <v>Visual Monitoring System for Watch &amp; Ward</v>
      </c>
      <c r="G368" s="501" t="str">
        <f>'Sch-1'!K368</f>
        <v>SET</v>
      </c>
      <c r="H368" s="501">
        <f>'Sch-1'!L368</f>
        <v>1</v>
      </c>
      <c r="I368" s="502"/>
      <c r="J368" s="503" t="str">
        <f t="shared" si="10"/>
        <v>INCLUDED</v>
      </c>
    </row>
    <row r="369" spans="1:10">
      <c r="A369" s="671">
        <f>'Sch-1'!A369</f>
        <v>25</v>
      </c>
      <c r="B369" s="501">
        <f>'Sch-1'!B369</f>
        <v>7000024604</v>
      </c>
      <c r="C369" s="501">
        <f>'Sch-1'!C369</f>
        <v>210</v>
      </c>
      <c r="D369" s="501" t="str">
        <f>'Sch-1'!D369</f>
        <v xml:space="preserve">LT SWITCHGEAR                           </v>
      </c>
      <c r="E369" s="501">
        <f>'Sch-1'!E369</f>
        <v>1000004304</v>
      </c>
      <c r="F369" s="495" t="str">
        <f>'Sch-1'!J369</f>
        <v>415V ACDB (Extn.)</v>
      </c>
      <c r="G369" s="501" t="str">
        <f>'Sch-1'!K369</f>
        <v>SET</v>
      </c>
      <c r="H369" s="501">
        <f>'Sch-1'!L369</f>
        <v>1</v>
      </c>
      <c r="I369" s="502"/>
      <c r="J369" s="503" t="str">
        <f t="shared" si="10"/>
        <v>INCLUDED</v>
      </c>
    </row>
    <row r="370" spans="1:10">
      <c r="A370" s="671">
        <f>'Sch-1'!A370</f>
        <v>26</v>
      </c>
      <c r="B370" s="501">
        <f>'Sch-1'!B370</f>
        <v>7000024604</v>
      </c>
      <c r="C370" s="501">
        <f>'Sch-1'!C370</f>
        <v>220</v>
      </c>
      <c r="D370" s="501" t="str">
        <f>'Sch-1'!D370</f>
        <v xml:space="preserve">LT SWITCHGEAR                           </v>
      </c>
      <c r="E370" s="501">
        <f>'Sch-1'!E370</f>
        <v>1000001145</v>
      </c>
      <c r="F370" s="495" t="str">
        <f>'Sch-1'!J370</f>
        <v>220V DCDB (Extn.)</v>
      </c>
      <c r="G370" s="501" t="str">
        <f>'Sch-1'!K370</f>
        <v>SET</v>
      </c>
      <c r="H370" s="501">
        <f>'Sch-1'!L370</f>
        <v>2</v>
      </c>
      <c r="I370" s="502"/>
      <c r="J370" s="503" t="str">
        <f t="shared" si="10"/>
        <v>INCLUDED</v>
      </c>
    </row>
    <row r="371" spans="1:10" ht="31.5">
      <c r="A371" s="671">
        <f>'Sch-1'!A371</f>
        <v>27</v>
      </c>
      <c r="B371" s="501">
        <f>'Sch-1'!B371</f>
        <v>7000024604</v>
      </c>
      <c r="C371" s="501">
        <f>'Sch-1'!C371</f>
        <v>230</v>
      </c>
      <c r="D371" s="501" t="str">
        <f>'Sch-1'!D371</f>
        <v xml:space="preserve">POWER &amp; CONTROL CABLE                   </v>
      </c>
      <c r="E371" s="501">
        <f>'Sch-1'!E371</f>
        <v>1000056265</v>
      </c>
      <c r="F371" s="495" t="str">
        <f>'Sch-1'!J371</f>
        <v>1.1KV GRADE 27CX1.5 SQMM CONTROL CABLE</v>
      </c>
      <c r="G371" s="501" t="str">
        <f>'Sch-1'!K371</f>
        <v xml:space="preserve">KM </v>
      </c>
      <c r="H371" s="501">
        <f>'Sch-1'!L371</f>
        <v>2</v>
      </c>
      <c r="I371" s="502"/>
      <c r="J371" s="503" t="str">
        <f t="shared" si="10"/>
        <v>INCLUDED</v>
      </c>
    </row>
    <row r="372" spans="1:10" ht="31.5">
      <c r="A372" s="671">
        <f>'Sch-1'!A372</f>
        <v>28</v>
      </c>
      <c r="B372" s="501">
        <f>'Sch-1'!B372</f>
        <v>7000024604</v>
      </c>
      <c r="C372" s="501">
        <f>'Sch-1'!C372</f>
        <v>240</v>
      </c>
      <c r="D372" s="501" t="str">
        <f>'Sch-1'!D372</f>
        <v xml:space="preserve">POWER &amp; CONTROL CABLE                   </v>
      </c>
      <c r="E372" s="501">
        <f>'Sch-1'!E372</f>
        <v>1000056264</v>
      </c>
      <c r="F372" s="495" t="str">
        <f>'Sch-1'!J372</f>
        <v>1.1KV GRADE 19CX1.5 SQMM CONTROL CABLE</v>
      </c>
      <c r="G372" s="501" t="str">
        <f>'Sch-1'!K372</f>
        <v xml:space="preserve">KM </v>
      </c>
      <c r="H372" s="501">
        <f>'Sch-1'!L372</f>
        <v>1.5</v>
      </c>
      <c r="I372" s="502"/>
      <c r="J372" s="503" t="str">
        <f t="shared" si="10"/>
        <v>INCLUDED</v>
      </c>
    </row>
    <row r="373" spans="1:10" ht="31.5">
      <c r="A373" s="671">
        <f>'Sch-1'!A373</f>
        <v>29</v>
      </c>
      <c r="B373" s="501">
        <f>'Sch-1'!B373</f>
        <v>7000024604</v>
      </c>
      <c r="C373" s="501">
        <f>'Sch-1'!C373</f>
        <v>250</v>
      </c>
      <c r="D373" s="501" t="str">
        <f>'Sch-1'!D373</f>
        <v xml:space="preserve">POWER &amp; CONTROL CABLE                   </v>
      </c>
      <c r="E373" s="501">
        <f>'Sch-1'!E373</f>
        <v>1000031887</v>
      </c>
      <c r="F373" s="495" t="str">
        <f>'Sch-1'!J373</f>
        <v>1.1KV GRADE 10CX2.5 SQMM CONTROL CABLE</v>
      </c>
      <c r="G373" s="501" t="str">
        <f>'Sch-1'!K373</f>
        <v xml:space="preserve">KM </v>
      </c>
      <c r="H373" s="501">
        <f>'Sch-1'!L373</f>
        <v>3</v>
      </c>
      <c r="I373" s="502"/>
      <c r="J373" s="503" t="str">
        <f t="shared" si="10"/>
        <v>INCLUDED</v>
      </c>
    </row>
    <row r="374" spans="1:10" ht="31.5">
      <c r="A374" s="671">
        <f>'Sch-1'!A374</f>
        <v>30</v>
      </c>
      <c r="B374" s="501">
        <f>'Sch-1'!B374</f>
        <v>7000024604</v>
      </c>
      <c r="C374" s="501">
        <f>'Sch-1'!C374</f>
        <v>260</v>
      </c>
      <c r="D374" s="501" t="str">
        <f>'Sch-1'!D374</f>
        <v xml:space="preserve">POWER &amp; CONTROL CABLE                   </v>
      </c>
      <c r="E374" s="501">
        <f>'Sch-1'!E374</f>
        <v>1000031987</v>
      </c>
      <c r="F374" s="495" t="str">
        <f>'Sch-1'!J374</f>
        <v>1.1KV GRADE 5CX2.5 SQMM CONTROL CABLE</v>
      </c>
      <c r="G374" s="501" t="str">
        <f>'Sch-1'!K374</f>
        <v xml:space="preserve">KM </v>
      </c>
      <c r="H374" s="501">
        <f>'Sch-1'!L374</f>
        <v>2</v>
      </c>
      <c r="I374" s="502"/>
      <c r="J374" s="503" t="str">
        <f t="shared" si="10"/>
        <v>INCLUDED</v>
      </c>
    </row>
    <row r="375" spans="1:10" ht="31.5">
      <c r="A375" s="671">
        <f>'Sch-1'!A375</f>
        <v>31</v>
      </c>
      <c r="B375" s="501">
        <f>'Sch-1'!B375</f>
        <v>7000024604</v>
      </c>
      <c r="C375" s="501">
        <f>'Sch-1'!C375</f>
        <v>270</v>
      </c>
      <c r="D375" s="501" t="str">
        <f>'Sch-1'!D375</f>
        <v xml:space="preserve">POWER &amp; CONTROL CABLE                   </v>
      </c>
      <c r="E375" s="501">
        <f>'Sch-1'!E375</f>
        <v>1000031964</v>
      </c>
      <c r="F375" s="495" t="str">
        <f>'Sch-1'!J375</f>
        <v>1.1KV GRADE 3CX2.5 SQMM CONTROL CABLE</v>
      </c>
      <c r="G375" s="501" t="str">
        <f>'Sch-1'!K375</f>
        <v xml:space="preserve">KM </v>
      </c>
      <c r="H375" s="501">
        <f>'Sch-1'!L375</f>
        <v>0.5</v>
      </c>
      <c r="I375" s="502"/>
      <c r="J375" s="503" t="str">
        <f t="shared" si="10"/>
        <v>INCLUDED</v>
      </c>
    </row>
    <row r="376" spans="1:10" ht="31.5">
      <c r="A376" s="671">
        <f>'Sch-1'!A376</f>
        <v>32</v>
      </c>
      <c r="B376" s="501">
        <f>'Sch-1'!B376</f>
        <v>7000024604</v>
      </c>
      <c r="C376" s="501">
        <f>'Sch-1'!C376</f>
        <v>280</v>
      </c>
      <c r="D376" s="501" t="str">
        <f>'Sch-1'!D376</f>
        <v xml:space="preserve">POWER &amp; CONTROL CABLE                   </v>
      </c>
      <c r="E376" s="501">
        <f>'Sch-1'!E376</f>
        <v>1000031943</v>
      </c>
      <c r="F376" s="495" t="str">
        <f>'Sch-1'!J376</f>
        <v>1.1KV GRADE 2CX6 SQMM (PVC) POWER CABLE</v>
      </c>
      <c r="G376" s="501" t="str">
        <f>'Sch-1'!K376</f>
        <v xml:space="preserve">KM </v>
      </c>
      <c r="H376" s="501">
        <f>'Sch-1'!L376</f>
        <v>1.5</v>
      </c>
      <c r="I376" s="502"/>
      <c r="J376" s="503" t="str">
        <f t="shared" si="10"/>
        <v>INCLUDED</v>
      </c>
    </row>
    <row r="377" spans="1:10" ht="31.5">
      <c r="A377" s="671">
        <f>'Sch-1'!A377</f>
        <v>33</v>
      </c>
      <c r="B377" s="501">
        <f>'Sch-1'!B377</f>
        <v>7000024604</v>
      </c>
      <c r="C377" s="501">
        <f>'Sch-1'!C377</f>
        <v>290</v>
      </c>
      <c r="D377" s="501" t="str">
        <f>'Sch-1'!D377</f>
        <v xml:space="preserve">POWER &amp; CONTROL CABLE                   </v>
      </c>
      <c r="E377" s="501">
        <f>'Sch-1'!E377</f>
        <v>1000031976</v>
      </c>
      <c r="F377" s="495" t="str">
        <f>'Sch-1'!J377</f>
        <v>1.1KV GRADE 4CX16 SQMM (PVC) POWER CABLE</v>
      </c>
      <c r="G377" s="501" t="str">
        <f>'Sch-1'!K377</f>
        <v xml:space="preserve">KM </v>
      </c>
      <c r="H377" s="501">
        <f>'Sch-1'!L377</f>
        <v>3</v>
      </c>
      <c r="I377" s="502"/>
      <c r="J377" s="503" t="str">
        <f t="shared" si="10"/>
        <v>INCLUDED</v>
      </c>
    </row>
    <row r="378" spans="1:10" ht="31.5">
      <c r="A378" s="671">
        <f>'Sch-1'!A378</f>
        <v>34</v>
      </c>
      <c r="B378" s="501">
        <f>'Sch-1'!B378</f>
        <v>7000024604</v>
      </c>
      <c r="C378" s="501">
        <f>'Sch-1'!C378</f>
        <v>300</v>
      </c>
      <c r="D378" s="501" t="str">
        <f>'Sch-1'!D378</f>
        <v xml:space="preserve">POWER &amp; CONTROL CABLE                   </v>
      </c>
      <c r="E378" s="501">
        <f>'Sch-1'!E378</f>
        <v>1000031953</v>
      </c>
      <c r="F378" s="495" t="str">
        <f>'Sch-1'!J378</f>
        <v>1.1KV GRADE 3.5CX35 SQMM (PVC) POWER CABLE</v>
      </c>
      <c r="G378" s="501" t="str">
        <f>'Sch-1'!K378</f>
        <v xml:space="preserve">KM </v>
      </c>
      <c r="H378" s="501">
        <f>'Sch-1'!L378</f>
        <v>1.5</v>
      </c>
      <c r="I378" s="502"/>
      <c r="J378" s="503" t="str">
        <f t="shared" si="10"/>
        <v>INCLUDED</v>
      </c>
    </row>
    <row r="379" spans="1:10" ht="31.5">
      <c r="A379" s="671">
        <f>'Sch-1'!A379</f>
        <v>35</v>
      </c>
      <c r="B379" s="501">
        <f>'Sch-1'!B379</f>
        <v>7000024604</v>
      </c>
      <c r="C379" s="501">
        <f>'Sch-1'!C379</f>
        <v>310</v>
      </c>
      <c r="D379" s="501" t="str">
        <f>'Sch-1'!D379</f>
        <v xml:space="preserve">POWER &amp; CONTROL CABLE                   </v>
      </c>
      <c r="E379" s="501">
        <f>'Sch-1'!E379</f>
        <v>1000031957</v>
      </c>
      <c r="F379" s="495" t="str">
        <f>'Sch-1'!J379</f>
        <v>1.1KV GRADE 3.5CX70 SQMM (PVC) POWER CABLE</v>
      </c>
      <c r="G379" s="501" t="str">
        <f>'Sch-1'!K379</f>
        <v xml:space="preserve">KM </v>
      </c>
      <c r="H379" s="501">
        <f>'Sch-1'!L379</f>
        <v>2.5</v>
      </c>
      <c r="I379" s="502"/>
      <c r="J379" s="503" t="str">
        <f t="shared" si="10"/>
        <v>INCLUDED</v>
      </c>
    </row>
    <row r="380" spans="1:10" ht="31.5">
      <c r="A380" s="671">
        <f>'Sch-1'!A380</f>
        <v>36</v>
      </c>
      <c r="B380" s="501">
        <f>'Sch-1'!B380</f>
        <v>7000024604</v>
      </c>
      <c r="C380" s="501">
        <f>'Sch-1'!C380</f>
        <v>320</v>
      </c>
      <c r="D380" s="501" t="str">
        <f>'Sch-1'!D380</f>
        <v xml:space="preserve">POWER &amp; CONTROL CABLE                   </v>
      </c>
      <c r="E380" s="501">
        <f>'Sch-1'!E380</f>
        <v>1000031915</v>
      </c>
      <c r="F380" s="495" t="str">
        <f>'Sch-1'!J380</f>
        <v>1.1KV GRADE 1CX300 SQMM (XLPE) POWER CABLE</v>
      </c>
      <c r="G380" s="501" t="str">
        <f>'Sch-1'!K380</f>
        <v xml:space="preserve">KM </v>
      </c>
      <c r="H380" s="501">
        <f>'Sch-1'!L380</f>
        <v>0.1</v>
      </c>
      <c r="I380" s="502"/>
      <c r="J380" s="503" t="str">
        <f t="shared" si="10"/>
        <v>INCLUDED</v>
      </c>
    </row>
    <row r="381" spans="1:10" ht="47.25">
      <c r="A381" s="671">
        <f>'Sch-1'!A381</f>
        <v>37</v>
      </c>
      <c r="B381" s="501">
        <f>'Sch-1'!B381</f>
        <v>7000024604</v>
      </c>
      <c r="C381" s="501">
        <f>'Sch-1'!C381</f>
        <v>330</v>
      </c>
      <c r="D381" s="501" t="str">
        <f>'Sch-1'!D381</f>
        <v xml:space="preserve">AIR CONDITIONING &amp; VENTILATION SYSTEM   </v>
      </c>
      <c r="E381" s="501">
        <f>'Sch-1'!E381</f>
        <v>1000022409</v>
      </c>
      <c r="F381" s="495" t="str">
        <f>'Sch-1'!J381</f>
        <v>Ventillation system for 400kV GIS Hall Ext</v>
      </c>
      <c r="G381" s="501" t="str">
        <f>'Sch-1'!K381</f>
        <v>SET</v>
      </c>
      <c r="H381" s="501">
        <f>'Sch-1'!L381</f>
        <v>1</v>
      </c>
      <c r="I381" s="502"/>
      <c r="J381" s="503" t="str">
        <f t="shared" si="10"/>
        <v>INCLUDED</v>
      </c>
    </row>
    <row r="382" spans="1:10" ht="47.25">
      <c r="A382" s="671">
        <f>'Sch-1'!A382</f>
        <v>38</v>
      </c>
      <c r="B382" s="501">
        <f>'Sch-1'!B382</f>
        <v>7000024604</v>
      </c>
      <c r="C382" s="501">
        <f>'Sch-1'!C382</f>
        <v>340</v>
      </c>
      <c r="D382" s="501" t="str">
        <f>'Sch-1'!D382</f>
        <v xml:space="preserve">AIR CONDITIONING &amp; VENTILATION SYSTEM   </v>
      </c>
      <c r="E382" s="501">
        <f>'Sch-1'!E382</f>
        <v>1000025963</v>
      </c>
      <c r="F382" s="495" t="str">
        <f>'Sch-1'!J382</f>
        <v>Air conditioning sys-400kV GIS Hall LCC</v>
      </c>
      <c r="G382" s="501" t="str">
        <f>'Sch-1'!K382</f>
        <v>SET</v>
      </c>
      <c r="H382" s="501">
        <f>'Sch-1'!L382</f>
        <v>1</v>
      </c>
      <c r="I382" s="502"/>
      <c r="J382" s="503" t="str">
        <f t="shared" si="10"/>
        <v>INCLUDED</v>
      </c>
    </row>
    <row r="383" spans="1:10" ht="63">
      <c r="A383" s="671">
        <f>'Sch-1'!A383</f>
        <v>39</v>
      </c>
      <c r="B383" s="501">
        <f>'Sch-1'!B383</f>
        <v>7000024604</v>
      </c>
      <c r="C383" s="501">
        <f>'Sch-1'!C383</f>
        <v>350</v>
      </c>
      <c r="D383" s="501" t="str">
        <f>'Sch-1'!D383</f>
        <v xml:space="preserve">FIRE FIGHTING SYSTEM                    </v>
      </c>
      <c r="E383" s="501">
        <f>'Sch-1'!E383</f>
        <v>1000012072</v>
      </c>
      <c r="F383" s="495" t="str">
        <f>'Sch-1'!J383</f>
        <v>HVW spray system, Hydrant system and complete U/G &amp; O/G piping andaccessories etc. out side the pump house  for 500 MVA,(765/v3)/(400/v3)/(33) kV, 1 -phase Autotransformer</v>
      </c>
      <c r="G383" s="501" t="str">
        <f>'Sch-1'!K383</f>
        <v>SET</v>
      </c>
      <c r="H383" s="501">
        <f>'Sch-1'!L383</f>
        <v>3</v>
      </c>
      <c r="I383" s="502"/>
      <c r="J383" s="503" t="str">
        <f t="shared" si="10"/>
        <v>INCLUDED</v>
      </c>
    </row>
    <row r="384" spans="1:10" ht="31.5">
      <c r="A384" s="671">
        <f>'Sch-1'!A384</f>
        <v>40</v>
      </c>
      <c r="B384" s="501">
        <f>'Sch-1'!B384</f>
        <v>7000024604</v>
      </c>
      <c r="C384" s="501">
        <f>'Sch-1'!C384</f>
        <v>360</v>
      </c>
      <c r="D384" s="501" t="str">
        <f>'Sch-1'!D384</f>
        <v xml:space="preserve">FIRE FIGHTING SYSTEM                    </v>
      </c>
      <c r="E384" s="501">
        <f>'Sch-1'!E384</f>
        <v>1000012010</v>
      </c>
      <c r="F384" s="495" t="str">
        <f>'Sch-1'!J384</f>
        <v>Fire Detection and Alarm System for 400kV GIS Hall</v>
      </c>
      <c r="G384" s="501" t="str">
        <f>'Sch-1'!K384</f>
        <v>SET</v>
      </c>
      <c r="H384" s="501">
        <f>'Sch-1'!L384</f>
        <v>1</v>
      </c>
      <c r="I384" s="502"/>
      <c r="J384" s="503" t="str">
        <f t="shared" si="10"/>
        <v>INCLUDED</v>
      </c>
    </row>
    <row r="385" spans="1:10" ht="31.5">
      <c r="A385" s="671">
        <f>'Sch-1'!A385</f>
        <v>41</v>
      </c>
      <c r="B385" s="501">
        <f>'Sch-1'!B385</f>
        <v>7000024604</v>
      </c>
      <c r="C385" s="501">
        <f>'Sch-1'!C385</f>
        <v>370</v>
      </c>
      <c r="D385" s="501" t="str">
        <f>'Sch-1'!D385</f>
        <v xml:space="preserve">FIRE FIGHTING SYSTEM                    </v>
      </c>
      <c r="E385" s="501">
        <f>'Sch-1'!E385</f>
        <v>1000012022</v>
      </c>
      <c r="F385" s="495" t="str">
        <f>'Sch-1'!J385</f>
        <v>4.5 kg CO2 type Portable Fire extinguisher</v>
      </c>
      <c r="G385" s="501" t="str">
        <f>'Sch-1'!K385</f>
        <v xml:space="preserve">EA </v>
      </c>
      <c r="H385" s="501">
        <f>'Sch-1'!L385</f>
        <v>5</v>
      </c>
      <c r="I385" s="502"/>
      <c r="J385" s="503" t="str">
        <f t="shared" si="10"/>
        <v>INCLUDED</v>
      </c>
    </row>
    <row r="386" spans="1:10" ht="31.5">
      <c r="A386" s="671">
        <f>'Sch-1'!A386</f>
        <v>42</v>
      </c>
      <c r="B386" s="501">
        <f>'Sch-1'!B386</f>
        <v>7000024604</v>
      </c>
      <c r="C386" s="501">
        <f>'Sch-1'!C386</f>
        <v>380</v>
      </c>
      <c r="D386" s="501" t="str">
        <f>'Sch-1'!D386</f>
        <v xml:space="preserve">FIRE FIGHTING SYSTEM                    </v>
      </c>
      <c r="E386" s="501">
        <f>'Sch-1'!E386</f>
        <v>1000028771</v>
      </c>
      <c r="F386" s="495" t="str">
        <f>'Sch-1'!J386</f>
        <v>PORTABLE FIRE EXTINGUISHER-DCP TYPE 4.5/5 KG</v>
      </c>
      <c r="G386" s="501" t="str">
        <f>'Sch-1'!K386</f>
        <v xml:space="preserve">EA </v>
      </c>
      <c r="H386" s="501">
        <f>'Sch-1'!L386</f>
        <v>5</v>
      </c>
      <c r="I386" s="502"/>
      <c r="J386" s="503" t="str">
        <f t="shared" si="10"/>
        <v>INCLUDED</v>
      </c>
    </row>
    <row r="387" spans="1:10" ht="31.5">
      <c r="A387" s="671">
        <f>'Sch-1'!A387</f>
        <v>43</v>
      </c>
      <c r="B387" s="501">
        <f>'Sch-1'!B387</f>
        <v>7000024604</v>
      </c>
      <c r="C387" s="501">
        <f>'Sch-1'!C387</f>
        <v>390</v>
      </c>
      <c r="D387" s="501" t="str">
        <f>'Sch-1'!D387</f>
        <v xml:space="preserve">FIRE FIGHTING SYSTEM                    </v>
      </c>
      <c r="E387" s="501">
        <f>'Sch-1'!E387</f>
        <v>1000049460</v>
      </c>
      <c r="F387" s="495" t="str">
        <f>'Sch-1'!J387</f>
        <v>FIRE PROTECTION SYSTEM FOR LOCAL RELAY ROOM FOR 400KV GIS</v>
      </c>
      <c r="G387" s="501" t="str">
        <f>'Sch-1'!K387</f>
        <v>SET</v>
      </c>
      <c r="H387" s="501">
        <f>'Sch-1'!L387</f>
        <v>1</v>
      </c>
      <c r="I387" s="502"/>
      <c r="J387" s="503" t="str">
        <f t="shared" si="10"/>
        <v>INCLUDED</v>
      </c>
    </row>
    <row r="388" spans="1:10" ht="47.25">
      <c r="A388" s="671">
        <f>'Sch-1'!A388</f>
        <v>44</v>
      </c>
      <c r="B388" s="501">
        <f>'Sch-1'!B388</f>
        <v>7000024604</v>
      </c>
      <c r="C388" s="501">
        <f>'Sch-1'!C388</f>
        <v>400</v>
      </c>
      <c r="D388" s="501" t="str">
        <f>'Sch-1'!D388</f>
        <v xml:space="preserve">FIRE FIGHTING SYSTEM                    </v>
      </c>
      <c r="E388" s="501">
        <f>'Sch-1'!E388</f>
        <v>1000012039</v>
      </c>
      <c r="F388" s="495" t="str">
        <f>'Sch-1'!J388</f>
        <v>Hydrant system, complete U/G piping and accessories etc. outside thePump House for Fire Protection of 765/400/220kV (Ext) Substation</v>
      </c>
      <c r="G388" s="501" t="str">
        <f>'Sch-1'!K388</f>
        <v>SET</v>
      </c>
      <c r="H388" s="501">
        <f>'Sch-1'!L388</f>
        <v>1</v>
      </c>
      <c r="I388" s="502"/>
      <c r="J388" s="503" t="str">
        <f t="shared" si="10"/>
        <v>INCLUDED</v>
      </c>
    </row>
    <row r="389" spans="1:10" ht="31.5">
      <c r="A389" s="671">
        <f>'Sch-1'!A389</f>
        <v>45</v>
      </c>
      <c r="B389" s="501">
        <f>'Sch-1'!B389</f>
        <v>7000024604</v>
      </c>
      <c r="C389" s="501">
        <f>'Sch-1'!C389</f>
        <v>410</v>
      </c>
      <c r="D389" s="501" t="str">
        <f>'Sch-1'!D389</f>
        <v xml:space="preserve">ILLUMINATION SYSTEM                     </v>
      </c>
      <c r="E389" s="501">
        <f>'Sch-1'!E389</f>
        <v>1000013801</v>
      </c>
      <c r="F389" s="495" t="str">
        <f>'Sch-1'!J389</f>
        <v>Illumination system for 400KV GIS Hall</v>
      </c>
      <c r="G389" s="501" t="str">
        <f>'Sch-1'!K389</f>
        <v>SET</v>
      </c>
      <c r="H389" s="501">
        <f>'Sch-1'!L389</f>
        <v>1</v>
      </c>
      <c r="I389" s="502"/>
      <c r="J389" s="503" t="str">
        <f t="shared" si="10"/>
        <v>INCLUDED</v>
      </c>
    </row>
    <row r="390" spans="1:10" ht="31.5">
      <c r="A390" s="671">
        <f>'Sch-1'!A390</f>
        <v>46</v>
      </c>
      <c r="B390" s="501">
        <f>'Sch-1'!B390</f>
        <v>7000024604</v>
      </c>
      <c r="C390" s="501">
        <f>'Sch-1'!C390</f>
        <v>420</v>
      </c>
      <c r="D390" s="501" t="str">
        <f>'Sch-1'!D390</f>
        <v xml:space="preserve">ILLUMINATION SYSTEM                     </v>
      </c>
      <c r="E390" s="501">
        <f>'Sch-1'!E390</f>
        <v>1000038385</v>
      </c>
      <c r="F390" s="495" t="str">
        <f>'Sch-1'!J390</f>
        <v>FIRE WALL MOUNTED LED LUMINARIE TYPE FL-2 (250W)</v>
      </c>
      <c r="G390" s="501" t="str">
        <f>'Sch-1'!K390</f>
        <v xml:space="preserve">EA </v>
      </c>
      <c r="H390" s="501">
        <f>'Sch-1'!L390</f>
        <v>10</v>
      </c>
      <c r="I390" s="502"/>
      <c r="J390" s="503" t="str">
        <f t="shared" si="10"/>
        <v>INCLUDED</v>
      </c>
    </row>
    <row r="391" spans="1:10" ht="31.5">
      <c r="A391" s="671">
        <f>'Sch-1'!A391</f>
        <v>47</v>
      </c>
      <c r="B391" s="501">
        <f>'Sch-1'!B391</f>
        <v>7000024604</v>
      </c>
      <c r="C391" s="501">
        <f>'Sch-1'!C391</f>
        <v>430</v>
      </c>
      <c r="D391" s="501" t="str">
        <f>'Sch-1'!D391</f>
        <v xml:space="preserve">ILLUMINATION SYSTEM                     </v>
      </c>
      <c r="E391" s="501">
        <f>'Sch-1'!E391</f>
        <v>1000038325</v>
      </c>
      <c r="F391" s="495" t="str">
        <f>'Sch-1'!J391</f>
        <v>LIGHTING FIXTURE LED LUMINAIRES TYPE FL2 AS PER TECH. SPECIFICATIONS</v>
      </c>
      <c r="G391" s="501" t="str">
        <f>'Sch-1'!K391</f>
        <v xml:space="preserve">EA </v>
      </c>
      <c r="H391" s="501">
        <f>'Sch-1'!L391</f>
        <v>15</v>
      </c>
      <c r="I391" s="502"/>
      <c r="J391" s="503" t="str">
        <f t="shared" si="10"/>
        <v>INCLUDED</v>
      </c>
    </row>
    <row r="392" spans="1:10" ht="31.5">
      <c r="A392" s="671">
        <f>'Sch-1'!A392</f>
        <v>48</v>
      </c>
      <c r="B392" s="501">
        <f>'Sch-1'!B392</f>
        <v>7000024604</v>
      </c>
      <c r="C392" s="501">
        <f>'Sch-1'!C392</f>
        <v>440</v>
      </c>
      <c r="D392" s="501" t="str">
        <f>'Sch-1'!D392</f>
        <v xml:space="preserve">ILLUMINATION SYSTEM                     </v>
      </c>
      <c r="E392" s="501">
        <f>'Sch-1'!E392</f>
        <v>1000038387</v>
      </c>
      <c r="F392" s="495" t="str">
        <f>'Sch-1'!J392</f>
        <v>LED FLOOD LIGHT LUMINARIESTYPE FL-1 (150W) AS PER TECHNICALSPECIFICATION</v>
      </c>
      <c r="G392" s="501" t="str">
        <f>'Sch-1'!K392</f>
        <v xml:space="preserve">EA </v>
      </c>
      <c r="H392" s="501">
        <f>'Sch-1'!L392</f>
        <v>15</v>
      </c>
      <c r="I392" s="502"/>
      <c r="J392" s="503" t="str">
        <f t="shared" si="10"/>
        <v>INCLUDED</v>
      </c>
    </row>
    <row r="393" spans="1:10" ht="31.5">
      <c r="A393" s="671">
        <f>'Sch-1'!A393</f>
        <v>49</v>
      </c>
      <c r="B393" s="501">
        <f>'Sch-1'!B393</f>
        <v>7000024604</v>
      </c>
      <c r="C393" s="501">
        <f>'Sch-1'!C393</f>
        <v>450</v>
      </c>
      <c r="D393" s="501" t="str">
        <f>'Sch-1'!D393</f>
        <v xml:space="preserve">ILLUMINATION SYSTEM                     </v>
      </c>
      <c r="E393" s="501">
        <f>'Sch-1'!E393</f>
        <v>1000001894</v>
      </c>
      <c r="F393" s="495" t="str">
        <f>'Sch-1'!J393</f>
        <v>Outdoor Power Receptacle for oilfiltration unit (250A)</v>
      </c>
      <c r="G393" s="501" t="str">
        <f>'Sch-1'!K393</f>
        <v xml:space="preserve">EA </v>
      </c>
      <c r="H393" s="501">
        <f>'Sch-1'!L393</f>
        <v>1</v>
      </c>
      <c r="I393" s="502"/>
      <c r="J393" s="503" t="str">
        <f t="shared" si="10"/>
        <v>INCLUDED</v>
      </c>
    </row>
    <row r="394" spans="1:10" ht="31.5">
      <c r="A394" s="671">
        <f>'Sch-1'!A394</f>
        <v>50</v>
      </c>
      <c r="B394" s="501">
        <f>'Sch-1'!B394</f>
        <v>7000024604</v>
      </c>
      <c r="C394" s="501">
        <f>'Sch-1'!C394</f>
        <v>470</v>
      </c>
      <c r="D394" s="501" t="str">
        <f>'Sch-1'!D394</f>
        <v xml:space="preserve">ILLUMINATION SYSTEM                     </v>
      </c>
      <c r="E394" s="501">
        <f>'Sch-1'!E394</f>
        <v>1000014547</v>
      </c>
      <c r="F394" s="495" t="str">
        <f>'Sch-1'!J394</f>
        <v>Lighting Panel type ACP-2 as per technical specification</v>
      </c>
      <c r="G394" s="501" t="str">
        <f>'Sch-1'!K394</f>
        <v xml:space="preserve">EA </v>
      </c>
      <c r="H394" s="501">
        <f>'Sch-1'!L394</f>
        <v>2</v>
      </c>
      <c r="I394" s="502"/>
      <c r="J394" s="503" t="str">
        <f t="shared" si="10"/>
        <v>INCLUDED</v>
      </c>
    </row>
    <row r="395" spans="1:10" ht="31.5">
      <c r="A395" s="671">
        <f>'Sch-1'!A395</f>
        <v>51</v>
      </c>
      <c r="B395" s="501">
        <f>'Sch-1'!B395</f>
        <v>7000024604</v>
      </c>
      <c r="C395" s="501">
        <f>'Sch-1'!C395</f>
        <v>500</v>
      </c>
      <c r="D395" s="501" t="str">
        <f>'Sch-1'!D395</f>
        <v xml:space="preserve">Mandatory Spare LOT                     </v>
      </c>
      <c r="E395" s="501">
        <f>'Sch-1'!E395</f>
        <v>1000032289</v>
      </c>
      <c r="F395" s="495" t="str">
        <f>'Sch-1'!J395</f>
        <v>SPARES FOFIRE PROTECTION SYSTEM</v>
      </c>
      <c r="G395" s="501" t="str">
        <f>'Sch-1'!K395</f>
        <v>SET</v>
      </c>
      <c r="H395" s="501">
        <f>'Sch-1'!L395</f>
        <v>1</v>
      </c>
      <c r="I395" s="502"/>
      <c r="J395" s="503" t="str">
        <f t="shared" si="10"/>
        <v>INCLUDED</v>
      </c>
    </row>
    <row r="396" spans="1:10" ht="31.5">
      <c r="A396" s="671">
        <f>'Sch-1'!A396</f>
        <v>52</v>
      </c>
      <c r="B396" s="501">
        <f>'Sch-1'!B396</f>
        <v>7000024604</v>
      </c>
      <c r="C396" s="501">
        <f>'Sch-1'!C396</f>
        <v>510</v>
      </c>
      <c r="D396" s="501" t="str">
        <f>'Sch-1'!D396</f>
        <v xml:space="preserve">Mandatory Spare LOT                     </v>
      </c>
      <c r="E396" s="501">
        <f>'Sch-1'!E396</f>
        <v>1000019927</v>
      </c>
      <c r="F396" s="495" t="str">
        <f>'Sch-1'!J396</f>
        <v>Spares-Substation Automation System</v>
      </c>
      <c r="G396" s="501" t="str">
        <f>'Sch-1'!K396</f>
        <v xml:space="preserve">LS </v>
      </c>
      <c r="H396" s="501">
        <f>'Sch-1'!L396</f>
        <v>1</v>
      </c>
      <c r="I396" s="502"/>
      <c r="J396" s="503" t="str">
        <f t="shared" si="10"/>
        <v>INCLUDED</v>
      </c>
    </row>
    <row r="397" spans="1:10" ht="31.5">
      <c r="A397" s="671">
        <f>'Sch-1'!A397</f>
        <v>53</v>
      </c>
      <c r="B397" s="501">
        <f>'Sch-1'!B397</f>
        <v>7000024604</v>
      </c>
      <c r="C397" s="501">
        <f>'Sch-1'!C397</f>
        <v>520</v>
      </c>
      <c r="D397" s="501" t="str">
        <f>'Sch-1'!D397</f>
        <v xml:space="preserve">Mandatory Spare LOT                     </v>
      </c>
      <c r="E397" s="501">
        <f>'Sch-1'!E397</f>
        <v>1000019912</v>
      </c>
      <c r="F397" s="495" t="str">
        <f>'Sch-1'!J397</f>
        <v>Relay &amp; protection Panels (with automation)</v>
      </c>
      <c r="G397" s="501" t="str">
        <f>'Sch-1'!K397</f>
        <v xml:space="preserve">LS </v>
      </c>
      <c r="H397" s="501">
        <f>'Sch-1'!L397</f>
        <v>1</v>
      </c>
      <c r="I397" s="502"/>
      <c r="J397" s="503" t="str">
        <f t="shared" si="10"/>
        <v>INCLUDED</v>
      </c>
    </row>
    <row r="398" spans="1:10" ht="31.5">
      <c r="A398" s="671">
        <f>'Sch-1'!A398</f>
        <v>54</v>
      </c>
      <c r="B398" s="501">
        <f>'Sch-1'!B398</f>
        <v>7000024604</v>
      </c>
      <c r="C398" s="501">
        <f>'Sch-1'!C398</f>
        <v>530</v>
      </c>
      <c r="D398" s="501" t="str">
        <f>'Sch-1'!D398</f>
        <v xml:space="preserve">Mandatory Spare LOT                     </v>
      </c>
      <c r="E398" s="501">
        <f>'Sch-1'!E398</f>
        <v>1000028372</v>
      </c>
      <c r="F398" s="495" t="str">
        <f>'Sch-1'!J398</f>
        <v>SPARES FOR 624KV SURGE ARRESTER</v>
      </c>
      <c r="G398" s="501" t="str">
        <f>'Sch-1'!K398</f>
        <v xml:space="preserve">LS </v>
      </c>
      <c r="H398" s="501">
        <f>'Sch-1'!L398</f>
        <v>1</v>
      </c>
      <c r="I398" s="502"/>
      <c r="J398" s="503" t="str">
        <f t="shared" si="10"/>
        <v>INCLUDED</v>
      </c>
    </row>
    <row r="399" spans="1:10" ht="31.5">
      <c r="A399" s="671">
        <f>'Sch-1'!A399</f>
        <v>55</v>
      </c>
      <c r="B399" s="501">
        <f>'Sch-1'!B399</f>
        <v>7000024604</v>
      </c>
      <c r="C399" s="501">
        <f>'Sch-1'!C399</f>
        <v>540</v>
      </c>
      <c r="D399" s="501" t="str">
        <f>'Sch-1'!D399</f>
        <v xml:space="preserve">Mandatory Spare LOT                     </v>
      </c>
      <c r="E399" s="501">
        <f>'Sch-1'!E399</f>
        <v>1000024186</v>
      </c>
      <c r="F399" s="495" t="str">
        <f>'Sch-1'!J399</f>
        <v>SPARES FOR 336KV SURGE ARRESTER</v>
      </c>
      <c r="G399" s="501" t="str">
        <f>'Sch-1'!K399</f>
        <v xml:space="preserve">LS </v>
      </c>
      <c r="H399" s="501">
        <f>'Sch-1'!L399</f>
        <v>1</v>
      </c>
      <c r="I399" s="502"/>
      <c r="J399" s="503" t="str">
        <f t="shared" si="10"/>
        <v>INCLUDED</v>
      </c>
    </row>
    <row r="400" spans="1:10" ht="78.75">
      <c r="A400" s="671">
        <f>'Sch-1'!A400</f>
        <v>56</v>
      </c>
      <c r="B400" s="501">
        <f>'Sch-1'!B400</f>
        <v>7000024604</v>
      </c>
      <c r="C400" s="501">
        <f>'Sch-1'!C400</f>
        <v>700</v>
      </c>
      <c r="D400" s="501" t="str">
        <f>'Sch-1'!D400</f>
        <v xml:space="preserve">SUPPLY OF STEEL STRUCTURES              </v>
      </c>
      <c r="E400" s="501">
        <f>'Sch-1'!E400</f>
        <v>1000015954</v>
      </c>
      <c r="F400" s="495" t="str">
        <f>'Sch-1'!J400</f>
        <v>Fabrication, galvanising and supply of  Lattice Structures (MS Steel),to be designed during detailed engineering, for towers, beams andequipment support structure  including pack plates / packwashers andgusset plates excluding fasteners and foundation bolts</v>
      </c>
      <c r="G400" s="501" t="str">
        <f>'Sch-1'!K400</f>
        <v xml:space="preserve">MT </v>
      </c>
      <c r="H400" s="501">
        <f>'Sch-1'!L400</f>
        <v>50</v>
      </c>
      <c r="I400" s="502"/>
      <c r="J400" s="503" t="str">
        <f t="shared" si="10"/>
        <v>INCLUDED</v>
      </c>
    </row>
    <row r="401" spans="1:10" ht="63">
      <c r="A401" s="671">
        <f>'Sch-1'!A401</f>
        <v>57</v>
      </c>
      <c r="B401" s="501">
        <f>'Sch-1'!B401</f>
        <v>7000024604</v>
      </c>
      <c r="C401" s="501">
        <f>'Sch-1'!C401</f>
        <v>710</v>
      </c>
      <c r="D401" s="501" t="str">
        <f>'Sch-1'!D401</f>
        <v xml:space="preserve">SUPPLY OF STEEL STRUCTURES              </v>
      </c>
      <c r="E401" s="501">
        <f>'Sch-1'!E401</f>
        <v>1000011713</v>
      </c>
      <c r="F401" s="495" t="str">
        <f>'Sch-1'!J401</f>
        <v>Fabrication, galvanising and supply of fasteners ( nuts, bolts andwashers ) including step bolts for lattice and pipe structures to bedesigned during detailed engineering</v>
      </c>
      <c r="G401" s="501" t="str">
        <f>'Sch-1'!K401</f>
        <v xml:space="preserve">MT </v>
      </c>
      <c r="H401" s="501">
        <f>'Sch-1'!L401</f>
        <v>3</v>
      </c>
      <c r="I401" s="502"/>
      <c r="J401" s="503" t="str">
        <f t="shared" si="10"/>
        <v>INCLUDED</v>
      </c>
    </row>
    <row r="402" spans="1:10" ht="47.25">
      <c r="A402" s="671">
        <f>'Sch-1'!A402</f>
        <v>58</v>
      </c>
      <c r="B402" s="501">
        <f>'Sch-1'!B402</f>
        <v>7000024604</v>
      </c>
      <c r="C402" s="501">
        <f>'Sch-1'!C402</f>
        <v>720</v>
      </c>
      <c r="D402" s="501" t="str">
        <f>'Sch-1'!D402</f>
        <v xml:space="preserve">SUPPLY OF STEEL STRUCTURES              </v>
      </c>
      <c r="E402" s="501">
        <f>'Sch-1'!E402</f>
        <v>1000012373</v>
      </c>
      <c r="F402" s="495" t="str">
        <f>'Sch-1'!J402</f>
        <v>Fabrication, galvanising and supply of foundation bolts including nuts,checknut and washers for lattice and pipe structures to be designedduring detailed engineering</v>
      </c>
      <c r="G402" s="501" t="str">
        <f>'Sch-1'!K402</f>
        <v xml:space="preserve">MT </v>
      </c>
      <c r="H402" s="501">
        <f>'Sch-1'!L402</f>
        <v>7</v>
      </c>
      <c r="I402" s="502"/>
      <c r="J402" s="503" t="str">
        <f t="shared" si="10"/>
        <v>INCLUDED</v>
      </c>
    </row>
    <row r="403" spans="1:10" ht="63">
      <c r="A403" s="671">
        <f>'Sch-1'!A403</f>
        <v>59</v>
      </c>
      <c r="B403" s="501">
        <f>'Sch-1'!B403</f>
        <v>7000024604</v>
      </c>
      <c r="C403" s="501">
        <f>'Sch-1'!C403</f>
        <v>750</v>
      </c>
      <c r="D403" s="501" t="str">
        <f>'Sch-1'!D403</f>
        <v xml:space="preserve">765KV MANDATORY SPARE-GIS PORTION       </v>
      </c>
      <c r="E403" s="501">
        <f>'Sch-1'!E403</f>
        <v>1000049818</v>
      </c>
      <c r="F403" s="495" t="str">
        <f>'Sch-1'!J403</f>
        <v>SF6  PRESSURE  GAUGE  CUM  SWITCH  /DENSITY MONITORS  AND  PRESSURESWITCH AS APPLICABLE, OF EACH TYPE-765KV GIS</v>
      </c>
      <c r="G403" s="501" t="str">
        <f>'Sch-1'!K403</f>
        <v>SET</v>
      </c>
      <c r="H403" s="501">
        <f>'Sch-1'!L403</f>
        <v>2</v>
      </c>
      <c r="I403" s="502"/>
      <c r="J403" s="503" t="str">
        <f t="shared" si="10"/>
        <v>INCLUDED</v>
      </c>
    </row>
    <row r="404" spans="1:10" ht="63">
      <c r="A404" s="671">
        <f>'Sch-1'!A404</f>
        <v>60</v>
      </c>
      <c r="B404" s="501">
        <f>'Sch-1'!B404</f>
        <v>7000024604</v>
      </c>
      <c r="C404" s="501">
        <f>'Sch-1'!C404</f>
        <v>760</v>
      </c>
      <c r="D404" s="501" t="str">
        <f>'Sch-1'!D404</f>
        <v xml:space="preserve">765KV MANDATORY SPARE-GIS PORTION       </v>
      </c>
      <c r="E404" s="501">
        <f>'Sch-1'!E404</f>
        <v>1000049754</v>
      </c>
      <c r="F404" s="495" t="str">
        <f>'Sch-1'!J404</f>
        <v>COUPLING  DEVICE  FOR  PRESSURE  GAUGE  CUM  SWITCH  FOR  CONNECTINGGAS HANDLING PLANT OF EACH TYPE-765KV GIS</v>
      </c>
      <c r="G404" s="501" t="str">
        <f>'Sch-1'!K404</f>
        <v>SET</v>
      </c>
      <c r="H404" s="501">
        <f>'Sch-1'!L404</f>
        <v>1</v>
      </c>
      <c r="I404" s="502"/>
      <c r="J404" s="503" t="str">
        <f t="shared" si="10"/>
        <v>INCLUDED</v>
      </c>
    </row>
    <row r="405" spans="1:10" ht="63">
      <c r="A405" s="671">
        <f>'Sch-1'!A405</f>
        <v>61</v>
      </c>
      <c r="B405" s="501">
        <f>'Sch-1'!B405</f>
        <v>7000024604</v>
      </c>
      <c r="C405" s="501">
        <f>'Sch-1'!C405</f>
        <v>770</v>
      </c>
      <c r="D405" s="501" t="str">
        <f>'Sch-1'!D405</f>
        <v xml:space="preserve">765KV MANDATORY SPARE-GIS PORTION       </v>
      </c>
      <c r="E405" s="501">
        <f>'Sch-1'!E405</f>
        <v>1000049763</v>
      </c>
      <c r="F405" s="495" t="str">
        <f>'Sch-1'!J405</f>
        <v>RUBBER  GASKETS,  Ã‚â‚¬Å’OÃ‚â‚¬Â  RINGS  AND  SEALS  FOR  SF6  GAS  FOR  GISENCLOSURE OF EACH TYPE-765KV GIS</v>
      </c>
      <c r="G405" s="501" t="str">
        <f>'Sch-1'!K405</f>
        <v>SET</v>
      </c>
      <c r="H405" s="501">
        <f>'Sch-1'!L405</f>
        <v>2</v>
      </c>
      <c r="I405" s="502"/>
      <c r="J405" s="503" t="str">
        <f t="shared" si="10"/>
        <v>INCLUDED</v>
      </c>
    </row>
    <row r="406" spans="1:10" ht="63">
      <c r="A406" s="671">
        <f>'Sch-1'!A406</f>
        <v>62</v>
      </c>
      <c r="B406" s="501">
        <f>'Sch-1'!B406</f>
        <v>7000024604</v>
      </c>
      <c r="C406" s="501">
        <f>'Sch-1'!C406</f>
        <v>780</v>
      </c>
      <c r="D406" s="501" t="str">
        <f>'Sch-1'!D406</f>
        <v xml:space="preserve">765KV MANDATORY SPARE-GIS PORTION       </v>
      </c>
      <c r="E406" s="501">
        <f>'Sch-1'!E406</f>
        <v>1000049751</v>
      </c>
      <c r="F406" s="495" t="str">
        <f>'Sch-1'!J406</f>
        <v>CONTROL VALVES FOR SF6 GAS OF EACH TYPE-765KV GIS</v>
      </c>
      <c r="G406" s="501" t="str">
        <f>'Sch-1'!K406</f>
        <v>SET</v>
      </c>
      <c r="H406" s="501">
        <f>'Sch-1'!L406</f>
        <v>2</v>
      </c>
      <c r="I406" s="502"/>
      <c r="J406" s="503" t="str">
        <f t="shared" si="10"/>
        <v>INCLUDED</v>
      </c>
    </row>
    <row r="407" spans="1:10" ht="63">
      <c r="A407" s="671">
        <f>'Sch-1'!A407</f>
        <v>63</v>
      </c>
      <c r="B407" s="501">
        <f>'Sch-1'!B407</f>
        <v>7000024604</v>
      </c>
      <c r="C407" s="501">
        <f>'Sch-1'!C407</f>
        <v>790</v>
      </c>
      <c r="D407" s="501" t="str">
        <f>'Sch-1'!D407</f>
        <v xml:space="preserve">765KV MANDATORY SPARE-GIS PORTION       </v>
      </c>
      <c r="E407" s="501">
        <f>'Sch-1'!E407</f>
        <v>1000058364</v>
      </c>
      <c r="F407" s="495" t="str">
        <f>'Sch-1'!J407</f>
        <v>765KV GIS-SF6 GAS PRESSURE RELIEF DEVICE ASSEMBLY OF EACH TYPE</v>
      </c>
      <c r="G407" s="501" t="str">
        <f>'Sch-1'!K407</f>
        <v xml:space="preserve">EA </v>
      </c>
      <c r="H407" s="501">
        <f>'Sch-1'!L407</f>
        <v>1</v>
      </c>
      <c r="I407" s="502"/>
      <c r="J407" s="503" t="str">
        <f t="shared" si="10"/>
        <v>INCLUDED</v>
      </c>
    </row>
    <row r="408" spans="1:10" ht="63">
      <c r="A408" s="671">
        <f>'Sch-1'!A408</f>
        <v>64</v>
      </c>
      <c r="B408" s="501">
        <f>'Sch-1'!B408</f>
        <v>7000024604</v>
      </c>
      <c r="C408" s="501">
        <f>'Sch-1'!C408</f>
        <v>800</v>
      </c>
      <c r="D408" s="501" t="str">
        <f>'Sch-1'!D408</f>
        <v xml:space="preserve">765KV MANDATORY SPARE-GIS PORTION       </v>
      </c>
      <c r="E408" s="501">
        <f>'Sch-1'!E408</f>
        <v>1000058362</v>
      </c>
      <c r="F408" s="495" t="str">
        <f>'Sch-1'!J408</f>
        <v>765KV GIS-MOLECULAR FILTER FOR SF6 GAS WITH FILTER BAGS (5 % OF TOTALWEIGHT)</v>
      </c>
      <c r="G408" s="501" t="str">
        <f>'Sch-1'!K408</f>
        <v>SET</v>
      </c>
      <c r="H408" s="501">
        <f>'Sch-1'!L408</f>
        <v>1</v>
      </c>
      <c r="I408" s="502"/>
      <c r="J408" s="503" t="str">
        <f t="shared" si="10"/>
        <v>INCLUDED</v>
      </c>
    </row>
    <row r="409" spans="1:10" ht="63">
      <c r="A409" s="671">
        <f>'Sch-1'!A409</f>
        <v>65</v>
      </c>
      <c r="B409" s="501">
        <f>'Sch-1'!B409</f>
        <v>7000024604</v>
      </c>
      <c r="C409" s="501">
        <f>'Sch-1'!C409</f>
        <v>810</v>
      </c>
      <c r="D409" s="501" t="str">
        <f>'Sch-1'!D409</f>
        <v xml:space="preserve">765KV MANDATORY SPARE-GIS PORTION       </v>
      </c>
      <c r="E409" s="501">
        <f>'Sch-1'!E409</f>
        <v>1000058363</v>
      </c>
      <c r="F409" s="495" t="str">
        <f>'Sch-1'!J409</f>
        <v>765KV GIS-SF6 GAS (5 % OF TOTAL GAS QUANTITY)</v>
      </c>
      <c r="G409" s="501" t="str">
        <f>'Sch-1'!K409</f>
        <v>LOT</v>
      </c>
      <c r="H409" s="501">
        <f>'Sch-1'!L409</f>
        <v>1</v>
      </c>
      <c r="I409" s="502"/>
      <c r="J409" s="503" t="str">
        <f t="shared" ref="J409:J463" si="11">IF(I409=0, "INCLUDED", IF(ISERROR(I409*H409), I409, I409*H409))</f>
        <v>INCLUDED</v>
      </c>
    </row>
    <row r="410" spans="1:10" ht="63">
      <c r="A410" s="671">
        <f>'Sch-1'!A410</f>
        <v>66</v>
      </c>
      <c r="B410" s="501">
        <f>'Sch-1'!B410</f>
        <v>7000024604</v>
      </c>
      <c r="C410" s="501">
        <f>'Sch-1'!C410</f>
        <v>820</v>
      </c>
      <c r="D410" s="501" t="str">
        <f>'Sch-1'!D410</f>
        <v xml:space="preserve">765KV MANDATORY SPARE-GIS PORTION       </v>
      </c>
      <c r="E410" s="501">
        <f>'Sch-1'!E410</f>
        <v>1000049506</v>
      </c>
      <c r="F410" s="495" t="str">
        <f>'Sch-1'!J410</f>
        <v>UHF PD SENSORS OF EACH TYPE ALONG WITH BNC CONNECTOR FOR 765KV GIS</v>
      </c>
      <c r="G410" s="501" t="str">
        <f>'Sch-1'!K410</f>
        <v xml:space="preserve">EA </v>
      </c>
      <c r="H410" s="501">
        <f>'Sch-1'!L410</f>
        <v>3</v>
      </c>
      <c r="I410" s="502"/>
      <c r="J410" s="503" t="str">
        <f t="shared" si="11"/>
        <v>INCLUDED</v>
      </c>
    </row>
    <row r="411" spans="1:10" ht="63">
      <c r="A411" s="671">
        <f>'Sch-1'!A411</f>
        <v>67</v>
      </c>
      <c r="B411" s="501">
        <f>'Sch-1'!B411</f>
        <v>7000024604</v>
      </c>
      <c r="C411" s="501">
        <f>'Sch-1'!C411</f>
        <v>830</v>
      </c>
      <c r="D411" s="501" t="str">
        <f>'Sch-1'!D411</f>
        <v xml:space="preserve">765KV MANDATORY SPARE-GIS PORTION       </v>
      </c>
      <c r="E411" s="501">
        <f>'Sch-1'!E411</f>
        <v>1000058366</v>
      </c>
      <c r="F411" s="495" t="str">
        <f>'Sch-1'!J411</f>
        <v>765KV GIS-SUPPORT INSULATORS (GAS THROUGH) OF EACH TYPE (COMPLETE WITHMETAL RING ETC.) ALONG WITH ASSOCIATED CONTACTS AND SHIELDS</v>
      </c>
      <c r="G411" s="501" t="str">
        <f>'Sch-1'!K411</f>
        <v xml:space="preserve">EA </v>
      </c>
      <c r="H411" s="501">
        <f>'Sch-1'!L411</f>
        <v>3</v>
      </c>
      <c r="I411" s="502"/>
      <c r="J411" s="503" t="str">
        <f t="shared" si="11"/>
        <v>INCLUDED</v>
      </c>
    </row>
    <row r="412" spans="1:10" ht="63">
      <c r="A412" s="671">
        <f>'Sch-1'!A412</f>
        <v>68</v>
      </c>
      <c r="B412" s="501">
        <f>'Sch-1'!B412</f>
        <v>7000024604</v>
      </c>
      <c r="C412" s="501">
        <f>'Sch-1'!C412</f>
        <v>840</v>
      </c>
      <c r="D412" s="501" t="str">
        <f>'Sch-1'!D412</f>
        <v xml:space="preserve">765KV MANDATORY SPARE-GIS PORTION       </v>
      </c>
      <c r="E412" s="501">
        <f>'Sch-1'!E412</f>
        <v>1000058361</v>
      </c>
      <c r="F412" s="495" t="str">
        <f>'Sch-1'!J412</f>
        <v>765KV GIS-GAS BARRIERS OF EACH TYPE (COMPLETE WITH METAL RING ETC.)ALONG WITH ASSOCIATED CONTACTS AND SHIELDS</v>
      </c>
      <c r="G412" s="501" t="str">
        <f>'Sch-1'!K412</f>
        <v xml:space="preserve">EA </v>
      </c>
      <c r="H412" s="501">
        <f>'Sch-1'!L412</f>
        <v>3</v>
      </c>
      <c r="I412" s="502"/>
      <c r="J412" s="503" t="str">
        <f t="shared" si="11"/>
        <v>INCLUDED</v>
      </c>
    </row>
    <row r="413" spans="1:10" ht="63">
      <c r="A413" s="671">
        <f>'Sch-1'!A413</f>
        <v>69</v>
      </c>
      <c r="B413" s="501">
        <f>'Sch-1'!B413</f>
        <v>7000024604</v>
      </c>
      <c r="C413" s="501">
        <f>'Sch-1'!C413</f>
        <v>850</v>
      </c>
      <c r="D413" s="501" t="str">
        <f>'Sch-1'!D413</f>
        <v xml:space="preserve">765KV MANDATORY SPARE-GIS PORTION       </v>
      </c>
      <c r="E413" s="501">
        <f>'Sch-1'!E413</f>
        <v>1000058365</v>
      </c>
      <c r="F413" s="495" t="str">
        <f>'Sch-1'!J413</f>
        <v>765KV GIS- 3150A SF6 TO AIR BUSHING COMPLETE IN ALL RESPECT</v>
      </c>
      <c r="G413" s="501" t="str">
        <f>'Sch-1'!K413</f>
        <v xml:space="preserve">EA </v>
      </c>
      <c r="H413" s="501">
        <f>'Sch-1'!L413</f>
        <v>1</v>
      </c>
      <c r="I413" s="502"/>
      <c r="J413" s="503" t="str">
        <f t="shared" si="11"/>
        <v>INCLUDED</v>
      </c>
    </row>
    <row r="414" spans="1:10" ht="63">
      <c r="A414" s="671">
        <f>'Sch-1'!A414</f>
        <v>70</v>
      </c>
      <c r="B414" s="501">
        <f>'Sch-1'!B414</f>
        <v>7000024604</v>
      </c>
      <c r="C414" s="501">
        <f>'Sch-1'!C414</f>
        <v>860</v>
      </c>
      <c r="D414" s="501" t="str">
        <f>'Sch-1'!D414</f>
        <v xml:space="preserve">400KV MANDATORY SPARE-GIS PORTION       </v>
      </c>
      <c r="E414" s="501">
        <f>'Sch-1'!E414</f>
        <v>1000058332</v>
      </c>
      <c r="F414" s="495" t="str">
        <f>'Sch-1'!J414</f>
        <v>400KV GIS-SF6 GAS PRESSURE RELIEF DEVICE ASSEMBLY OF EACH TYPE</v>
      </c>
      <c r="G414" s="501" t="str">
        <f>'Sch-1'!K414</f>
        <v xml:space="preserve">EA </v>
      </c>
      <c r="H414" s="501">
        <f>'Sch-1'!L414</f>
        <v>1</v>
      </c>
      <c r="I414" s="502"/>
      <c r="J414" s="503" t="str">
        <f t="shared" si="11"/>
        <v>INCLUDED</v>
      </c>
    </row>
    <row r="415" spans="1:10" ht="63">
      <c r="A415" s="671">
        <f>'Sch-1'!A415</f>
        <v>71</v>
      </c>
      <c r="B415" s="501">
        <f>'Sch-1'!B415</f>
        <v>7000024604</v>
      </c>
      <c r="C415" s="501">
        <f>'Sch-1'!C415</f>
        <v>870</v>
      </c>
      <c r="D415" s="501" t="str">
        <f>'Sch-1'!D415</f>
        <v xml:space="preserve">400KV MANDATORY SPARE-GIS PORTION       </v>
      </c>
      <c r="E415" s="501">
        <f>'Sch-1'!E415</f>
        <v>1000049817</v>
      </c>
      <c r="F415" s="495" t="str">
        <f>'Sch-1'!J415</f>
        <v>SF6  PRESSURE  GAUGE  CUM  SWITCH  /DENSITY MONITORS  AND  PRESSURESWITCH AS APPLICABLE, OF EACH TYPE-400KV GIS</v>
      </c>
      <c r="G415" s="501" t="str">
        <f>'Sch-1'!K415</f>
        <v>SET</v>
      </c>
      <c r="H415" s="501">
        <f>'Sch-1'!L415</f>
        <v>2</v>
      </c>
      <c r="I415" s="502"/>
      <c r="J415" s="503" t="str">
        <f t="shared" si="11"/>
        <v>INCLUDED</v>
      </c>
    </row>
    <row r="416" spans="1:10" ht="63">
      <c r="A416" s="671">
        <f>'Sch-1'!A416</f>
        <v>72</v>
      </c>
      <c r="B416" s="501">
        <f>'Sch-1'!B416</f>
        <v>7000024604</v>
      </c>
      <c r="C416" s="501">
        <f>'Sch-1'!C416</f>
        <v>880</v>
      </c>
      <c r="D416" s="501" t="str">
        <f>'Sch-1'!D416</f>
        <v xml:space="preserve">400KV MANDATORY SPARE-GIS PORTION       </v>
      </c>
      <c r="E416" s="501">
        <f>'Sch-1'!E416</f>
        <v>1000049753</v>
      </c>
      <c r="F416" s="495" t="str">
        <f>'Sch-1'!J416</f>
        <v>COUPLING  DEVICE  FOR  PRESSURE  GAUGE  CUM  SWITCH  FOR  CONNECTINGGAS HANDLING PLANT OF EACH TYPE-400KV GIS</v>
      </c>
      <c r="G416" s="501" t="str">
        <f>'Sch-1'!K416</f>
        <v>SET</v>
      </c>
      <c r="H416" s="501">
        <f>'Sch-1'!L416</f>
        <v>1</v>
      </c>
      <c r="I416" s="502"/>
      <c r="J416" s="503" t="str">
        <f t="shared" si="11"/>
        <v>INCLUDED</v>
      </c>
    </row>
    <row r="417" spans="1:10" ht="63">
      <c r="A417" s="671">
        <f>'Sch-1'!A417</f>
        <v>73</v>
      </c>
      <c r="B417" s="501">
        <f>'Sch-1'!B417</f>
        <v>7000024604</v>
      </c>
      <c r="C417" s="501">
        <f>'Sch-1'!C417</f>
        <v>890</v>
      </c>
      <c r="D417" s="501" t="str">
        <f>'Sch-1'!D417</f>
        <v xml:space="preserve">400KV MANDATORY SPARE-GIS PORTION       </v>
      </c>
      <c r="E417" s="501">
        <f>'Sch-1'!E417</f>
        <v>1000049762</v>
      </c>
      <c r="F417" s="495" t="str">
        <f>'Sch-1'!J417</f>
        <v>RUBBER  GASKETS,  Ã‚â‚¬Å’OÃ‚â‚¬Â  RINGS  AND  SEALS  FOR  SF6  GAS  FOR  GISENCLOSURE OF EACH TYPE-400KV GIS</v>
      </c>
      <c r="G417" s="501" t="str">
        <f>'Sch-1'!K417</f>
        <v>SET</v>
      </c>
      <c r="H417" s="501">
        <f>'Sch-1'!L417</f>
        <v>2</v>
      </c>
      <c r="I417" s="502"/>
      <c r="J417" s="503" t="str">
        <f t="shared" si="11"/>
        <v>INCLUDED</v>
      </c>
    </row>
    <row r="418" spans="1:10" ht="63">
      <c r="A418" s="671">
        <f>'Sch-1'!A418</f>
        <v>74</v>
      </c>
      <c r="B418" s="501">
        <f>'Sch-1'!B418</f>
        <v>7000024604</v>
      </c>
      <c r="C418" s="501">
        <f>'Sch-1'!C418</f>
        <v>900</v>
      </c>
      <c r="D418" s="501" t="str">
        <f>'Sch-1'!D418</f>
        <v xml:space="preserve">400KV MANDATORY SPARE-GIS PORTION       </v>
      </c>
      <c r="E418" s="501">
        <f>'Sch-1'!E418</f>
        <v>1000058330</v>
      </c>
      <c r="F418" s="495" t="str">
        <f>'Sch-1'!J418</f>
        <v>400KV GIS-MOLECULAR FILTER FOR SF6 GAS WITH FILTER BAGS (5 % OF TOTALWEIGHT)</v>
      </c>
      <c r="G418" s="501" t="str">
        <f>'Sch-1'!K418</f>
        <v>SET</v>
      </c>
      <c r="H418" s="501">
        <f>'Sch-1'!L418</f>
        <v>1</v>
      </c>
      <c r="I418" s="502"/>
      <c r="J418" s="503" t="str">
        <f t="shared" si="11"/>
        <v>INCLUDED</v>
      </c>
    </row>
    <row r="419" spans="1:10" ht="63">
      <c r="A419" s="671">
        <f>'Sch-1'!A419</f>
        <v>75</v>
      </c>
      <c r="B419" s="501">
        <f>'Sch-1'!B419</f>
        <v>7000024604</v>
      </c>
      <c r="C419" s="501">
        <f>'Sch-1'!C419</f>
        <v>910</v>
      </c>
      <c r="D419" s="501" t="str">
        <f>'Sch-1'!D419</f>
        <v xml:space="preserve">400KV MANDATORY SPARE-GIS PORTION       </v>
      </c>
      <c r="E419" s="501">
        <f>'Sch-1'!E419</f>
        <v>1000049750</v>
      </c>
      <c r="F419" s="495" t="str">
        <f>'Sch-1'!J419</f>
        <v>CONTROL VALVES FOR SF6 GAS OF EACH TYPE-400KV GIS</v>
      </c>
      <c r="G419" s="501" t="str">
        <f>'Sch-1'!K419</f>
        <v>SET</v>
      </c>
      <c r="H419" s="501">
        <f>'Sch-1'!L419</f>
        <v>2</v>
      </c>
      <c r="I419" s="502"/>
      <c r="J419" s="503" t="str">
        <f t="shared" si="11"/>
        <v>INCLUDED</v>
      </c>
    </row>
    <row r="420" spans="1:10" ht="63">
      <c r="A420" s="671">
        <f>'Sch-1'!A420</f>
        <v>76</v>
      </c>
      <c r="B420" s="501">
        <f>'Sch-1'!B420</f>
        <v>7000024604</v>
      </c>
      <c r="C420" s="501">
        <f>'Sch-1'!C420</f>
        <v>920</v>
      </c>
      <c r="D420" s="501" t="str">
        <f>'Sch-1'!D420</f>
        <v xml:space="preserve">400KV MANDATORY SPARE-GIS PORTION       </v>
      </c>
      <c r="E420" s="501">
        <f>'Sch-1'!E420</f>
        <v>1000058331</v>
      </c>
      <c r="F420" s="495" t="str">
        <f>'Sch-1'!J420</f>
        <v>400KV GIS-SF6 GAS (5 % OF TOTAL GAS QUANTITY)</v>
      </c>
      <c r="G420" s="501" t="str">
        <f>'Sch-1'!K420</f>
        <v>LOT</v>
      </c>
      <c r="H420" s="501">
        <f>'Sch-1'!L420</f>
        <v>1</v>
      </c>
      <c r="I420" s="502"/>
      <c r="J420" s="503" t="str">
        <f t="shared" si="11"/>
        <v>INCLUDED</v>
      </c>
    </row>
    <row r="421" spans="1:10" ht="78.75">
      <c r="A421" s="671">
        <f>'Sch-1'!A421</f>
        <v>77</v>
      </c>
      <c r="B421" s="501">
        <f>'Sch-1'!B421</f>
        <v>7000024604</v>
      </c>
      <c r="C421" s="501">
        <f>'Sch-1'!C421</f>
        <v>930</v>
      </c>
      <c r="D421" s="501" t="str">
        <f>'Sch-1'!D421</f>
        <v xml:space="preserve">400KV MANDATORY SPARE-GIS PORTION       </v>
      </c>
      <c r="E421" s="501">
        <f>'Sch-1'!E421</f>
        <v>1000049783</v>
      </c>
      <c r="F421" s="495" t="str">
        <f>'Sch-1'!J421</f>
        <v>LOCKING   DEVICE   TO   KEEP   THE   DIS-CONNECTORS   (ISOLATORS)AND EARTHING/FAST EARTHING SWITCHES IN CLOSE OR OPEN POSITION IN CASEOF REMOVAL OF THE DRIVING MECHANISM-400KV GIS</v>
      </c>
      <c r="G421" s="501" t="str">
        <f>'Sch-1'!K421</f>
        <v>SET</v>
      </c>
      <c r="H421" s="501">
        <f>'Sch-1'!L421</f>
        <v>2</v>
      </c>
      <c r="I421" s="502"/>
      <c r="J421" s="503" t="str">
        <f t="shared" si="11"/>
        <v>INCLUDED</v>
      </c>
    </row>
    <row r="422" spans="1:10" ht="63">
      <c r="A422" s="671">
        <f>'Sch-1'!A422</f>
        <v>78</v>
      </c>
      <c r="B422" s="501">
        <f>'Sch-1'!B422</f>
        <v>7000024604</v>
      </c>
      <c r="C422" s="501">
        <f>'Sch-1'!C422</f>
        <v>940</v>
      </c>
      <c r="D422" s="501" t="str">
        <f>'Sch-1'!D422</f>
        <v xml:space="preserve">400KV MANDATORY SPARE-GIS PORTION       </v>
      </c>
      <c r="E422" s="501">
        <f>'Sch-1'!E422</f>
        <v>1000049505</v>
      </c>
      <c r="F422" s="495" t="str">
        <f>'Sch-1'!J422</f>
        <v>UHF PD SENSORS OF EACH TYPE ALONG WITH BNC CONNECTOR FOR 420KV GIS</v>
      </c>
      <c r="G422" s="501" t="str">
        <f>'Sch-1'!K422</f>
        <v xml:space="preserve">EA </v>
      </c>
      <c r="H422" s="501">
        <f>'Sch-1'!L422</f>
        <v>3</v>
      </c>
      <c r="I422" s="502"/>
      <c r="J422" s="503" t="str">
        <f t="shared" si="11"/>
        <v>INCLUDED</v>
      </c>
    </row>
    <row r="423" spans="1:10" ht="63">
      <c r="A423" s="671">
        <f>'Sch-1'!A423</f>
        <v>79</v>
      </c>
      <c r="B423" s="501">
        <f>'Sch-1'!B423</f>
        <v>7000024604</v>
      </c>
      <c r="C423" s="501">
        <f>'Sch-1'!C423</f>
        <v>950</v>
      </c>
      <c r="D423" s="501" t="str">
        <f>'Sch-1'!D423</f>
        <v xml:space="preserve">400KV MANDATORY SPARE-GIS PORTION       </v>
      </c>
      <c r="E423" s="501">
        <f>'Sch-1'!E423</f>
        <v>1000058334</v>
      </c>
      <c r="F423" s="495" t="str">
        <f>'Sch-1'!J423</f>
        <v>400KV GIS-SUPPORT INSULATORS (GAS THROUGH) OF EACH TYPE (COMPLETE WITHMETAL RING ETC.) ALONG WITH ASSOCIATED CONTACTS AND SHIELDS</v>
      </c>
      <c r="G423" s="501" t="str">
        <f>'Sch-1'!K423</f>
        <v xml:space="preserve">EA </v>
      </c>
      <c r="H423" s="501">
        <f>'Sch-1'!L423</f>
        <v>3</v>
      </c>
      <c r="I423" s="502"/>
      <c r="J423" s="503" t="str">
        <f t="shared" si="11"/>
        <v>INCLUDED</v>
      </c>
    </row>
    <row r="424" spans="1:10" ht="63">
      <c r="A424" s="671">
        <f>'Sch-1'!A424</f>
        <v>80</v>
      </c>
      <c r="B424" s="501">
        <f>'Sch-1'!B424</f>
        <v>7000024604</v>
      </c>
      <c r="C424" s="501">
        <f>'Sch-1'!C424</f>
        <v>960</v>
      </c>
      <c r="D424" s="501" t="str">
        <f>'Sch-1'!D424</f>
        <v xml:space="preserve">400KV MANDATORY SPARE-GIS PORTION       </v>
      </c>
      <c r="E424" s="501">
        <f>'Sch-1'!E424</f>
        <v>1000058329</v>
      </c>
      <c r="F424" s="495" t="str">
        <f>'Sch-1'!J424</f>
        <v>400KV GIS-GAS BARRIERS OF EACH TYPE (COMPLETE WITH METAL RING ETC.)ALONG WITH ASSOCIATED CONTACTS AND SHIELDS</v>
      </c>
      <c r="G424" s="501" t="str">
        <f>'Sch-1'!K424</f>
        <v xml:space="preserve">EA </v>
      </c>
      <c r="H424" s="501">
        <f>'Sch-1'!L424</f>
        <v>3</v>
      </c>
      <c r="I424" s="502"/>
      <c r="J424" s="503" t="str">
        <f t="shared" si="11"/>
        <v>INCLUDED</v>
      </c>
    </row>
    <row r="425" spans="1:10" ht="63">
      <c r="A425" s="671">
        <f>'Sch-1'!A425</f>
        <v>81</v>
      </c>
      <c r="B425" s="501">
        <f>'Sch-1'!B425</f>
        <v>7000024604</v>
      </c>
      <c r="C425" s="501">
        <f>'Sch-1'!C425</f>
        <v>970</v>
      </c>
      <c r="D425" s="501" t="str">
        <f>'Sch-1'!D425</f>
        <v xml:space="preserve">400KV MANDATORY SPARE-GIS PORTION       </v>
      </c>
      <c r="E425" s="501">
        <f>'Sch-1'!E425</f>
        <v>1000058333</v>
      </c>
      <c r="F425" s="495" t="str">
        <f>'Sch-1'!J425</f>
        <v>400KV GIS- 3150A SF6 TO AIR BUSHING COMPLETE IN ALL RESPECT</v>
      </c>
      <c r="G425" s="501" t="str">
        <f>'Sch-1'!K425</f>
        <v xml:space="preserve">EA </v>
      </c>
      <c r="H425" s="501">
        <f>'Sch-1'!L425</f>
        <v>1</v>
      </c>
      <c r="I425" s="502"/>
      <c r="J425" s="503" t="str">
        <f t="shared" si="11"/>
        <v>INCLUDED</v>
      </c>
    </row>
    <row r="426" spans="1:10" ht="63">
      <c r="A426" s="671">
        <f>'Sch-1'!A426</f>
        <v>82</v>
      </c>
      <c r="B426" s="501">
        <f>'Sch-1'!B426</f>
        <v>7000024604</v>
      </c>
      <c r="C426" s="501">
        <f>'Sch-1'!C426</f>
        <v>980</v>
      </c>
      <c r="D426" s="501" t="str">
        <f>'Sch-1'!D426</f>
        <v xml:space="preserve">400KV MANDATORY SPARE-GIS PORTION       </v>
      </c>
      <c r="E426" s="501">
        <f>'Sch-1'!E426</f>
        <v>1000049498</v>
      </c>
      <c r="F426" s="495" t="str">
        <f>'Sch-1'!J426</f>
        <v>LCC SPARES  - AUX. RELAYS, CONTACTORS,PUSH BUTTONS, SWITCHES,LAMPS,ANNUNCIATION WINDOWS, MCB, FUSES,TIMERS, TERMINAL BLOCKS ETC. OF EACHTYPE &amp; RATING-400kV GIS</v>
      </c>
      <c r="G426" s="501" t="str">
        <f>'Sch-1'!K426</f>
        <v>SET</v>
      </c>
      <c r="H426" s="501">
        <f>'Sch-1'!L426</f>
        <v>1</v>
      </c>
      <c r="I426" s="502"/>
      <c r="J426" s="503" t="str">
        <f t="shared" si="11"/>
        <v>INCLUDED</v>
      </c>
    </row>
    <row r="427" spans="1:10" ht="63">
      <c r="A427" s="671">
        <f>'Sch-1'!A427</f>
        <v>83</v>
      </c>
      <c r="B427" s="501">
        <f>'Sch-1'!B427</f>
        <v>7000024604</v>
      </c>
      <c r="C427" s="501">
        <f>'Sch-1'!C427</f>
        <v>990</v>
      </c>
      <c r="D427" s="501" t="str">
        <f>'Sch-1'!D427</f>
        <v xml:space="preserve">400KV MANDATORY SPARE-GIS PORTION       </v>
      </c>
      <c r="E427" s="501">
        <f>'Sch-1'!E427</f>
        <v>1000058317</v>
      </c>
      <c r="F427" s="495" t="str">
        <f>'Sch-1'!J427</f>
        <v>400KV GIS-ONE POLE OF 3150A CIRCUIT BREAKER WITHOUT PIR WITHINTERRUPTER, MAIN CIRCUIT, ENCLOSURE AND OPERATING MECHANISM COMPLETEIN ALL RESPECT</v>
      </c>
      <c r="G427" s="501" t="str">
        <f>'Sch-1'!K427</f>
        <v>SET</v>
      </c>
      <c r="H427" s="501">
        <f>'Sch-1'!L427</f>
        <v>1</v>
      </c>
      <c r="I427" s="502"/>
      <c r="J427" s="503" t="str">
        <f t="shared" si="11"/>
        <v>INCLUDED</v>
      </c>
    </row>
    <row r="428" spans="1:10" ht="63">
      <c r="A428" s="671">
        <f>'Sch-1'!A428</f>
        <v>84</v>
      </c>
      <c r="B428" s="501">
        <f>'Sch-1'!B428</f>
        <v>7000024604</v>
      </c>
      <c r="C428" s="501">
        <f>'Sch-1'!C428</f>
        <v>1000</v>
      </c>
      <c r="D428" s="501" t="str">
        <f>'Sch-1'!D428</f>
        <v xml:space="preserve">400KV MANDATORY SPARE-GIS PORTION       </v>
      </c>
      <c r="E428" s="501">
        <f>'Sch-1'!E428</f>
        <v>1000021873</v>
      </c>
      <c r="F428" s="495" t="str">
        <f>'Sch-1'!J428</f>
        <v>Trip coil assembly with resistor for420kV GIS Circuit Breaker (asapplicable)</v>
      </c>
      <c r="G428" s="501" t="str">
        <f>'Sch-1'!K428</f>
        <v>SET</v>
      </c>
      <c r="H428" s="501">
        <f>'Sch-1'!L428</f>
        <v>3</v>
      </c>
      <c r="I428" s="502"/>
      <c r="J428" s="503" t="str">
        <f t="shared" si="11"/>
        <v>INCLUDED</v>
      </c>
    </row>
    <row r="429" spans="1:10" ht="63">
      <c r="A429" s="671">
        <f>'Sch-1'!A429</f>
        <v>85</v>
      </c>
      <c r="B429" s="501">
        <f>'Sch-1'!B429</f>
        <v>7000024604</v>
      </c>
      <c r="C429" s="501">
        <f>'Sch-1'!C429</f>
        <v>1010</v>
      </c>
      <c r="D429" s="501" t="str">
        <f>'Sch-1'!D429</f>
        <v xml:space="preserve">400KV MANDATORY SPARE-GIS PORTION       </v>
      </c>
      <c r="E429" s="501">
        <f>'Sch-1'!E429</f>
        <v>1000009208</v>
      </c>
      <c r="F429" s="495" t="str">
        <f>'Sch-1'!J429</f>
        <v>Closing coil assembly with resistor for420kV GIS Circuit Breaker (asapplicable)</v>
      </c>
      <c r="G429" s="501" t="str">
        <f>'Sch-1'!K429</f>
        <v>SET</v>
      </c>
      <c r="H429" s="501">
        <f>'Sch-1'!L429</f>
        <v>3</v>
      </c>
      <c r="I429" s="502"/>
      <c r="J429" s="503" t="str">
        <f t="shared" si="11"/>
        <v>INCLUDED</v>
      </c>
    </row>
    <row r="430" spans="1:10" ht="63">
      <c r="A430" s="671">
        <f>'Sch-1'!A430</f>
        <v>86</v>
      </c>
      <c r="B430" s="501">
        <f>'Sch-1'!B430</f>
        <v>7000024604</v>
      </c>
      <c r="C430" s="501">
        <f>'Sch-1'!C430</f>
        <v>1020</v>
      </c>
      <c r="D430" s="501" t="str">
        <f>'Sch-1'!D430</f>
        <v xml:space="preserve">400KV MANDATORY SPARE-GIS PORTION       </v>
      </c>
      <c r="E430" s="501">
        <f>'Sch-1'!E430</f>
        <v>1000058324</v>
      </c>
      <c r="F430" s="495" t="str">
        <f>'Sch-1'!J430</f>
        <v>RELAYS, POWER CONTACTORS, PUSH BUTTONS, TIMERS &amp; MCBS ETC. (ASAPPLICABLE) OF EACH TYPE FOR 400KV GIS CIRCUIT BREAKER</v>
      </c>
      <c r="G430" s="501" t="str">
        <f>'Sch-1'!K430</f>
        <v>SET</v>
      </c>
      <c r="H430" s="501">
        <f>'Sch-1'!L430</f>
        <v>1</v>
      </c>
      <c r="I430" s="502"/>
      <c r="J430" s="503" t="str">
        <f t="shared" si="11"/>
        <v>INCLUDED</v>
      </c>
    </row>
    <row r="431" spans="1:10" ht="63">
      <c r="A431" s="671">
        <f>'Sch-1'!A431</f>
        <v>87</v>
      </c>
      <c r="B431" s="501">
        <f>'Sch-1'!B431</f>
        <v>7000024604</v>
      </c>
      <c r="C431" s="501">
        <f>'Sch-1'!C431</f>
        <v>1030</v>
      </c>
      <c r="D431" s="501" t="str">
        <f>'Sch-1'!D431</f>
        <v xml:space="preserve">400KV MANDATORY SPARE-GIS PORTION       </v>
      </c>
      <c r="E431" s="501">
        <f>'Sch-1'!E431</f>
        <v>1000007067</v>
      </c>
      <c r="F431" s="495" t="str">
        <f>'Sch-1'!J431</f>
        <v>Auxiliary switch assembly of each type for 420kV GIS Circuit Breaker</v>
      </c>
      <c r="G431" s="501" t="str">
        <f>'Sch-1'!K431</f>
        <v>SET</v>
      </c>
      <c r="H431" s="501">
        <f>'Sch-1'!L431</f>
        <v>1</v>
      </c>
      <c r="I431" s="502"/>
      <c r="J431" s="503" t="str">
        <f t="shared" si="11"/>
        <v>INCLUDED</v>
      </c>
    </row>
    <row r="432" spans="1:10" ht="63">
      <c r="A432" s="671">
        <f>'Sch-1'!A432</f>
        <v>88</v>
      </c>
      <c r="B432" s="501">
        <f>'Sch-1'!B432</f>
        <v>7000024604</v>
      </c>
      <c r="C432" s="501">
        <f>'Sch-1'!C432</f>
        <v>1040</v>
      </c>
      <c r="D432" s="501" t="str">
        <f>'Sch-1'!D432</f>
        <v xml:space="preserve">400KV MANDATORY SPARE-GIS PORTION       </v>
      </c>
      <c r="E432" s="501">
        <f>'Sch-1'!E432</f>
        <v>1000058323</v>
      </c>
      <c r="F432" s="495" t="str">
        <f>'Sch-1'!J432</f>
        <v>400KV GIS CIRCUIT BREAKER-OPERATION COUNTER</v>
      </c>
      <c r="G432" s="501" t="str">
        <f>'Sch-1'!K432</f>
        <v xml:space="preserve">EA </v>
      </c>
      <c r="H432" s="501">
        <f>'Sch-1'!L432</f>
        <v>1</v>
      </c>
      <c r="I432" s="502"/>
      <c r="J432" s="503" t="str">
        <f t="shared" si="11"/>
        <v>INCLUDED</v>
      </c>
    </row>
    <row r="433" spans="1:10" ht="63">
      <c r="A433" s="671">
        <f>'Sch-1'!A433</f>
        <v>89</v>
      </c>
      <c r="B433" s="501">
        <f>'Sch-1'!B433</f>
        <v>7000024604</v>
      </c>
      <c r="C433" s="501">
        <f>'Sch-1'!C433</f>
        <v>1050</v>
      </c>
      <c r="D433" s="501" t="str">
        <f>'Sch-1'!D433</f>
        <v xml:space="preserve">400KV MANDATORY SPARE-GIS PORTION       </v>
      </c>
      <c r="E433" s="501">
        <f>'Sch-1'!E433</f>
        <v>1000058320</v>
      </c>
      <c r="F433" s="495" t="str">
        <f>'Sch-1'!J433</f>
        <v>400KV GIS CIRCUIT BREAKER-HYDRAULIC OPERATING MECHANISM WITH DRIVEMOTOR (FOR HYDRAULIC OPERATED MECHANISM, IF APPLICABLE)</v>
      </c>
      <c r="G433" s="501" t="str">
        <f>'Sch-1'!K433</f>
        <v>SET</v>
      </c>
      <c r="H433" s="501">
        <f>'Sch-1'!L433</f>
        <v>1</v>
      </c>
      <c r="I433" s="502"/>
      <c r="J433" s="503" t="str">
        <f t="shared" si="11"/>
        <v>INCLUDED</v>
      </c>
    </row>
    <row r="434" spans="1:10" ht="63">
      <c r="A434" s="671">
        <f>'Sch-1'!A434</f>
        <v>90</v>
      </c>
      <c r="B434" s="501">
        <f>'Sch-1'!B434</f>
        <v>7000024604</v>
      </c>
      <c r="C434" s="501">
        <f>'Sch-1'!C434</f>
        <v>1060</v>
      </c>
      <c r="D434" s="501" t="str">
        <f>'Sch-1'!D434</f>
        <v xml:space="preserve">400KV MANDATORY SPARE-GIS PORTION       </v>
      </c>
      <c r="E434" s="501">
        <f>'Sch-1'!E434</f>
        <v>1000049759</v>
      </c>
      <c r="F434" s="495" t="str">
        <f>'Sch-1'!J434</f>
        <v>HYDRAULIC FILTER OF EACH TYPE (FOR HYDRAULIC OPERATED MECHANISM, IFPPLICABLE)-400KV GIS CIRCUIT BREKAER</v>
      </c>
      <c r="G434" s="501" t="str">
        <f>'Sch-1'!K434</f>
        <v>SET</v>
      </c>
      <c r="H434" s="501">
        <f>'Sch-1'!L434</f>
        <v>1</v>
      </c>
      <c r="I434" s="502"/>
      <c r="J434" s="503" t="str">
        <f t="shared" si="11"/>
        <v>INCLUDED</v>
      </c>
    </row>
    <row r="435" spans="1:10" ht="63">
      <c r="A435" s="671">
        <f>'Sch-1'!A435</f>
        <v>91</v>
      </c>
      <c r="B435" s="501">
        <f>'Sch-1'!B435</f>
        <v>7000024604</v>
      </c>
      <c r="C435" s="501">
        <f>'Sch-1'!C435</f>
        <v>1070</v>
      </c>
      <c r="D435" s="501" t="str">
        <f>'Sch-1'!D435</f>
        <v xml:space="preserve">400KV MANDATORY SPARE-GIS PORTION       </v>
      </c>
      <c r="E435" s="501">
        <f>'Sch-1'!E435</f>
        <v>1000058319</v>
      </c>
      <c r="F435" s="495" t="str">
        <f>'Sch-1'!J435</f>
        <v>400KV GIS CIRCUIT BREAKER- HOSE PIPE OF EACH TYPE (AS APPLICABLE) (FORHYDRAULIC OPERATED MECHANISM, IF APPLICABLE)</v>
      </c>
      <c r="G435" s="501" t="str">
        <f>'Sch-1'!K435</f>
        <v>SET</v>
      </c>
      <c r="H435" s="501">
        <f>'Sch-1'!L435</f>
        <v>1</v>
      </c>
      <c r="I435" s="502"/>
      <c r="J435" s="503" t="str">
        <f t="shared" si="11"/>
        <v>INCLUDED</v>
      </c>
    </row>
    <row r="436" spans="1:10" ht="63">
      <c r="A436" s="671">
        <f>'Sch-1'!A436</f>
        <v>92</v>
      </c>
      <c r="B436" s="501">
        <f>'Sch-1'!B436</f>
        <v>7000024604</v>
      </c>
      <c r="C436" s="501">
        <f>'Sch-1'!C436</f>
        <v>1080</v>
      </c>
      <c r="D436" s="501" t="str">
        <f>'Sch-1'!D436</f>
        <v xml:space="preserve">400KV MANDATORY SPARE-GIS PORTION       </v>
      </c>
      <c r="E436" s="501">
        <f>'Sch-1'!E436</f>
        <v>1000058322</v>
      </c>
      <c r="F436" s="495" t="str">
        <f>'Sch-1'!J436</f>
        <v>400KV GIS CIRCUIT BREAKER - N2 ACCUMULATOR (FOR HYDRAULIC OPERATEDMECHANISM, IF APPLICABLE)</v>
      </c>
      <c r="G436" s="501" t="str">
        <f>'Sch-1'!K436</f>
        <v>SET</v>
      </c>
      <c r="H436" s="501">
        <f>'Sch-1'!L436</f>
        <v>1</v>
      </c>
      <c r="I436" s="502"/>
      <c r="J436" s="503" t="str">
        <f t="shared" si="11"/>
        <v>INCLUDED</v>
      </c>
    </row>
    <row r="437" spans="1:10" ht="63">
      <c r="A437" s="671">
        <f>'Sch-1'!A437</f>
        <v>93</v>
      </c>
      <c r="B437" s="501">
        <f>'Sch-1'!B437</f>
        <v>7000024604</v>
      </c>
      <c r="C437" s="501">
        <f>'Sch-1'!C437</f>
        <v>1090</v>
      </c>
      <c r="D437" s="501" t="str">
        <f>'Sch-1'!D437</f>
        <v xml:space="preserve">400KV MANDATORY SPARE-GIS PORTION       </v>
      </c>
      <c r="E437" s="501">
        <f>'Sch-1'!E437</f>
        <v>1000049835</v>
      </c>
      <c r="F437" s="495" t="str">
        <f>'Sch-1'!J437</f>
        <v>VALVES OF EACH TYPE (FOR HYDRAULIC OPERATED MECHANISM, IFAPPLICABLE)-400KV GIS CIRCUIT BREKAER</v>
      </c>
      <c r="G437" s="501" t="str">
        <f>'Sch-1'!K437</f>
        <v>SET</v>
      </c>
      <c r="H437" s="501">
        <f>'Sch-1'!L437</f>
        <v>1</v>
      </c>
      <c r="I437" s="502"/>
      <c r="J437" s="503" t="str">
        <f t="shared" si="11"/>
        <v>INCLUDED</v>
      </c>
    </row>
    <row r="438" spans="1:10" ht="63">
      <c r="A438" s="671">
        <f>'Sch-1'!A438</f>
        <v>94</v>
      </c>
      <c r="B438" s="501">
        <f>'Sch-1'!B438</f>
        <v>7000024604</v>
      </c>
      <c r="C438" s="501">
        <f>'Sch-1'!C438</f>
        <v>1100</v>
      </c>
      <c r="D438" s="501" t="str">
        <f>'Sch-1'!D438</f>
        <v xml:space="preserve">400KV MANDATORY SPARE-GIS PORTION       </v>
      </c>
      <c r="E438" s="501">
        <f>'Sch-1'!E438</f>
        <v>1000049795</v>
      </c>
      <c r="F438" s="495" t="str">
        <f>'Sch-1'!J438</f>
        <v>PIPE LENGTH (COPPER &amp; STEEL) OF EACH SIZE &amp; TYPE (FOR HYDRAULICOPERATED MECHANISM, IF APPLICABLE)-400KV GIS CIRCUIT BREKAER</v>
      </c>
      <c r="G438" s="501" t="str">
        <f>'Sch-1'!K438</f>
        <v>SET</v>
      </c>
      <c r="H438" s="501">
        <f>'Sch-1'!L438</f>
        <v>1</v>
      </c>
      <c r="I438" s="502"/>
      <c r="J438" s="503" t="str">
        <f t="shared" si="11"/>
        <v>INCLUDED</v>
      </c>
    </row>
    <row r="439" spans="1:10" ht="63">
      <c r="A439" s="671">
        <f>'Sch-1'!A439</f>
        <v>95</v>
      </c>
      <c r="B439" s="501">
        <f>'Sch-1'!B439</f>
        <v>7000024604</v>
      </c>
      <c r="C439" s="501">
        <f>'Sch-1'!C439</f>
        <v>1110</v>
      </c>
      <c r="D439" s="501" t="str">
        <f>'Sch-1'!D439</f>
        <v xml:space="preserve">400KV MANDATORY SPARE-GIS PORTION       </v>
      </c>
      <c r="E439" s="501">
        <f>'Sch-1'!E439</f>
        <v>1000049808</v>
      </c>
      <c r="F439" s="495" t="str">
        <f>'Sch-1'!J439</f>
        <v>PRESSURE SWITCHES OF EACH TYPE (FOR HYDRAULIC OPERATED MECHANISM, IFAPPLICABLE)-400KV GIS CIRCUIT BREKAER</v>
      </c>
      <c r="G439" s="501" t="str">
        <f>'Sch-1'!K439</f>
        <v>SET</v>
      </c>
      <c r="H439" s="501">
        <f>'Sch-1'!L439</f>
        <v>1</v>
      </c>
      <c r="I439" s="502"/>
      <c r="J439" s="503" t="str">
        <f t="shared" si="11"/>
        <v>INCLUDED</v>
      </c>
    </row>
    <row r="440" spans="1:10" ht="63">
      <c r="A440" s="671">
        <f>'Sch-1'!A440</f>
        <v>96</v>
      </c>
      <c r="B440" s="501">
        <f>'Sch-1'!B440</f>
        <v>7000024604</v>
      </c>
      <c r="C440" s="501">
        <f>'Sch-1'!C440</f>
        <v>1120</v>
      </c>
      <c r="D440" s="501" t="str">
        <f>'Sch-1'!D440</f>
        <v xml:space="preserve">400KV MANDATORY SPARE-GIS PORTION       </v>
      </c>
      <c r="E440" s="501">
        <f>'Sch-1'!E440</f>
        <v>1000049805</v>
      </c>
      <c r="F440" s="495" t="str">
        <f>'Sch-1'!J440</f>
        <v>PRESSURE GAUGE WITH COUPLING DEVICE OF EACH TYPE (FOR HYDRAULICOPERATED MECHANISM, IF APPLICABLE)-400KV GIS CIRCUIT BREKAER</v>
      </c>
      <c r="G440" s="501" t="str">
        <f>'Sch-1'!K440</f>
        <v>SET</v>
      </c>
      <c r="H440" s="501">
        <f>'Sch-1'!L440</f>
        <v>1</v>
      </c>
      <c r="I440" s="502"/>
      <c r="J440" s="503" t="str">
        <f t="shared" si="11"/>
        <v>INCLUDED</v>
      </c>
    </row>
    <row r="441" spans="1:10" ht="63">
      <c r="A441" s="671">
        <f>'Sch-1'!A441</f>
        <v>97</v>
      </c>
      <c r="B441" s="501">
        <f>'Sch-1'!B441</f>
        <v>7000024604</v>
      </c>
      <c r="C441" s="501">
        <f>'Sch-1'!C441</f>
        <v>1130</v>
      </c>
      <c r="D441" s="501" t="str">
        <f>'Sch-1'!D441</f>
        <v xml:space="preserve">400KV MANDATORY SPARE-GIS PORTION       </v>
      </c>
      <c r="E441" s="501">
        <f>'Sch-1'!E441</f>
        <v>1000058321</v>
      </c>
      <c r="F441" s="495" t="str">
        <f>'Sch-1'!J441</f>
        <v>400KV GIS CIRCUIT BREAKER-HYDRAULIC OIL (5% OF TOTAL OIL QUANTITY)(FOR HYDRAULIC OPERATED MECHANISM, IF APPLICABLE)</v>
      </c>
      <c r="G441" s="501" t="str">
        <f>'Sch-1'!K441</f>
        <v>SET</v>
      </c>
      <c r="H441" s="501">
        <f>'Sch-1'!L441</f>
        <v>1</v>
      </c>
      <c r="I441" s="502"/>
      <c r="J441" s="503" t="str">
        <f t="shared" si="11"/>
        <v>INCLUDED</v>
      </c>
    </row>
    <row r="442" spans="1:10" ht="63">
      <c r="A442" s="671">
        <f>'Sch-1'!A442</f>
        <v>98</v>
      </c>
      <c r="B442" s="501">
        <f>'Sch-1'!B442</f>
        <v>7000024604</v>
      </c>
      <c r="C442" s="501">
        <f>'Sch-1'!C442</f>
        <v>1140</v>
      </c>
      <c r="D442" s="501" t="str">
        <f>'Sch-1'!D442</f>
        <v xml:space="preserve">400KV MANDATORY SPARE-GIS PORTION       </v>
      </c>
      <c r="E442" s="501">
        <f>'Sch-1'!E442</f>
        <v>1000049799</v>
      </c>
      <c r="F442" s="495" t="str">
        <f>'Sch-1'!J442</f>
        <v>PRESSURE RELIEF DEVICE OF EACH TYPE (FOR HYDRAULIC OPERATED MECHANISM,IF APPLICABLE)-400KV GIS CIRCUIT BREKAER</v>
      </c>
      <c r="G442" s="501" t="str">
        <f>'Sch-1'!K442</f>
        <v>SET</v>
      </c>
      <c r="H442" s="501">
        <f>'Sch-1'!L442</f>
        <v>1</v>
      </c>
      <c r="I442" s="502"/>
      <c r="J442" s="503" t="str">
        <f t="shared" si="11"/>
        <v>INCLUDED</v>
      </c>
    </row>
    <row r="443" spans="1:10" ht="63">
      <c r="A443" s="671">
        <f>'Sch-1'!A443</f>
        <v>99</v>
      </c>
      <c r="B443" s="501">
        <f>'Sch-1'!B443</f>
        <v>7000024604</v>
      </c>
      <c r="C443" s="501">
        <f>'Sch-1'!C443</f>
        <v>1150</v>
      </c>
      <c r="D443" s="501" t="str">
        <f>'Sch-1'!D443</f>
        <v xml:space="preserve">400KV MANDATORY SPARE-GIS PORTION       </v>
      </c>
      <c r="E443" s="501">
        <f>'Sch-1'!E443</f>
        <v>1000058325</v>
      </c>
      <c r="F443" s="495" t="str">
        <f>'Sch-1'!J443</f>
        <v>400KV GIS CIRCUIT BREAKER-COMPLETE SPRING OPERATING MECHANISMINCLUDING CHARGING MECHANISM ETC. (FOR SPRING OPERATED MECHANISM, IFAPPLICABLE)</v>
      </c>
      <c r="G443" s="501" t="str">
        <f>'Sch-1'!K443</f>
        <v>SET</v>
      </c>
      <c r="H443" s="501">
        <f>'Sch-1'!L443</f>
        <v>1</v>
      </c>
      <c r="I443" s="502"/>
      <c r="J443" s="503" t="str">
        <f t="shared" si="11"/>
        <v>INCLUDED</v>
      </c>
    </row>
    <row r="444" spans="1:10" ht="78.75">
      <c r="A444" s="671">
        <f>'Sch-1'!A444</f>
        <v>100</v>
      </c>
      <c r="B444" s="501">
        <f>'Sch-1'!B444</f>
        <v>7000024604</v>
      </c>
      <c r="C444" s="501">
        <f>'Sch-1'!C444</f>
        <v>1160</v>
      </c>
      <c r="D444" s="501" t="str">
        <f>'Sch-1'!D444</f>
        <v xml:space="preserve">400KV MANDATORY SPARE-GIS PORTION       </v>
      </c>
      <c r="E444" s="501">
        <f>'Sch-1'!E444</f>
        <v>1000058318</v>
      </c>
      <c r="F444" s="495" t="str">
        <f>'Sch-1'!J444</f>
        <v>400KV GIS CIRCUIT BREAKER- COMPLETE HYDRAULIC-SPRING OPERATINGMECHANISM INCLUDING CHARGING MECHANISM ETC. (FOR HYDRAULIC-SPRINGOPERATED MECHANISM, IF APPLICABLE)</v>
      </c>
      <c r="G444" s="501" t="str">
        <f>'Sch-1'!K444</f>
        <v>SET</v>
      </c>
      <c r="H444" s="501">
        <f>'Sch-1'!L444</f>
        <v>1</v>
      </c>
      <c r="I444" s="502"/>
      <c r="J444" s="503" t="str">
        <f t="shared" si="11"/>
        <v>INCLUDED</v>
      </c>
    </row>
    <row r="445" spans="1:10" ht="63">
      <c r="A445" s="671">
        <f>'Sch-1'!A445</f>
        <v>101</v>
      </c>
      <c r="B445" s="501">
        <f>'Sch-1'!B445</f>
        <v>7000024604</v>
      </c>
      <c r="C445" s="501">
        <f>'Sch-1'!C445</f>
        <v>1170</v>
      </c>
      <c r="D445" s="501" t="str">
        <f>'Sch-1'!D445</f>
        <v xml:space="preserve">400KV MANDATORY SPARE-GIS PORTION       </v>
      </c>
      <c r="E445" s="501">
        <f>'Sch-1'!E445</f>
        <v>1000049495</v>
      </c>
      <c r="F445" s="495" t="str">
        <f>'Sch-1'!J445</f>
        <v>PRESSURE SWITCHES OF EACH TYPE FOR420KV GIS  CIRCUIT BREAKER (ForHydraulic-Spring Operated Mechanism, ifapplicable)</v>
      </c>
      <c r="G445" s="501" t="str">
        <f>'Sch-1'!K445</f>
        <v>SET</v>
      </c>
      <c r="H445" s="501">
        <f>'Sch-1'!L445</f>
        <v>1</v>
      </c>
      <c r="I445" s="502"/>
      <c r="J445" s="503" t="str">
        <f t="shared" si="11"/>
        <v>INCLUDED</v>
      </c>
    </row>
    <row r="446" spans="1:10" ht="63">
      <c r="A446" s="671">
        <f>'Sch-1'!A446</f>
        <v>102</v>
      </c>
      <c r="B446" s="501">
        <f>'Sch-1'!B446</f>
        <v>7000024604</v>
      </c>
      <c r="C446" s="501">
        <f>'Sch-1'!C446</f>
        <v>1180</v>
      </c>
      <c r="D446" s="501" t="str">
        <f>'Sch-1'!D446</f>
        <v xml:space="preserve">400KV MANDATORY SPARE-GIS PORTION       </v>
      </c>
      <c r="E446" s="501">
        <f>'Sch-1'!E446</f>
        <v>1000049802</v>
      </c>
      <c r="F446" s="495" t="str">
        <f>'Sch-1'!J446</f>
        <v>PRESSURE GAUGE WITH COUPLING DEVICE OF EACH TYPE (FOR HYDRAULIC-SPRINGOPERATED MECHANISM, IF APPLICABLE)-400KV GIS CIRCUIT BREKAER</v>
      </c>
      <c r="G446" s="501" t="str">
        <f>'Sch-1'!K446</f>
        <v>SET</v>
      </c>
      <c r="H446" s="501">
        <f>'Sch-1'!L446</f>
        <v>1</v>
      </c>
      <c r="I446" s="502"/>
      <c r="J446" s="503" t="str">
        <f t="shared" si="11"/>
        <v>INCLUDED</v>
      </c>
    </row>
    <row r="447" spans="1:10" ht="409.5">
      <c r="A447" s="671">
        <f>'Sch-1'!A447</f>
        <v>103</v>
      </c>
      <c r="B447" s="501">
        <f>'Sch-1'!B447</f>
        <v>7000024604</v>
      </c>
      <c r="C447" s="501">
        <f>'Sch-1'!C447</f>
        <v>1190</v>
      </c>
      <c r="D447" s="501" t="str">
        <f>'Sch-1'!D447</f>
        <v xml:space="preserve">400KV MANDATORY SPARE-GIS PORTION       </v>
      </c>
      <c r="E447" s="501">
        <f>'Sch-1'!E447</f>
        <v>1000058374</v>
      </c>
      <c r="F447" s="495" t="str">
        <f>'Sch-1'!J447</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447" s="501" t="str">
        <f>'Sch-1'!K447</f>
        <v xml:space="preserve">EA </v>
      </c>
      <c r="H447" s="501">
        <f>'Sch-1'!L447</f>
        <v>2</v>
      </c>
      <c r="I447" s="502"/>
      <c r="J447" s="503" t="str">
        <f t="shared" si="11"/>
        <v>INCLUDED</v>
      </c>
    </row>
    <row r="448" spans="1:10" ht="315">
      <c r="A448" s="671">
        <f>'Sch-1'!A448</f>
        <v>104</v>
      </c>
      <c r="B448" s="501">
        <f>'Sch-1'!B448</f>
        <v>7000024604</v>
      </c>
      <c r="C448" s="501">
        <f>'Sch-1'!C448</f>
        <v>1200</v>
      </c>
      <c r="D448" s="501" t="str">
        <f>'Sch-1'!D448</f>
        <v xml:space="preserve">400KV MANDATORY SPARE-GIS PORTION       </v>
      </c>
      <c r="E448" s="501">
        <f>'Sch-1'!E448</f>
        <v>1000058314</v>
      </c>
      <c r="F448" s="495" t="str">
        <f>'Sch-1'!J448</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448" s="501" t="str">
        <f>'Sch-1'!K448</f>
        <v xml:space="preserve">EA </v>
      </c>
      <c r="H448" s="501">
        <f>'Sch-1'!L448</f>
        <v>1</v>
      </c>
      <c r="I448" s="502"/>
      <c r="J448" s="503" t="str">
        <f t="shared" si="11"/>
        <v>INCLUDED</v>
      </c>
    </row>
    <row r="449" spans="1:10" ht="315">
      <c r="A449" s="671">
        <f>'Sch-1'!A449</f>
        <v>105</v>
      </c>
      <c r="B449" s="501">
        <f>'Sch-1'!B449</f>
        <v>7000024604</v>
      </c>
      <c r="C449" s="501">
        <f>'Sch-1'!C449</f>
        <v>1210</v>
      </c>
      <c r="D449" s="501" t="str">
        <f>'Sch-1'!D449</f>
        <v xml:space="preserve">400KV MANDATORY SPARE-GIS PORTION       </v>
      </c>
      <c r="E449" s="501">
        <f>'Sch-1'!E449</f>
        <v>1000058310</v>
      </c>
      <c r="F449" s="495" t="str">
        <f>'Sch-1'!J449</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449" s="501" t="str">
        <f>'Sch-1'!K449</f>
        <v xml:space="preserve">EA </v>
      </c>
      <c r="H449" s="501">
        <f>'Sch-1'!L449</f>
        <v>1</v>
      </c>
      <c r="I449" s="502"/>
      <c r="J449" s="503" t="str">
        <f t="shared" si="11"/>
        <v>INCLUDED</v>
      </c>
    </row>
    <row r="450" spans="1:10" ht="110.25">
      <c r="A450" s="671">
        <f>'Sch-1'!A450</f>
        <v>106</v>
      </c>
      <c r="B450" s="501">
        <f>'Sch-1'!B450</f>
        <v>7000024604</v>
      </c>
      <c r="C450" s="501">
        <f>'Sch-1'!C450</f>
        <v>1220</v>
      </c>
      <c r="D450" s="501" t="str">
        <f>'Sch-1'!D450</f>
        <v xml:space="preserve">400KV MANDATORY SPARE-GIS PORTION       </v>
      </c>
      <c r="E450" s="501">
        <f>'Sch-1'!E450</f>
        <v>1000058305</v>
      </c>
      <c r="F450" s="495" t="str">
        <f>'Sch-1'!J450</f>
        <v>OPEN/CLOSE CONTACTOR ASSEMBLY, TIMERS, KEY INTERLOCK, INTERLOCKINGCOILS, RELAYS, PUSH BUTTONS, INDICATING LAMPS, POWER CONTACTORS,RESISTORS, FUSES, MCBS &amp; DRIVE CONTROL CARDS ETC. (AS APPLICABLE) ONEOF EACH TYPE FOR ONE COMPLETE MOM BOX FOR 400KV GIS DISCONNECTORSWITCH</v>
      </c>
      <c r="G450" s="501" t="str">
        <f>'Sch-1'!K450</f>
        <v>SET</v>
      </c>
      <c r="H450" s="501">
        <f>'Sch-1'!L450</f>
        <v>1</v>
      </c>
      <c r="I450" s="502"/>
      <c r="J450" s="503" t="str">
        <f t="shared" si="11"/>
        <v>INCLUDED</v>
      </c>
    </row>
    <row r="451" spans="1:10" ht="110.25">
      <c r="A451" s="671">
        <f>'Sch-1'!A451</f>
        <v>107</v>
      </c>
      <c r="B451" s="501">
        <f>'Sch-1'!B451</f>
        <v>7000024604</v>
      </c>
      <c r="C451" s="501">
        <f>'Sch-1'!C451</f>
        <v>1230</v>
      </c>
      <c r="D451" s="501" t="str">
        <f>'Sch-1'!D451</f>
        <v xml:space="preserve">400KV MANDATORY SPARE-GIS PORTION       </v>
      </c>
      <c r="E451" s="501">
        <f>'Sch-1'!E451</f>
        <v>1000058312</v>
      </c>
      <c r="F451" s="495" t="str">
        <f>'Sch-1'!J451</f>
        <v>OPEN/CLOSE CONTACTOR ASSEMBLY, TIMERS, KEY INTERLOCK, INTERLOCKINGCOILS, RELAYS, PUSH BUTTONS, INDICATING LAMPS, POWER CONTACTORS,RESISTORS, FUSES, MCBS &amp; DRIVE CONTROL CARDS ETC. (AS APPLICABLE) ONEOF EACH TYPE FOR ONE COMPLETE MOM BOX FOR 400KV GIS MAINTENANCE EARTHSWITCH</v>
      </c>
      <c r="G451" s="501" t="str">
        <f>'Sch-1'!K451</f>
        <v>SET</v>
      </c>
      <c r="H451" s="501">
        <f>'Sch-1'!L451</f>
        <v>1</v>
      </c>
      <c r="I451" s="502"/>
      <c r="J451" s="503" t="str">
        <f t="shared" si="11"/>
        <v>INCLUDED</v>
      </c>
    </row>
    <row r="452" spans="1:10" ht="110.25">
      <c r="A452" s="671">
        <f>'Sch-1'!A452</f>
        <v>108</v>
      </c>
      <c r="B452" s="501">
        <f>'Sch-1'!B452</f>
        <v>7000024604</v>
      </c>
      <c r="C452" s="501">
        <f>'Sch-1'!C452</f>
        <v>1240</v>
      </c>
      <c r="D452" s="501" t="str">
        <f>'Sch-1'!D452</f>
        <v xml:space="preserve">400KV MANDATORY SPARE-GIS PORTION       </v>
      </c>
      <c r="E452" s="501">
        <f>'Sch-1'!E452</f>
        <v>1000058308</v>
      </c>
      <c r="F452" s="495" t="str">
        <f>'Sch-1'!J452</f>
        <v>OPEN/CLOSE CONTACTOR ASSEMBLY, TIMERS, KEY INTERLOCK, INTERLOCKINGCOILS, RELAYS, PUSH BUTTONS, INDICATING LAMPS, POWER CONTACTORS,RESISTORS, FUSES, MCBS &amp; DRIVE CONTROL CARDS ETC. (AS APPLICABLE) ONEOF EACH TYPE FOR ONE COMPLETE MOM BOX FOR 400KV GIS FAST EARTHINGSWITCH</v>
      </c>
      <c r="G452" s="501" t="str">
        <f>'Sch-1'!K452</f>
        <v>SET</v>
      </c>
      <c r="H452" s="501">
        <f>'Sch-1'!L452</f>
        <v>1</v>
      </c>
      <c r="I452" s="502"/>
      <c r="J452" s="503" t="str">
        <f t="shared" si="11"/>
        <v>INCLUDED</v>
      </c>
    </row>
    <row r="453" spans="1:10" ht="63">
      <c r="A453" s="671">
        <f>'Sch-1'!A453</f>
        <v>109</v>
      </c>
      <c r="B453" s="501">
        <f>'Sch-1'!B453</f>
        <v>7000024604</v>
      </c>
      <c r="C453" s="501">
        <f>'Sch-1'!C453</f>
        <v>1250</v>
      </c>
      <c r="D453" s="501" t="str">
        <f>'Sch-1'!D453</f>
        <v xml:space="preserve">400KV MANDATORY SPARE-GIS PORTION       </v>
      </c>
      <c r="E453" s="501">
        <f>'Sch-1'!E453</f>
        <v>1000049776</v>
      </c>
      <c r="F453" s="495" t="str">
        <f>'Sch-1'!J453</f>
        <v>LIMIT SWITCHES AND AUX. SWITCHES FOR ONE COMPLETE MOM BOX FORDISCONNECTOR-400KV GIS</v>
      </c>
      <c r="G453" s="501" t="str">
        <f>'Sch-1'!K453</f>
        <v>SET</v>
      </c>
      <c r="H453" s="501">
        <f>'Sch-1'!L453</f>
        <v>1</v>
      </c>
      <c r="I453" s="502"/>
      <c r="J453" s="503" t="str">
        <f t="shared" si="11"/>
        <v>INCLUDED</v>
      </c>
    </row>
    <row r="454" spans="1:10" ht="63">
      <c r="A454" s="671">
        <f>'Sch-1'!A454</f>
        <v>110</v>
      </c>
      <c r="B454" s="501">
        <f>'Sch-1'!B454</f>
        <v>7000024604</v>
      </c>
      <c r="C454" s="501">
        <f>'Sch-1'!C454</f>
        <v>1260</v>
      </c>
      <c r="D454" s="501" t="str">
        <f>'Sch-1'!D454</f>
        <v xml:space="preserve">400KV MANDATORY SPARE-GIS PORTION       </v>
      </c>
      <c r="E454" s="501">
        <f>'Sch-1'!E454</f>
        <v>1000049778</v>
      </c>
      <c r="F454" s="495" t="str">
        <f>'Sch-1'!J454</f>
        <v>LIMIT SWITCHES AND AUX. SWITCHES FOR ONE COMPLETE MOM BOX FORMAINTENANCE EARTHING SWITCH-400KV GIS</v>
      </c>
      <c r="G454" s="501" t="str">
        <f>'Sch-1'!K454</f>
        <v>SET</v>
      </c>
      <c r="H454" s="501">
        <f>'Sch-1'!L454</f>
        <v>1</v>
      </c>
      <c r="I454" s="502"/>
      <c r="J454" s="503" t="str">
        <f t="shared" si="11"/>
        <v>INCLUDED</v>
      </c>
    </row>
    <row r="455" spans="1:10" ht="63">
      <c r="A455" s="671">
        <f>'Sch-1'!A455</f>
        <v>111</v>
      </c>
      <c r="B455" s="501">
        <f>'Sch-1'!B455</f>
        <v>7000024604</v>
      </c>
      <c r="C455" s="501">
        <f>'Sch-1'!C455</f>
        <v>1270</v>
      </c>
      <c r="D455" s="501" t="str">
        <f>'Sch-1'!D455</f>
        <v xml:space="preserve">400KV MANDATORY SPARE-GIS PORTION       </v>
      </c>
      <c r="E455" s="501">
        <f>'Sch-1'!E455</f>
        <v>1000049777</v>
      </c>
      <c r="F455" s="495" t="str">
        <f>'Sch-1'!J455</f>
        <v>LIMIT SWITCHES AND AUX. SWITCHES FOR ONE COMPLETE MOM BOX FOR FASTEARTHING SWITCH (IF APPLICABLE)-400KV GIS</v>
      </c>
      <c r="G455" s="501" t="str">
        <f>'Sch-1'!K455</f>
        <v>SET</v>
      </c>
      <c r="H455" s="501">
        <f>'Sch-1'!L455</f>
        <v>1</v>
      </c>
      <c r="I455" s="502"/>
      <c r="J455" s="503" t="str">
        <f t="shared" si="11"/>
        <v>INCLUDED</v>
      </c>
    </row>
    <row r="456" spans="1:10" ht="63">
      <c r="A456" s="671">
        <f>'Sch-1'!A456</f>
        <v>112</v>
      </c>
      <c r="B456" s="501">
        <f>'Sch-1'!B456</f>
        <v>7000024604</v>
      </c>
      <c r="C456" s="501">
        <f>'Sch-1'!C456</f>
        <v>1280</v>
      </c>
      <c r="D456" s="501" t="str">
        <f>'Sch-1'!D456</f>
        <v xml:space="preserve">400KV MANDATORY SPARE-GIS PORTION       </v>
      </c>
      <c r="E456" s="501">
        <f>'Sch-1'!E456</f>
        <v>1000058306</v>
      </c>
      <c r="F456" s="495" t="str">
        <f>'Sch-1'!J456</f>
        <v>DRIVE MECHANISM FOR 400KV GIS DISCONNECTOR SWITCH</v>
      </c>
      <c r="G456" s="501" t="str">
        <f>'Sch-1'!K456</f>
        <v>SET</v>
      </c>
      <c r="H456" s="501">
        <f>'Sch-1'!L456</f>
        <v>1</v>
      </c>
      <c r="I456" s="502"/>
      <c r="J456" s="503" t="str">
        <f t="shared" ref="J456:J459" si="12">IF(I456=0, "INCLUDED", IF(ISERROR(I456*H456), I456, I456*H456))</f>
        <v>INCLUDED</v>
      </c>
    </row>
    <row r="457" spans="1:10" ht="63">
      <c r="A457" s="671">
        <f>'Sch-1'!A457</f>
        <v>113</v>
      </c>
      <c r="B457" s="501">
        <f>'Sch-1'!B457</f>
        <v>7000024604</v>
      </c>
      <c r="C457" s="501">
        <f>'Sch-1'!C457</f>
        <v>1290</v>
      </c>
      <c r="D457" s="501" t="str">
        <f>'Sch-1'!D457</f>
        <v xml:space="preserve">400KV MANDATORY SPARE-GIS PORTION       </v>
      </c>
      <c r="E457" s="501">
        <f>'Sch-1'!E457</f>
        <v>1000058313</v>
      </c>
      <c r="F457" s="495" t="str">
        <f>'Sch-1'!J457</f>
        <v>DRIVE MECHANISM FOR 400KV GIS MAINTENANCE EARTH SWITCH</v>
      </c>
      <c r="G457" s="501" t="str">
        <f>'Sch-1'!K457</f>
        <v>SET</v>
      </c>
      <c r="H457" s="501">
        <f>'Sch-1'!L457</f>
        <v>1</v>
      </c>
      <c r="I457" s="502"/>
      <c r="J457" s="503" t="str">
        <f t="shared" si="12"/>
        <v>INCLUDED</v>
      </c>
    </row>
    <row r="458" spans="1:10" ht="63">
      <c r="A458" s="671">
        <f>'Sch-1'!A458</f>
        <v>114</v>
      </c>
      <c r="B458" s="501">
        <f>'Sch-1'!B458</f>
        <v>7000024604</v>
      </c>
      <c r="C458" s="501">
        <f>'Sch-1'!C458</f>
        <v>1300</v>
      </c>
      <c r="D458" s="501" t="str">
        <f>'Sch-1'!D458</f>
        <v xml:space="preserve">400KV MANDATORY SPARE-GIS PORTION       </v>
      </c>
      <c r="E458" s="501">
        <f>'Sch-1'!E458</f>
        <v>1000058309</v>
      </c>
      <c r="F458" s="495" t="str">
        <f>'Sch-1'!J458</f>
        <v>DRIVE MECHANISM FOR 400KV GIS FAST EARTHING SWITCH</v>
      </c>
      <c r="G458" s="501" t="str">
        <f>'Sch-1'!K458</f>
        <v>SET</v>
      </c>
      <c r="H458" s="501">
        <f>'Sch-1'!L458</f>
        <v>1</v>
      </c>
      <c r="I458" s="502"/>
      <c r="J458" s="503" t="str">
        <f t="shared" si="12"/>
        <v>INCLUDED</v>
      </c>
    </row>
    <row r="459" spans="1:10" ht="63">
      <c r="A459" s="671">
        <f>'Sch-1'!A459</f>
        <v>115</v>
      </c>
      <c r="B459" s="501">
        <f>'Sch-1'!B459</f>
        <v>7000024604</v>
      </c>
      <c r="C459" s="501">
        <f>'Sch-1'!C459</f>
        <v>1310</v>
      </c>
      <c r="D459" s="501" t="str">
        <f>'Sch-1'!D459</f>
        <v xml:space="preserve">400KV MANDATORY SPARE-GIS PORTION       </v>
      </c>
      <c r="E459" s="501">
        <f>'Sch-1'!E459</f>
        <v>1000058307</v>
      </c>
      <c r="F459" s="495" t="str">
        <f>'Sch-1'!J459</f>
        <v>MOTOR FOR DRIVE MECHANISM FOR 400KV GIS DISCONNECTOR SWITCH</v>
      </c>
      <c r="G459" s="501" t="str">
        <f>'Sch-1'!K459</f>
        <v xml:space="preserve">EA </v>
      </c>
      <c r="H459" s="501">
        <f>'Sch-1'!L459</f>
        <v>1</v>
      </c>
      <c r="I459" s="502"/>
      <c r="J459" s="503" t="str">
        <f t="shared" si="12"/>
        <v>INCLUDED</v>
      </c>
    </row>
    <row r="460" spans="1:10" ht="63">
      <c r="A460" s="671">
        <f>'Sch-1'!A460</f>
        <v>116</v>
      </c>
      <c r="B460" s="501">
        <f>'Sch-1'!B460</f>
        <v>7000024604</v>
      </c>
      <c r="C460" s="501">
        <f>'Sch-1'!C460</f>
        <v>1320</v>
      </c>
      <c r="D460" s="501" t="str">
        <f>'Sch-1'!D460</f>
        <v xml:space="preserve">400KV MANDATORY SPARE-GIS PORTION       </v>
      </c>
      <c r="E460" s="501">
        <f>'Sch-1'!E460</f>
        <v>1000058315</v>
      </c>
      <c r="F460" s="495" t="str">
        <f>'Sch-1'!J460</f>
        <v>MOTOR FOR DRIVE MECHANISM FOR 400KVGIS MAINTENANCE EARTH SWITCH</v>
      </c>
      <c r="G460" s="501" t="str">
        <f>'Sch-1'!K460</f>
        <v xml:space="preserve">EA </v>
      </c>
      <c r="H460" s="501">
        <f>'Sch-1'!L460</f>
        <v>1</v>
      </c>
      <c r="I460" s="502"/>
      <c r="J460" s="503" t="str">
        <f t="shared" si="11"/>
        <v>INCLUDED</v>
      </c>
    </row>
    <row r="461" spans="1:10" ht="63">
      <c r="A461" s="671">
        <f>'Sch-1'!A461</f>
        <v>117</v>
      </c>
      <c r="B461" s="501">
        <f>'Sch-1'!B461</f>
        <v>7000024604</v>
      </c>
      <c r="C461" s="501">
        <f>'Sch-1'!C461</f>
        <v>1330</v>
      </c>
      <c r="D461" s="501" t="str">
        <f>'Sch-1'!D461</f>
        <v xml:space="preserve">400KV MANDATORY SPARE-GIS PORTION       </v>
      </c>
      <c r="E461" s="501">
        <f>'Sch-1'!E461</f>
        <v>1000058311</v>
      </c>
      <c r="F461" s="495" t="str">
        <f>'Sch-1'!J461</f>
        <v>MOTOR FOR DRIVE MECHANISM FOR 400KV GIS FAST EARTHING SWITCH</v>
      </c>
      <c r="G461" s="501" t="str">
        <f>'Sch-1'!K461</f>
        <v xml:space="preserve">EA </v>
      </c>
      <c r="H461" s="501">
        <f>'Sch-1'!L461</f>
        <v>1</v>
      </c>
      <c r="I461" s="502"/>
      <c r="J461" s="503" t="str">
        <f t="shared" si="11"/>
        <v>INCLUDED</v>
      </c>
    </row>
    <row r="462" spans="1:10" ht="63">
      <c r="A462" s="671">
        <f>'Sch-1'!A462</f>
        <v>118</v>
      </c>
      <c r="B462" s="501">
        <f>'Sch-1'!B462</f>
        <v>7000024604</v>
      </c>
      <c r="C462" s="501">
        <f>'Sch-1'!C462</f>
        <v>1340</v>
      </c>
      <c r="D462" s="501" t="str">
        <f>'Sch-1'!D462</f>
        <v xml:space="preserve">400KV MANDATORY SPARE-GIS PORTION       </v>
      </c>
      <c r="E462" s="501">
        <f>'Sch-1'!E462</f>
        <v>1000058327</v>
      </c>
      <c r="F462" s="495" t="str">
        <f>'Sch-1'!J462</f>
        <v>400KV GIS- SINGLE PHASE OF CURRENT TRANSFORMER (3 CORES, TYPE-CTA)WITH ASSOCIATED ENCLOSURE AND PRIMARY CONDUCTOR COMPLETE IN ALLRESPECT</v>
      </c>
      <c r="G462" s="501" t="str">
        <f>'Sch-1'!K462</f>
        <v xml:space="preserve">EA </v>
      </c>
      <c r="H462" s="501">
        <f>'Sch-1'!L462</f>
        <v>1</v>
      </c>
      <c r="I462" s="502"/>
      <c r="J462" s="503" t="str">
        <f t="shared" si="11"/>
        <v>INCLUDED</v>
      </c>
    </row>
    <row r="463" spans="1:10" ht="63">
      <c r="A463" s="671">
        <f>'Sch-1'!A463</f>
        <v>119</v>
      </c>
      <c r="B463" s="501">
        <f>'Sch-1'!B463</f>
        <v>7000024604</v>
      </c>
      <c r="C463" s="501">
        <f>'Sch-1'!C463</f>
        <v>1350</v>
      </c>
      <c r="D463" s="501" t="str">
        <f>'Sch-1'!D463</f>
        <v xml:space="preserve">400KV MANDATORY SPARE-GIS PORTION       </v>
      </c>
      <c r="E463" s="501">
        <f>'Sch-1'!E463</f>
        <v>1000058326</v>
      </c>
      <c r="F463" s="495" t="str">
        <f>'Sch-1'!J463</f>
        <v>400KV GIS- SINGLE PHASE OF CURRENT TRANSFORMER (2 CORES, TYPE-CTB)WITH ASSOCIATED ENCLOSURE AND PRIMARY CONDUCTOR COMPLETE IN ALLRESPECT</v>
      </c>
      <c r="G463" s="501" t="str">
        <f>'Sch-1'!K463</f>
        <v xml:space="preserve">EA </v>
      </c>
      <c r="H463" s="501">
        <f>'Sch-1'!L463</f>
        <v>1</v>
      </c>
      <c r="I463" s="502"/>
      <c r="J463" s="503" t="str">
        <f t="shared" si="11"/>
        <v>INCLUDED</v>
      </c>
    </row>
    <row r="464" spans="1:10" ht="18.75">
      <c r="A464" s="716" t="str">
        <f>+'Sch-1'!A464</f>
        <v>IV</v>
      </c>
      <c r="B464" s="688" t="str">
        <f>+'Sch-1'!B464</f>
        <v xml:space="preserve">Extn of 765/400kV Padghe (PG) GIS S/s   </v>
      </c>
      <c r="C464" s="688"/>
      <c r="D464" s="688"/>
      <c r="E464" s="688"/>
      <c r="F464" s="688"/>
      <c r="G464" s="688"/>
      <c r="H464" s="688"/>
      <c r="I464" s="688"/>
      <c r="J464" s="688"/>
    </row>
    <row r="465" spans="1:10" ht="47.25">
      <c r="A465" s="671">
        <f>'Sch-1'!A465</f>
        <v>1</v>
      </c>
      <c r="B465" s="501">
        <f>'Sch-1'!B465</f>
        <v>7000024561</v>
      </c>
      <c r="C465" s="501">
        <f>'Sch-1'!C465</f>
        <v>190</v>
      </c>
      <c r="D465" s="501" t="str">
        <f>'Sch-1'!D465</f>
        <v xml:space="preserve">GIS PORTION-765KV                       </v>
      </c>
      <c r="E465" s="501">
        <f>'Sch-1'!E465</f>
        <v>1000051956</v>
      </c>
      <c r="F465" s="495" t="str">
        <f>'Sch-1'!J465</f>
        <v>EXTENSION OF 800KV, 4000A, 50KA, SF6 GIS BUS BAR MODULE AS PERSECTION-PROJECT, TECHNICAL SPECIFICATION</v>
      </c>
      <c r="G465" s="501" t="str">
        <f>'Sch-1'!K465</f>
        <v>SET</v>
      </c>
      <c r="H465" s="501">
        <f>'Sch-1'!L465</f>
        <v>2</v>
      </c>
      <c r="I465" s="502"/>
      <c r="J465" s="503" t="str">
        <f t="shared" ref="J465:J515" si="13">IF(I465=0, "INCLUDED", IF(ISERROR(I465*H465), I465, I465*H465))</f>
        <v>INCLUDED</v>
      </c>
    </row>
    <row r="466" spans="1:10" ht="31.5">
      <c r="A466" s="671">
        <f>'Sch-1'!A466</f>
        <v>2</v>
      </c>
      <c r="B466" s="501">
        <f>'Sch-1'!B466</f>
        <v>7000024561</v>
      </c>
      <c r="C466" s="501">
        <f>'Sch-1'!C466</f>
        <v>200</v>
      </c>
      <c r="D466" s="501" t="str">
        <f>'Sch-1'!D466</f>
        <v xml:space="preserve">GIS PORTION-765KV                       </v>
      </c>
      <c r="E466" s="501">
        <f>'Sch-1'!E466</f>
        <v>1000006148</v>
      </c>
      <c r="F466" s="495" t="str">
        <f>'Sch-1'!J466</f>
        <v>800kV, 3150 A, 50 kA, SF6 GIS ICT feederbay module as per Section-Project,Technical specification</v>
      </c>
      <c r="G466" s="501" t="str">
        <f>'Sch-1'!K466</f>
        <v>SET</v>
      </c>
      <c r="H466" s="501">
        <f>'Sch-1'!L466</f>
        <v>1</v>
      </c>
      <c r="I466" s="502"/>
      <c r="J466" s="503" t="str">
        <f t="shared" si="13"/>
        <v>INCLUDED</v>
      </c>
    </row>
    <row r="467" spans="1:10" ht="31.5">
      <c r="A467" s="671">
        <f>'Sch-1'!A467</f>
        <v>3</v>
      </c>
      <c r="B467" s="501">
        <f>'Sch-1'!B467</f>
        <v>7000024561</v>
      </c>
      <c r="C467" s="501">
        <f>'Sch-1'!C467</f>
        <v>210</v>
      </c>
      <c r="D467" s="501" t="str">
        <f>'Sch-1'!D467</f>
        <v xml:space="preserve">GIS PORTION-765KV                       </v>
      </c>
      <c r="E467" s="501">
        <f>'Sch-1'!E467</f>
        <v>1000006108</v>
      </c>
      <c r="F467" s="495" t="str">
        <f>'Sch-1'!J467</f>
        <v>800 kV, 3150A, 50kA, SF6 GIS Tie baymodule(without PIR) as perSection-Project, Technicalspecification</v>
      </c>
      <c r="G467" s="501" t="str">
        <f>'Sch-1'!K467</f>
        <v>SET</v>
      </c>
      <c r="H467" s="501">
        <f>'Sch-1'!L467</f>
        <v>1</v>
      </c>
      <c r="I467" s="502"/>
      <c r="J467" s="503" t="str">
        <f t="shared" si="13"/>
        <v>INCLUDED</v>
      </c>
    </row>
    <row r="468" spans="1:10" ht="31.5">
      <c r="A468" s="671">
        <f>'Sch-1'!A468</f>
        <v>4</v>
      </c>
      <c r="B468" s="501">
        <f>'Sch-1'!B468</f>
        <v>7000024561</v>
      </c>
      <c r="C468" s="501">
        <f>'Sch-1'!C468</f>
        <v>220</v>
      </c>
      <c r="D468" s="501" t="str">
        <f>'Sch-1'!D468</f>
        <v xml:space="preserve">GIS PORTION-765KV                       </v>
      </c>
      <c r="E468" s="501">
        <f>'Sch-1'!E468</f>
        <v>1000006137</v>
      </c>
      <c r="F468" s="495" t="str">
        <f>'Sch-1'!J468</f>
        <v>800kV, 3150A, 50kA, SF6 GIS  Bus Reactorfeeder bay module as perSection-Project, Technicalspecification</v>
      </c>
      <c r="G468" s="501" t="str">
        <f>'Sch-1'!K468</f>
        <v>SET</v>
      </c>
      <c r="H468" s="501">
        <f>'Sch-1'!L468</f>
        <v>1</v>
      </c>
      <c r="I468" s="502"/>
      <c r="J468" s="503" t="str">
        <f t="shared" si="13"/>
        <v>INCLUDED</v>
      </c>
    </row>
    <row r="469" spans="1:10" ht="63">
      <c r="A469" s="671">
        <f>'Sch-1'!A469</f>
        <v>5</v>
      </c>
      <c r="B469" s="501">
        <f>'Sch-1'!B469</f>
        <v>7000024561</v>
      </c>
      <c r="C469" s="501">
        <f>'Sch-1'!C469</f>
        <v>230</v>
      </c>
      <c r="D469" s="501" t="str">
        <f>'Sch-1'!D469</f>
        <v xml:space="preserve">GIS PORTION-765KV                       </v>
      </c>
      <c r="E469" s="501">
        <f>'Sch-1'!E469</f>
        <v>1000066430</v>
      </c>
      <c r="F469" s="495" t="str">
        <f>'Sch-1'!J469</f>
        <v>EXTENSION OF 800 KV, 3150A, 50KA, SF6 GIS AUXILIARY BUS MODULE FORSPARE TRANSFORMER AS PER SECTION-PROJECT, TECHNICAL SPECIFICATION</v>
      </c>
      <c r="G469" s="501" t="str">
        <f>'Sch-1'!K469</f>
        <v>SET</v>
      </c>
      <c r="H469" s="501">
        <f>'Sch-1'!L469</f>
        <v>1</v>
      </c>
      <c r="I469" s="502"/>
      <c r="J469" s="503" t="str">
        <f t="shared" si="13"/>
        <v>INCLUDED</v>
      </c>
    </row>
    <row r="470" spans="1:10" ht="47.25">
      <c r="A470" s="671">
        <f>'Sch-1'!A470</f>
        <v>6</v>
      </c>
      <c r="B470" s="501">
        <f>'Sch-1'!B470</f>
        <v>7000024561</v>
      </c>
      <c r="C470" s="501">
        <f>'Sch-1'!C470</f>
        <v>240</v>
      </c>
      <c r="D470" s="501" t="str">
        <f>'Sch-1'!D470</f>
        <v xml:space="preserve">GIS PORTION-765KV                       </v>
      </c>
      <c r="E470" s="501">
        <f>'Sch-1'!E470</f>
        <v>1000059091</v>
      </c>
      <c r="F470" s="495" t="str">
        <f>'Sch-1'!J470</f>
        <v>800 KV, 3150A, 50KA, SF6 GIS AUXILIARY BUS MODULE EXTN FOR SPAREREACTOR ASPER SECTION-PROJECT, TECHNICAL SPECIFICATION</v>
      </c>
      <c r="G470" s="501" t="str">
        <f>'Sch-1'!K470</f>
        <v>SET</v>
      </c>
      <c r="H470" s="501">
        <f>'Sch-1'!L470</f>
        <v>1</v>
      </c>
      <c r="I470" s="502"/>
      <c r="J470" s="503" t="str">
        <f t="shared" si="13"/>
        <v>INCLUDED</v>
      </c>
    </row>
    <row r="471" spans="1:10" ht="31.5">
      <c r="A471" s="671">
        <f>'Sch-1'!A471</f>
        <v>7</v>
      </c>
      <c r="B471" s="501">
        <f>'Sch-1'!B471</f>
        <v>7000024561</v>
      </c>
      <c r="C471" s="501">
        <f>'Sch-1'!C471</f>
        <v>250</v>
      </c>
      <c r="D471" s="501" t="str">
        <f>'Sch-1'!D471</f>
        <v xml:space="preserve">GIS PORTION-765KV                       </v>
      </c>
      <c r="E471" s="501">
        <f>'Sch-1'!E471</f>
        <v>1000050141</v>
      </c>
      <c r="F471" s="495" t="str">
        <f>'Sch-1'!J471</f>
        <v>3150A, 50KA, 1 SEC SINGLE PHASE 765KV SF6 TO AIR BUSHING</v>
      </c>
      <c r="G471" s="501" t="str">
        <f>'Sch-1'!K471</f>
        <v xml:space="preserve">EA </v>
      </c>
      <c r="H471" s="501">
        <f>'Sch-1'!L471</f>
        <v>3</v>
      </c>
      <c r="I471" s="502"/>
      <c r="J471" s="503" t="str">
        <f t="shared" si="13"/>
        <v>INCLUDED</v>
      </c>
    </row>
    <row r="472" spans="1:10" ht="47.25">
      <c r="A472" s="671">
        <f>'Sch-1'!A472</f>
        <v>8</v>
      </c>
      <c r="B472" s="501">
        <f>'Sch-1'!B472</f>
        <v>7000024561</v>
      </c>
      <c r="C472" s="501">
        <f>'Sch-1'!C472</f>
        <v>260</v>
      </c>
      <c r="D472" s="501" t="str">
        <f>'Sch-1'!D472</f>
        <v xml:space="preserve">GIS PORTION-765KV                       </v>
      </c>
      <c r="E472" s="501">
        <f>'Sch-1'!E472</f>
        <v>1000006101</v>
      </c>
      <c r="F472" s="495" t="str">
        <f>'Sch-1'!J472</f>
        <v>800kV, 3000/3150 A, 50kA, Single phase, SF6 Gas Insulated Bus Duct (GIB) outside GIS Hall along with associated support structure.</v>
      </c>
      <c r="G472" s="501" t="str">
        <f>'Sch-1'!K472</f>
        <v xml:space="preserve">M  </v>
      </c>
      <c r="H472" s="501">
        <f>'Sch-1'!L472</f>
        <v>530</v>
      </c>
      <c r="I472" s="502"/>
      <c r="J472" s="503" t="str">
        <f t="shared" si="13"/>
        <v>INCLUDED</v>
      </c>
    </row>
    <row r="473" spans="1:10" ht="31.5">
      <c r="A473" s="671">
        <f>'Sch-1'!A473</f>
        <v>9</v>
      </c>
      <c r="B473" s="501">
        <f>'Sch-1'!B473</f>
        <v>7000024561</v>
      </c>
      <c r="C473" s="501">
        <f>'Sch-1'!C473</f>
        <v>270</v>
      </c>
      <c r="D473" s="501" t="str">
        <f>'Sch-1'!D473</f>
        <v xml:space="preserve">GIS PORTION-765KV                       </v>
      </c>
      <c r="E473" s="501">
        <f>'Sch-1'!E473</f>
        <v>1000009714</v>
      </c>
      <c r="F473" s="495" t="str">
        <f>'Sch-1'!J473</f>
        <v>Controlled Switching Device for 765 kV, 3-ph Circuit Breaker</v>
      </c>
      <c r="G473" s="501" t="str">
        <f>'Sch-1'!K473</f>
        <v xml:space="preserve">EA </v>
      </c>
      <c r="H473" s="501">
        <f>'Sch-1'!L473</f>
        <v>3</v>
      </c>
      <c r="I473" s="502"/>
      <c r="J473" s="503" t="str">
        <f t="shared" si="13"/>
        <v>INCLUDED</v>
      </c>
    </row>
    <row r="474" spans="1:10" ht="31.5">
      <c r="A474" s="671">
        <f>'Sch-1'!A474</f>
        <v>10</v>
      </c>
      <c r="B474" s="501">
        <f>'Sch-1'!B474</f>
        <v>7000024561</v>
      </c>
      <c r="C474" s="501">
        <f>'Sch-1'!C474</f>
        <v>280</v>
      </c>
      <c r="D474" s="501" t="str">
        <f>'Sch-1'!D474</f>
        <v xml:space="preserve">765KV AIS EQUIPMENT                     </v>
      </c>
      <c r="E474" s="501">
        <f>'Sch-1'!E474</f>
        <v>1000020421</v>
      </c>
      <c r="F474" s="495" t="str">
        <f>'Sch-1'!J474</f>
        <v>624kV Surge Arrester (1-Phase)</v>
      </c>
      <c r="G474" s="501" t="str">
        <f>'Sch-1'!K474</f>
        <v xml:space="preserve">EA </v>
      </c>
      <c r="H474" s="501">
        <f>'Sch-1'!L474</f>
        <v>3</v>
      </c>
      <c r="I474" s="502"/>
      <c r="J474" s="503" t="str">
        <f t="shared" si="13"/>
        <v>INCLUDED</v>
      </c>
    </row>
    <row r="475" spans="1:10" ht="31.5">
      <c r="A475" s="671">
        <f>'Sch-1'!A475</f>
        <v>11</v>
      </c>
      <c r="B475" s="501">
        <f>'Sch-1'!B475</f>
        <v>7000024561</v>
      </c>
      <c r="C475" s="501">
        <f>'Sch-1'!C475</f>
        <v>290</v>
      </c>
      <c r="D475" s="501" t="str">
        <f>'Sch-1'!D475</f>
        <v xml:space="preserve">765KV AIS EQUIPMENT                     </v>
      </c>
      <c r="E475" s="501">
        <f>'Sch-1'!E475</f>
        <v>1000005791</v>
      </c>
      <c r="F475" s="495" t="str">
        <f>'Sch-1'!J475</f>
        <v>765 kV, 1 phase Bus Post Insulator (except for Line Traps)</v>
      </c>
      <c r="G475" s="501" t="str">
        <f>'Sch-1'!K475</f>
        <v xml:space="preserve">EA </v>
      </c>
      <c r="H475" s="501">
        <f>'Sch-1'!L475</f>
        <v>6</v>
      </c>
      <c r="I475" s="502"/>
      <c r="J475" s="503" t="str">
        <f t="shared" si="13"/>
        <v>INCLUDED</v>
      </c>
    </row>
    <row r="476" spans="1:10" ht="63">
      <c r="A476" s="671">
        <f>'Sch-1'!A476</f>
        <v>12</v>
      </c>
      <c r="B476" s="501">
        <f>'Sch-1'!B476</f>
        <v>7000024561</v>
      </c>
      <c r="C476" s="501">
        <f>'Sch-1'!C476</f>
        <v>300</v>
      </c>
      <c r="D476" s="501" t="str">
        <f>'Sch-1'!D476</f>
        <v xml:space="preserve">GIS PORTION-400KV                       </v>
      </c>
      <c r="E476" s="501">
        <f>'Sch-1'!E476</f>
        <v>1000059208</v>
      </c>
      <c r="F476" s="495" t="str">
        <f>'Sch-1'!J476</f>
        <v>420KV, 3150 A, 63 KA, SF6 GIS ICT FEEDER BAY MODULE FOR IV SIDECONNECTION WITH 765KV ICT AS PER SECTION-PROJECT, TECHNICALSPECIFICATION</v>
      </c>
      <c r="G476" s="501" t="str">
        <f>'Sch-1'!K476</f>
        <v>SET</v>
      </c>
      <c r="H476" s="501">
        <f>'Sch-1'!L476</f>
        <v>1</v>
      </c>
      <c r="I476" s="502"/>
      <c r="J476" s="503" t="str">
        <f t="shared" si="13"/>
        <v>INCLUDED</v>
      </c>
    </row>
    <row r="477" spans="1:10" ht="31.5">
      <c r="A477" s="671">
        <f>'Sch-1'!A477</f>
        <v>13</v>
      </c>
      <c r="B477" s="501">
        <f>'Sch-1'!B477</f>
        <v>7000024561</v>
      </c>
      <c r="C477" s="501">
        <f>'Sch-1'!C477</f>
        <v>310</v>
      </c>
      <c r="D477" s="501" t="str">
        <f>'Sch-1'!D477</f>
        <v xml:space="preserve">GIS PORTION-400KV                       </v>
      </c>
      <c r="E477" s="501">
        <f>'Sch-1'!E477</f>
        <v>1000004505</v>
      </c>
      <c r="F477" s="495" t="str">
        <f>'Sch-1'!J477</f>
        <v>420kV, 3150 A, 63 kA, SF6 GIS Tie baymodule(without PIR) as perSection-Project, Technicalspecification</v>
      </c>
      <c r="G477" s="501" t="str">
        <f>'Sch-1'!K477</f>
        <v>SET</v>
      </c>
      <c r="H477" s="501">
        <f>'Sch-1'!L477</f>
        <v>1</v>
      </c>
      <c r="I477" s="502"/>
      <c r="J477" s="503" t="str">
        <f t="shared" si="13"/>
        <v>INCLUDED</v>
      </c>
    </row>
    <row r="478" spans="1:10">
      <c r="A478" s="671">
        <f>'Sch-1'!A478</f>
        <v>14</v>
      </c>
      <c r="B478" s="501">
        <f>'Sch-1'!B478</f>
        <v>7000024561</v>
      </c>
      <c r="C478" s="501">
        <f>'Sch-1'!C478</f>
        <v>320</v>
      </c>
      <c r="D478" s="501" t="str">
        <f>'Sch-1'!D478</f>
        <v xml:space="preserve">GIS PORTION-400KV                       </v>
      </c>
      <c r="E478" s="501">
        <f>'Sch-1'!E478</f>
        <v>1000032802</v>
      </c>
      <c r="F478" s="495" t="str">
        <f>'Sch-1'!J478</f>
        <v>420KV, 4000A,63KA GIS BUSBAR MODULE EXTENSION</v>
      </c>
      <c r="G478" s="501" t="str">
        <f>'Sch-1'!K478</f>
        <v>SET</v>
      </c>
      <c r="H478" s="501">
        <f>'Sch-1'!L478</f>
        <v>2</v>
      </c>
      <c r="I478" s="502"/>
      <c r="J478" s="503" t="str">
        <f t="shared" si="13"/>
        <v>INCLUDED</v>
      </c>
    </row>
    <row r="479" spans="1:10" ht="63">
      <c r="A479" s="671">
        <f>'Sch-1'!A479</f>
        <v>15</v>
      </c>
      <c r="B479" s="501">
        <f>'Sch-1'!B479</f>
        <v>7000024561</v>
      </c>
      <c r="C479" s="501">
        <f>'Sch-1'!C479</f>
        <v>330</v>
      </c>
      <c r="D479" s="501" t="str">
        <f>'Sch-1'!D479</f>
        <v xml:space="preserve">GIS PORTION-400KV                       </v>
      </c>
      <c r="E479" s="501">
        <f>'Sch-1'!E479</f>
        <v>1000059207</v>
      </c>
      <c r="F479" s="495" t="str">
        <f>'Sch-1'!J479</f>
        <v>420KV, 3000A, 63KA, SINGLE PHASE, SF6 GAS INSULATED BUS DUCT (GIB)OUTSIDE GIS HALL ALONGWITH ASSOCIATED SUPPORT STRUCTURE, ETC. AS PERTECHNICAL SPECIFICATION</v>
      </c>
      <c r="G479" s="501" t="str">
        <f>'Sch-1'!K479</f>
        <v xml:space="preserve">M  </v>
      </c>
      <c r="H479" s="501">
        <f>'Sch-1'!L479</f>
        <v>550</v>
      </c>
      <c r="I479" s="502"/>
      <c r="J479" s="503" t="str">
        <f t="shared" si="13"/>
        <v>INCLUDED</v>
      </c>
    </row>
    <row r="480" spans="1:10" ht="63">
      <c r="A480" s="671">
        <f>'Sch-1'!A480</f>
        <v>16</v>
      </c>
      <c r="B480" s="501">
        <f>'Sch-1'!B480</f>
        <v>7000024561</v>
      </c>
      <c r="C480" s="501">
        <f>'Sch-1'!C480</f>
        <v>340</v>
      </c>
      <c r="D480" s="501" t="str">
        <f>'Sch-1'!D480</f>
        <v xml:space="preserve">GIS PORTION-400KV                       </v>
      </c>
      <c r="E480" s="501">
        <f>'Sch-1'!E480</f>
        <v>1000065958</v>
      </c>
      <c r="F480" s="495" t="str">
        <f>'Sch-1'!J480</f>
        <v>EXTENSION OF 420 KV, 3150A, 63KA, SF6 GIS AUXILIARY BUS MODULE FOR SPARETRANSFORMER AS PER SECTION-PROJECT, TECHNICAL SPECIFICATION</v>
      </c>
      <c r="G480" s="501" t="str">
        <f>'Sch-1'!K480</f>
        <v>SET</v>
      </c>
      <c r="H480" s="501">
        <f>'Sch-1'!L480</f>
        <v>1</v>
      </c>
      <c r="I480" s="502"/>
      <c r="J480" s="503" t="str">
        <f t="shared" si="13"/>
        <v>INCLUDED</v>
      </c>
    </row>
    <row r="481" spans="1:10" ht="47.25">
      <c r="A481" s="671">
        <f>'Sch-1'!A481</f>
        <v>17</v>
      </c>
      <c r="B481" s="501">
        <f>'Sch-1'!B481</f>
        <v>7000024561</v>
      </c>
      <c r="C481" s="501">
        <f>'Sch-1'!C481</f>
        <v>350</v>
      </c>
      <c r="D481" s="501" t="str">
        <f>'Sch-1'!D481</f>
        <v xml:space="preserve">GIS PORTION-400KV                       </v>
      </c>
      <c r="E481" s="501">
        <f>'Sch-1'!E481</f>
        <v>1000004638</v>
      </c>
      <c r="F481" s="495" t="str">
        <f>'Sch-1'!J481</f>
        <v>420 kV, 3150 A, 63 kA, SF6 GIS Linefeeder bay module(without PIR) as perSection-Project, Technicalspecification</v>
      </c>
      <c r="G481" s="501" t="str">
        <f>'Sch-1'!K481</f>
        <v>SET</v>
      </c>
      <c r="H481" s="501">
        <f>'Sch-1'!L481</f>
        <v>1</v>
      </c>
      <c r="I481" s="502"/>
      <c r="J481" s="503" t="str">
        <f t="shared" si="13"/>
        <v>INCLUDED</v>
      </c>
    </row>
    <row r="482" spans="1:10" ht="31.5">
      <c r="A482" s="671">
        <f>'Sch-1'!A482</f>
        <v>18</v>
      </c>
      <c r="B482" s="501">
        <f>'Sch-1'!B482</f>
        <v>7000024561</v>
      </c>
      <c r="C482" s="501">
        <f>'Sch-1'!C482</f>
        <v>360</v>
      </c>
      <c r="D482" s="501" t="str">
        <f>'Sch-1'!D482</f>
        <v xml:space="preserve">GIS PORTION-400KV                       </v>
      </c>
      <c r="E482" s="501">
        <f>'Sch-1'!E482</f>
        <v>1000009713</v>
      </c>
      <c r="F482" s="495" t="str">
        <f>'Sch-1'!J482</f>
        <v>Controlled Switching Device for 420 kV, 3-ph Circuit Breaker</v>
      </c>
      <c r="G482" s="501" t="str">
        <f>'Sch-1'!K482</f>
        <v xml:space="preserve">EA </v>
      </c>
      <c r="H482" s="501">
        <f>'Sch-1'!L482</f>
        <v>2</v>
      </c>
      <c r="I482" s="502"/>
      <c r="J482" s="503" t="str">
        <f t="shared" si="13"/>
        <v>INCLUDED</v>
      </c>
    </row>
    <row r="483" spans="1:10" ht="31.5">
      <c r="A483" s="671">
        <f>'Sch-1'!A483</f>
        <v>19</v>
      </c>
      <c r="B483" s="501">
        <f>'Sch-1'!B483</f>
        <v>7000024561</v>
      </c>
      <c r="C483" s="501">
        <f>'Sch-1'!C483</f>
        <v>370</v>
      </c>
      <c r="D483" s="501" t="str">
        <f>'Sch-1'!D483</f>
        <v xml:space="preserve">GIS PORTION-400KV                       </v>
      </c>
      <c r="E483" s="501">
        <f>'Sch-1'!E483</f>
        <v>1000032796</v>
      </c>
      <c r="F483" s="495" t="str">
        <f>'Sch-1'!J483</f>
        <v>420KV, 3150A, 63KA SF6 TO AIR BUSHING including support structure</v>
      </c>
      <c r="G483" s="501" t="str">
        <f>'Sch-1'!K483</f>
        <v>SET</v>
      </c>
      <c r="H483" s="501">
        <f>'Sch-1'!L483</f>
        <v>3</v>
      </c>
      <c r="I483" s="502"/>
      <c r="J483" s="503" t="str">
        <f t="shared" si="13"/>
        <v>INCLUDED</v>
      </c>
    </row>
    <row r="484" spans="1:10" ht="31.5">
      <c r="A484" s="671">
        <f>'Sch-1'!A484</f>
        <v>20</v>
      </c>
      <c r="B484" s="501">
        <f>'Sch-1'!B484</f>
        <v>7000024561</v>
      </c>
      <c r="C484" s="501">
        <f>'Sch-1'!C484</f>
        <v>380</v>
      </c>
      <c r="D484" s="501" t="str">
        <f>'Sch-1'!D484</f>
        <v xml:space="preserve">400KV AIS EQUIPMENT                     </v>
      </c>
      <c r="E484" s="501">
        <f>'Sch-1'!E484</f>
        <v>1000020419</v>
      </c>
      <c r="F484" s="495" t="str">
        <f>'Sch-1'!J484</f>
        <v>336kV Surge Arrester (1-phase)</v>
      </c>
      <c r="G484" s="501" t="str">
        <f>'Sch-1'!K484</f>
        <v xml:space="preserve">EA </v>
      </c>
      <c r="H484" s="501">
        <f>'Sch-1'!L484</f>
        <v>3</v>
      </c>
      <c r="I484" s="502"/>
      <c r="J484" s="503" t="str">
        <f t="shared" si="13"/>
        <v>INCLUDED</v>
      </c>
    </row>
    <row r="485" spans="1:10" ht="31.5">
      <c r="A485" s="671">
        <f>'Sch-1'!A485</f>
        <v>21</v>
      </c>
      <c r="B485" s="501">
        <f>'Sch-1'!B485</f>
        <v>7000024561</v>
      </c>
      <c r="C485" s="501">
        <f>'Sch-1'!C485</f>
        <v>390</v>
      </c>
      <c r="D485" s="501" t="str">
        <f>'Sch-1'!D485</f>
        <v xml:space="preserve">400KV AIS EQUIPMENT                     </v>
      </c>
      <c r="E485" s="501">
        <f>'Sch-1'!E485</f>
        <v>1000004401</v>
      </c>
      <c r="F485" s="495" t="str">
        <f>'Sch-1'!J485</f>
        <v>420 kV, 1 phase Bus Post Insulator (except for Line Traps)</v>
      </c>
      <c r="G485" s="501" t="str">
        <f>'Sch-1'!K485</f>
        <v xml:space="preserve">EA </v>
      </c>
      <c r="H485" s="501">
        <f>'Sch-1'!L485</f>
        <v>15</v>
      </c>
      <c r="I485" s="502"/>
      <c r="J485" s="503" t="str">
        <f t="shared" si="13"/>
        <v>INCLUDED</v>
      </c>
    </row>
    <row r="486" spans="1:10" ht="47.25">
      <c r="A486" s="671">
        <f>'Sch-1'!A486</f>
        <v>22</v>
      </c>
      <c r="B486" s="501">
        <f>'Sch-1'!B486</f>
        <v>7000024561</v>
      </c>
      <c r="C486" s="501">
        <f>'Sch-1'!C486</f>
        <v>400</v>
      </c>
      <c r="D486" s="501" t="str">
        <f>'Sch-1'!D486</f>
        <v xml:space="preserve">TESTING &amp; MAINTENANCE EQPT-GIS PORTION  </v>
      </c>
      <c r="E486" s="501">
        <f>'Sch-1'!E486</f>
        <v>1000025329</v>
      </c>
      <c r="F486" s="495" t="str">
        <f>'Sch-1'!J486</f>
        <v>Portable Partial Discharge measurement test kitwith all necessary accessories,Industrial Grade Laptop and licensedsoftware as per Technicalspecification.</v>
      </c>
      <c r="G486" s="501" t="str">
        <f>'Sch-1'!K486</f>
        <v xml:space="preserve">EA </v>
      </c>
      <c r="H486" s="501">
        <f>'Sch-1'!L486</f>
        <v>1</v>
      </c>
      <c r="I486" s="502"/>
      <c r="J486" s="503" t="str">
        <f t="shared" si="13"/>
        <v>INCLUDED</v>
      </c>
    </row>
    <row r="487" spans="1:10" ht="31.5">
      <c r="A487" s="671">
        <f>'Sch-1'!A487</f>
        <v>23</v>
      </c>
      <c r="B487" s="501">
        <f>'Sch-1'!B487</f>
        <v>7000024561</v>
      </c>
      <c r="C487" s="501">
        <f>'Sch-1'!C487</f>
        <v>410</v>
      </c>
      <c r="D487" s="501" t="str">
        <f>'Sch-1'!D487</f>
        <v xml:space="preserve">36KV AIS EQUIPMENT                      </v>
      </c>
      <c r="E487" s="501">
        <f>'Sch-1'!E487</f>
        <v>1000001998</v>
      </c>
      <c r="F487" s="495" t="str">
        <f>'Sch-1'!J487</f>
        <v>Current transformer (33kV) for transformer Netural along with supportstructure &amp; terminal connector</v>
      </c>
      <c r="G487" s="501" t="str">
        <f>'Sch-1'!K487</f>
        <v>SET</v>
      </c>
      <c r="H487" s="501">
        <f>'Sch-1'!L487</f>
        <v>1</v>
      </c>
      <c r="I487" s="502"/>
      <c r="J487" s="503" t="str">
        <f t="shared" si="13"/>
        <v>INCLUDED</v>
      </c>
    </row>
    <row r="488" spans="1:10" ht="31.5">
      <c r="A488" s="671">
        <f>'Sch-1'!A488</f>
        <v>24</v>
      </c>
      <c r="B488" s="501">
        <f>'Sch-1'!B488</f>
        <v>7000024561</v>
      </c>
      <c r="C488" s="501">
        <f>'Sch-1'!C488</f>
        <v>420</v>
      </c>
      <c r="D488" s="501" t="str">
        <f>'Sch-1'!D488</f>
        <v xml:space="preserve">CONTROL &amp; RELAY PANEL-765KV             </v>
      </c>
      <c r="E488" s="501">
        <f>'Sch-1'!E488</f>
        <v>1000005074</v>
      </c>
      <c r="F488" s="495" t="str">
        <f>'Sch-1'!J488</f>
        <v>765 kV Circuit Breaker Relay Panel With Auto Reclose (with Automation)</v>
      </c>
      <c r="G488" s="501" t="str">
        <f>'Sch-1'!K488</f>
        <v xml:space="preserve">EA </v>
      </c>
      <c r="H488" s="501">
        <f>'Sch-1'!L488</f>
        <v>3</v>
      </c>
      <c r="I488" s="502"/>
      <c r="J488" s="503" t="str">
        <f t="shared" si="13"/>
        <v>INCLUDED</v>
      </c>
    </row>
    <row r="489" spans="1:10" ht="31.5">
      <c r="A489" s="671">
        <f>'Sch-1'!A489</f>
        <v>25</v>
      </c>
      <c r="B489" s="501">
        <f>'Sch-1'!B489</f>
        <v>7000024561</v>
      </c>
      <c r="C489" s="501">
        <f>'Sch-1'!C489</f>
        <v>430</v>
      </c>
      <c r="D489" s="501" t="str">
        <f>'Sch-1'!D489</f>
        <v xml:space="preserve">CONTROL &amp; RELAY PANEL-765KV             </v>
      </c>
      <c r="E489" s="501">
        <f>'Sch-1'!E489</f>
        <v>1000005789</v>
      </c>
      <c r="F489" s="495" t="str">
        <f>'Sch-1'!J489</f>
        <v>765kV Transformer Protection Panel (For both HV &amp; MV side)-(withAutomation)</v>
      </c>
      <c r="G489" s="501" t="str">
        <f>'Sch-1'!K489</f>
        <v xml:space="preserve">EA </v>
      </c>
      <c r="H489" s="501">
        <f>'Sch-1'!L489</f>
        <v>1</v>
      </c>
      <c r="I489" s="502"/>
      <c r="J489" s="503" t="str">
        <f t="shared" si="13"/>
        <v>INCLUDED</v>
      </c>
    </row>
    <row r="490" spans="1:10" ht="31.5">
      <c r="A490" s="671">
        <f>'Sch-1'!A490</f>
        <v>26</v>
      </c>
      <c r="B490" s="501">
        <f>'Sch-1'!B490</f>
        <v>7000024561</v>
      </c>
      <c r="C490" s="501">
        <f>'Sch-1'!C490</f>
        <v>440</v>
      </c>
      <c r="D490" s="501" t="str">
        <f>'Sch-1'!D490</f>
        <v xml:space="preserve">CONTROL &amp; RELAY PANEL-400KV             </v>
      </c>
      <c r="E490" s="501">
        <f>'Sch-1'!E490</f>
        <v>1000002165</v>
      </c>
      <c r="F490" s="495" t="str">
        <f>'Sch-1'!J490</f>
        <v>400kV Circuit Breaker Relay Panel with Auto Reclose (with Automation)</v>
      </c>
      <c r="G490" s="501" t="str">
        <f>'Sch-1'!K490</f>
        <v xml:space="preserve">EA </v>
      </c>
      <c r="H490" s="501">
        <f>'Sch-1'!L490</f>
        <v>3</v>
      </c>
      <c r="I490" s="502"/>
      <c r="J490" s="503" t="str">
        <f t="shared" si="13"/>
        <v>INCLUDED</v>
      </c>
    </row>
    <row r="491" spans="1:10" ht="47.25">
      <c r="A491" s="671">
        <f>'Sch-1'!A491</f>
        <v>27</v>
      </c>
      <c r="B491" s="501">
        <f>'Sch-1'!B491</f>
        <v>7000024561</v>
      </c>
      <c r="C491" s="501">
        <f>'Sch-1'!C491</f>
        <v>450</v>
      </c>
      <c r="D491" s="501" t="str">
        <f>'Sch-1'!D491</f>
        <v xml:space="preserve">SUBSTATION AUTOMATION SYSTEM            </v>
      </c>
      <c r="E491" s="501">
        <f>'Sch-1'!E491</f>
        <v>1000005535</v>
      </c>
      <c r="F491" s="495" t="str">
        <f>'Sch-1'!J491</f>
        <v>Augmentation of Substation automation system for 765kV Main bay as perTechnical Specification</v>
      </c>
      <c r="G491" s="501" t="str">
        <f>'Sch-1'!K491</f>
        <v xml:space="preserve">EA </v>
      </c>
      <c r="H491" s="501">
        <f>'Sch-1'!L491</f>
        <v>2</v>
      </c>
      <c r="I491" s="502"/>
      <c r="J491" s="503" t="str">
        <f t="shared" si="13"/>
        <v>INCLUDED</v>
      </c>
    </row>
    <row r="492" spans="1:10" ht="47.25">
      <c r="A492" s="671">
        <f>'Sch-1'!A492</f>
        <v>28</v>
      </c>
      <c r="B492" s="501">
        <f>'Sch-1'!B492</f>
        <v>7000024561</v>
      </c>
      <c r="C492" s="501">
        <f>'Sch-1'!C492</f>
        <v>460</v>
      </c>
      <c r="D492" s="501" t="str">
        <f>'Sch-1'!D492</f>
        <v xml:space="preserve">SUBSTATION AUTOMATION SYSTEM            </v>
      </c>
      <c r="E492" s="501">
        <f>'Sch-1'!E492</f>
        <v>1000005537</v>
      </c>
      <c r="F492" s="495" t="str">
        <f>'Sch-1'!J492</f>
        <v>Augmentation of Substation automation System for 765kV Tie bay as perTechnical Specification</v>
      </c>
      <c r="G492" s="501" t="str">
        <f>'Sch-1'!K492</f>
        <v xml:space="preserve">EA </v>
      </c>
      <c r="H492" s="501">
        <f>'Sch-1'!L492</f>
        <v>1</v>
      </c>
      <c r="I492" s="502"/>
      <c r="J492" s="503" t="str">
        <f t="shared" si="13"/>
        <v>INCLUDED</v>
      </c>
    </row>
    <row r="493" spans="1:10" ht="47.25">
      <c r="A493" s="671">
        <f>'Sch-1'!A493</f>
        <v>29</v>
      </c>
      <c r="B493" s="501">
        <f>'Sch-1'!B493</f>
        <v>7000024561</v>
      </c>
      <c r="C493" s="501">
        <f>'Sch-1'!C493</f>
        <v>470</v>
      </c>
      <c r="D493" s="501" t="str">
        <f>'Sch-1'!D493</f>
        <v xml:space="preserve">SUBSTATION AUTOMATION SYSTEM            </v>
      </c>
      <c r="E493" s="501">
        <f>'Sch-1'!E493</f>
        <v>1000003409</v>
      </c>
      <c r="F493" s="495" t="str">
        <f>'Sch-1'!J493</f>
        <v>Augmentation of Substation automation System for 400kV Main bay as perTechnical Specification</v>
      </c>
      <c r="G493" s="501" t="str">
        <f>'Sch-1'!K493</f>
        <v xml:space="preserve">EA </v>
      </c>
      <c r="H493" s="501">
        <f>'Sch-1'!L493</f>
        <v>2</v>
      </c>
      <c r="I493" s="502"/>
      <c r="J493" s="503" t="str">
        <f t="shared" si="13"/>
        <v>INCLUDED</v>
      </c>
    </row>
    <row r="494" spans="1:10" ht="47.25">
      <c r="A494" s="671">
        <f>'Sch-1'!A494</f>
        <v>30</v>
      </c>
      <c r="B494" s="501">
        <f>'Sch-1'!B494</f>
        <v>7000024561</v>
      </c>
      <c r="C494" s="501">
        <f>'Sch-1'!C494</f>
        <v>480</v>
      </c>
      <c r="D494" s="501" t="str">
        <f>'Sch-1'!D494</f>
        <v xml:space="preserve">SUBSTATION AUTOMATION SYSTEM            </v>
      </c>
      <c r="E494" s="501">
        <f>'Sch-1'!E494</f>
        <v>1000003411</v>
      </c>
      <c r="F494" s="495" t="str">
        <f>'Sch-1'!J494</f>
        <v>Augmentation of Substation automation System for 400kV Tie bay as perTechnical Specification</v>
      </c>
      <c r="G494" s="501" t="str">
        <f>'Sch-1'!K494</f>
        <v xml:space="preserve">EA </v>
      </c>
      <c r="H494" s="501">
        <f>'Sch-1'!L494</f>
        <v>1</v>
      </c>
      <c r="I494" s="502"/>
      <c r="J494" s="503" t="str">
        <f t="shared" si="13"/>
        <v>INCLUDED</v>
      </c>
    </row>
    <row r="495" spans="1:10" ht="47.25">
      <c r="A495" s="671">
        <f>'Sch-1'!A495</f>
        <v>31</v>
      </c>
      <c r="B495" s="501">
        <f>'Sch-1'!B495</f>
        <v>7000024561</v>
      </c>
      <c r="C495" s="501">
        <f>'Sch-1'!C495</f>
        <v>490</v>
      </c>
      <c r="D495" s="501" t="str">
        <f>'Sch-1'!D495</f>
        <v xml:space="preserve">ERECTION HARDWARE                       </v>
      </c>
      <c r="E495" s="501">
        <f>'Sch-1'!E495</f>
        <v>1000011353</v>
      </c>
      <c r="F495" s="495" t="str">
        <f>'Sch-1'!J495</f>
        <v>Erection Hardware for 765kV I type layout for GIS terminationarrangement-Transformer bay as per technical specification</v>
      </c>
      <c r="G495" s="501" t="str">
        <f>'Sch-1'!K495</f>
        <v>SET</v>
      </c>
      <c r="H495" s="501">
        <f>'Sch-1'!L495</f>
        <v>1</v>
      </c>
      <c r="I495" s="502"/>
      <c r="J495" s="503" t="str">
        <f t="shared" si="13"/>
        <v>INCLUDED</v>
      </c>
    </row>
    <row r="496" spans="1:10" ht="141.75">
      <c r="A496" s="671">
        <f>'Sch-1'!A496</f>
        <v>32</v>
      </c>
      <c r="B496" s="501">
        <f>'Sch-1'!B496</f>
        <v>7000024561</v>
      </c>
      <c r="C496" s="501">
        <f>'Sch-1'!C496</f>
        <v>500</v>
      </c>
      <c r="D496" s="501" t="str">
        <f>'Sch-1'!D496</f>
        <v xml:space="preserve">ERECTION HARDWARE                       </v>
      </c>
      <c r="E496" s="501">
        <f>'Sch-1'!E496</f>
        <v>1000015788</v>
      </c>
      <c r="F496" s="495" t="str">
        <f>'Sch-1'!J496</f>
        <v>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v>
      </c>
      <c r="G496" s="501" t="str">
        <f>'Sch-1'!K496</f>
        <v>LOT</v>
      </c>
      <c r="H496" s="501">
        <f>'Sch-1'!L496</f>
        <v>1</v>
      </c>
      <c r="I496" s="502"/>
      <c r="J496" s="503" t="str">
        <f t="shared" si="13"/>
        <v>INCLUDED</v>
      </c>
    </row>
    <row r="497" spans="1:10" ht="47.25">
      <c r="A497" s="671">
        <f>'Sch-1'!A497</f>
        <v>33</v>
      </c>
      <c r="B497" s="501">
        <f>'Sch-1'!B497</f>
        <v>7000024561</v>
      </c>
      <c r="C497" s="501">
        <f>'Sch-1'!C497</f>
        <v>510</v>
      </c>
      <c r="D497" s="501" t="str">
        <f>'Sch-1'!D497</f>
        <v xml:space="preserve">ERECTION HARDWARE                       </v>
      </c>
      <c r="E497" s="501">
        <f>'Sch-1'!E497</f>
        <v>1000011334</v>
      </c>
      <c r="F497" s="495" t="str">
        <f>'Sch-1'!J497</f>
        <v>Erection Hardware for 400kV I type layout for GIS terminationarrangement-Transformer bay as per technical specification</v>
      </c>
      <c r="G497" s="501" t="str">
        <f>'Sch-1'!K497</f>
        <v>SET</v>
      </c>
      <c r="H497" s="501">
        <f>'Sch-1'!L497</f>
        <v>1</v>
      </c>
      <c r="I497" s="502"/>
      <c r="J497" s="503" t="str">
        <f t="shared" si="13"/>
        <v>INCLUDED</v>
      </c>
    </row>
    <row r="498" spans="1:10" ht="31.5">
      <c r="A498" s="671">
        <f>'Sch-1'!A498</f>
        <v>34</v>
      </c>
      <c r="B498" s="501">
        <f>'Sch-1'!B498</f>
        <v>7000024561</v>
      </c>
      <c r="C498" s="501">
        <f>'Sch-1'!C498</f>
        <v>520</v>
      </c>
      <c r="D498" s="501" t="str">
        <f>'Sch-1'!D498</f>
        <v xml:space="preserve">FIRE PROTECTION SYSTEM                  </v>
      </c>
      <c r="E498" s="501">
        <f>'Sch-1'!E498</f>
        <v>1000012022</v>
      </c>
      <c r="F498" s="495" t="str">
        <f>'Sch-1'!J498</f>
        <v>4.5 kg CO2 type Portable Fire extinguisher</v>
      </c>
      <c r="G498" s="501" t="str">
        <f>'Sch-1'!K498</f>
        <v xml:space="preserve">EA </v>
      </c>
      <c r="H498" s="501">
        <f>'Sch-1'!L498</f>
        <v>5</v>
      </c>
      <c r="I498" s="502"/>
      <c r="J498" s="503" t="str">
        <f t="shared" si="13"/>
        <v>INCLUDED</v>
      </c>
    </row>
    <row r="499" spans="1:10" ht="31.5">
      <c r="A499" s="671">
        <f>'Sch-1'!A499</f>
        <v>35</v>
      </c>
      <c r="B499" s="501">
        <f>'Sch-1'!B499</f>
        <v>7000024561</v>
      </c>
      <c r="C499" s="501">
        <f>'Sch-1'!C499</f>
        <v>530</v>
      </c>
      <c r="D499" s="501" t="str">
        <f>'Sch-1'!D499</f>
        <v xml:space="preserve">FIRE PROTECTION SYSTEM                  </v>
      </c>
      <c r="E499" s="501">
        <f>'Sch-1'!E499</f>
        <v>1000049631</v>
      </c>
      <c r="F499" s="495" t="str">
        <f>'Sch-1'!J499</f>
        <v>FIRE PROTECTION SYSTEM FOR LOCAL RELAY ROOM FOR 400KV GIS- EXTENSION</v>
      </c>
      <c r="G499" s="501" t="str">
        <f>'Sch-1'!K499</f>
        <v>SET</v>
      </c>
      <c r="H499" s="501">
        <f>'Sch-1'!L499</f>
        <v>1</v>
      </c>
      <c r="I499" s="502"/>
      <c r="J499" s="503" t="str">
        <f t="shared" si="13"/>
        <v>INCLUDED</v>
      </c>
    </row>
    <row r="500" spans="1:10" ht="31.5">
      <c r="A500" s="671">
        <f>'Sch-1'!A500</f>
        <v>36</v>
      </c>
      <c r="B500" s="501">
        <f>'Sch-1'!B500</f>
        <v>7000024561</v>
      </c>
      <c r="C500" s="501">
        <f>'Sch-1'!C500</f>
        <v>540</v>
      </c>
      <c r="D500" s="501" t="str">
        <f>'Sch-1'!D500</f>
        <v xml:space="preserve">FIRE PROTECTION SYSTEM                  </v>
      </c>
      <c r="E500" s="501">
        <f>'Sch-1'!E500</f>
        <v>1000032698</v>
      </c>
      <c r="F500" s="495" t="str">
        <f>'Sch-1'!J500</f>
        <v>FIRE PROTECTION SYSTEM-400KVGIS HALL EXENSION</v>
      </c>
      <c r="G500" s="501" t="str">
        <f>'Sch-1'!K500</f>
        <v>SET</v>
      </c>
      <c r="H500" s="501">
        <f>'Sch-1'!L500</f>
        <v>1</v>
      </c>
      <c r="I500" s="502"/>
      <c r="J500" s="503" t="str">
        <f t="shared" si="13"/>
        <v>INCLUDED</v>
      </c>
    </row>
    <row r="501" spans="1:10" ht="63">
      <c r="A501" s="671">
        <f>'Sch-1'!A501</f>
        <v>37</v>
      </c>
      <c r="B501" s="501">
        <f>'Sch-1'!B501</f>
        <v>7000024561</v>
      </c>
      <c r="C501" s="501">
        <f>'Sch-1'!C501</f>
        <v>550</v>
      </c>
      <c r="D501" s="501" t="str">
        <f>'Sch-1'!D501</f>
        <v xml:space="preserve">FIRE PROTECTION SYSTEM                  </v>
      </c>
      <c r="E501" s="501">
        <f>'Sch-1'!E501</f>
        <v>1000012072</v>
      </c>
      <c r="F501" s="495" t="str">
        <f>'Sch-1'!J501</f>
        <v>HVW spray system, Hydrant system and complete U/G &amp; O/G piping andaccessories etc. out side the pump house  for 500 MVA,(765/v3)/(400/v3)/(33) kV, 1 -phase Autotransformer</v>
      </c>
      <c r="G501" s="501" t="str">
        <f>'Sch-1'!K501</f>
        <v>SET</v>
      </c>
      <c r="H501" s="501">
        <f>'Sch-1'!L501</f>
        <v>3</v>
      </c>
      <c r="I501" s="502"/>
      <c r="J501" s="503" t="str">
        <f t="shared" si="13"/>
        <v>INCLUDED</v>
      </c>
    </row>
    <row r="502" spans="1:10" ht="47.25">
      <c r="A502" s="671">
        <f>'Sch-1'!A502</f>
        <v>38</v>
      </c>
      <c r="B502" s="501">
        <f>'Sch-1'!B502</f>
        <v>7000024561</v>
      </c>
      <c r="C502" s="501">
        <f>'Sch-1'!C502</f>
        <v>560</v>
      </c>
      <c r="D502" s="501" t="str">
        <f>'Sch-1'!D502</f>
        <v xml:space="preserve">ILLUMINATION SYSTEM                     </v>
      </c>
      <c r="E502" s="501">
        <f>'Sch-1'!E502</f>
        <v>1000049467</v>
      </c>
      <c r="F502" s="495" t="str">
        <f>'Sch-1'!J502</f>
        <v>INDOOR LIGHTNING FOR GIS BUILDING (AS PER TECHNICAL SPECIFICATION) including AHU &amp; Relay Rooms as applicable</v>
      </c>
      <c r="G502" s="501" t="str">
        <f>'Sch-1'!K502</f>
        <v>SET</v>
      </c>
      <c r="H502" s="501">
        <f>'Sch-1'!L502</f>
        <v>1</v>
      </c>
      <c r="I502" s="502"/>
      <c r="J502" s="503" t="str">
        <f t="shared" si="13"/>
        <v>INCLUDED</v>
      </c>
    </row>
    <row r="503" spans="1:10" ht="31.5">
      <c r="A503" s="671">
        <f>'Sch-1'!A503</f>
        <v>39</v>
      </c>
      <c r="B503" s="501">
        <f>'Sch-1'!B503</f>
        <v>7000024561</v>
      </c>
      <c r="C503" s="501">
        <f>'Sch-1'!C503</f>
        <v>570</v>
      </c>
      <c r="D503" s="501" t="str">
        <f>'Sch-1'!D503</f>
        <v xml:space="preserve">ILLUMINATION SYSTEM                     </v>
      </c>
      <c r="E503" s="501">
        <f>'Sch-1'!E503</f>
        <v>1000014547</v>
      </c>
      <c r="F503" s="495" t="str">
        <f>'Sch-1'!J503</f>
        <v>Lighting Panel type ACP-2 as per technical specification</v>
      </c>
      <c r="G503" s="501" t="str">
        <f>'Sch-1'!K503</f>
        <v xml:space="preserve">EA </v>
      </c>
      <c r="H503" s="501">
        <f>'Sch-1'!L503</f>
        <v>2</v>
      </c>
      <c r="I503" s="502"/>
      <c r="J503" s="503" t="str">
        <f t="shared" si="13"/>
        <v>INCLUDED</v>
      </c>
    </row>
    <row r="504" spans="1:10" ht="31.5">
      <c r="A504" s="671">
        <f>'Sch-1'!A504</f>
        <v>40</v>
      </c>
      <c r="B504" s="501">
        <f>'Sch-1'!B504</f>
        <v>7000024561</v>
      </c>
      <c r="C504" s="501">
        <f>'Sch-1'!C504</f>
        <v>580</v>
      </c>
      <c r="D504" s="501" t="str">
        <f>'Sch-1'!D504</f>
        <v xml:space="preserve">ILLUMINATION SYSTEM                     </v>
      </c>
      <c r="E504" s="501">
        <f>'Sch-1'!E504</f>
        <v>1000038325</v>
      </c>
      <c r="F504" s="495" t="str">
        <f>'Sch-1'!J504</f>
        <v>LIGHTING FIXTURE LED LUMINAIRES TYPE FL2 AS PER TECH. SPECIFICATIONS</v>
      </c>
      <c r="G504" s="501" t="str">
        <f>'Sch-1'!K504</f>
        <v xml:space="preserve">EA </v>
      </c>
      <c r="H504" s="501">
        <f>'Sch-1'!L504</f>
        <v>10</v>
      </c>
      <c r="I504" s="502"/>
      <c r="J504" s="503" t="str">
        <f t="shared" si="13"/>
        <v>INCLUDED</v>
      </c>
    </row>
    <row r="505" spans="1:10" ht="31.5">
      <c r="A505" s="671">
        <f>'Sch-1'!A505</f>
        <v>41</v>
      </c>
      <c r="B505" s="501">
        <f>'Sch-1'!B505</f>
        <v>7000024561</v>
      </c>
      <c r="C505" s="501">
        <f>'Sch-1'!C505</f>
        <v>590</v>
      </c>
      <c r="D505" s="501" t="str">
        <f>'Sch-1'!D505</f>
        <v xml:space="preserve">ILLUMINATION SYSTEM                     </v>
      </c>
      <c r="E505" s="501">
        <f>'Sch-1'!E505</f>
        <v>1000038387</v>
      </c>
      <c r="F505" s="495" t="str">
        <f>'Sch-1'!J505</f>
        <v>LED FLOOD LIGHT LUMINARIESTYPE FL-1 (150W) AS PER TECHNICALSPECIFICATION</v>
      </c>
      <c r="G505" s="501" t="str">
        <f>'Sch-1'!K505</f>
        <v xml:space="preserve">EA </v>
      </c>
      <c r="H505" s="501">
        <f>'Sch-1'!L505</f>
        <v>10</v>
      </c>
      <c r="I505" s="502"/>
      <c r="J505" s="503" t="str">
        <f t="shared" si="13"/>
        <v>INCLUDED</v>
      </c>
    </row>
    <row r="506" spans="1:10" ht="31.5">
      <c r="A506" s="671">
        <f>'Sch-1'!A506</f>
        <v>42</v>
      </c>
      <c r="B506" s="501">
        <f>'Sch-1'!B506</f>
        <v>7000024561</v>
      </c>
      <c r="C506" s="501">
        <f>'Sch-1'!C506</f>
        <v>600</v>
      </c>
      <c r="D506" s="501" t="str">
        <f>'Sch-1'!D506</f>
        <v xml:space="preserve">ILLUMINATION SYSTEM                     </v>
      </c>
      <c r="E506" s="501">
        <f>'Sch-1'!E506</f>
        <v>1000038385</v>
      </c>
      <c r="F506" s="495" t="str">
        <f>'Sch-1'!J506</f>
        <v>FIRE WALL MOUNTED LED LUMINARIE TYPE FL-2 (250W)</v>
      </c>
      <c r="G506" s="501" t="str">
        <f>'Sch-1'!K506</f>
        <v xml:space="preserve">EA </v>
      </c>
      <c r="H506" s="501">
        <f>'Sch-1'!L506</f>
        <v>6</v>
      </c>
      <c r="I506" s="502"/>
      <c r="J506" s="503" t="str">
        <f t="shared" si="13"/>
        <v>INCLUDED</v>
      </c>
    </row>
    <row r="507" spans="1:10" ht="31.5">
      <c r="A507" s="671">
        <f>'Sch-1'!A507</f>
        <v>43</v>
      </c>
      <c r="B507" s="501">
        <f>'Sch-1'!B507</f>
        <v>7000024561</v>
      </c>
      <c r="C507" s="501">
        <f>'Sch-1'!C507</f>
        <v>610</v>
      </c>
      <c r="D507" s="501" t="str">
        <f>'Sch-1'!D507</f>
        <v xml:space="preserve">ILLUMINATION SYSTEM                     </v>
      </c>
      <c r="E507" s="501">
        <f>'Sch-1'!E507</f>
        <v>1000028444</v>
      </c>
      <c r="F507" s="495" t="str">
        <f>'Sch-1'!J507</f>
        <v>Outdoor Power Receptacle (400A)</v>
      </c>
      <c r="G507" s="501" t="str">
        <f>'Sch-1'!K507</f>
        <v xml:space="preserve">EA </v>
      </c>
      <c r="H507" s="501">
        <f>'Sch-1'!L507</f>
        <v>1</v>
      </c>
      <c r="I507" s="502"/>
      <c r="J507" s="503" t="str">
        <f t="shared" si="13"/>
        <v>INCLUDED</v>
      </c>
    </row>
    <row r="508" spans="1:10" ht="31.5">
      <c r="A508" s="671">
        <f>'Sch-1'!A508</f>
        <v>44</v>
      </c>
      <c r="B508" s="501">
        <f>'Sch-1'!B508</f>
        <v>7000024561</v>
      </c>
      <c r="C508" s="501">
        <f>'Sch-1'!C508</f>
        <v>620</v>
      </c>
      <c r="D508" s="501" t="str">
        <f>'Sch-1'!D508</f>
        <v xml:space="preserve">ILLUMINATION SYSTEM                     </v>
      </c>
      <c r="E508" s="501">
        <f>'Sch-1'!E508</f>
        <v>1000038389</v>
      </c>
      <c r="F508" s="495" t="str">
        <f>'Sch-1'!J508</f>
        <v>LED STREET LIGHT LUMINAIRE TYPE SL-L1 (= 45W)AS PER TECHNICALSPECIFICATION</v>
      </c>
      <c r="G508" s="501" t="str">
        <f>'Sch-1'!K508</f>
        <v xml:space="preserve">EA </v>
      </c>
      <c r="H508" s="501">
        <f>'Sch-1'!L508</f>
        <v>40</v>
      </c>
      <c r="I508" s="502"/>
      <c r="J508" s="503" t="str">
        <f t="shared" si="13"/>
        <v>INCLUDED</v>
      </c>
    </row>
    <row r="509" spans="1:10" ht="31.5">
      <c r="A509" s="671">
        <f>'Sch-1'!A509</f>
        <v>45</v>
      </c>
      <c r="B509" s="501">
        <f>'Sch-1'!B509</f>
        <v>7000024561</v>
      </c>
      <c r="C509" s="501">
        <f>'Sch-1'!C509</f>
        <v>630</v>
      </c>
      <c r="D509" s="501" t="str">
        <f>'Sch-1'!D509</f>
        <v xml:space="preserve">ILLUMINATION SYSTEM                     </v>
      </c>
      <c r="E509" s="501">
        <f>'Sch-1'!E509</f>
        <v>1000038397</v>
      </c>
      <c r="F509" s="495" t="str">
        <f>'Sch-1'!J509</f>
        <v>TYPE L1 STREET LIGHTING POLE OF 6 METER AS PER TECHNICALSPECIFICATION.</v>
      </c>
      <c r="G509" s="501" t="str">
        <f>'Sch-1'!K509</f>
        <v xml:space="preserve">EA </v>
      </c>
      <c r="H509" s="501">
        <f>'Sch-1'!L509</f>
        <v>40</v>
      </c>
      <c r="I509" s="502"/>
      <c r="J509" s="503" t="str">
        <f t="shared" si="13"/>
        <v>INCLUDED</v>
      </c>
    </row>
    <row r="510" spans="1:10" ht="31.5">
      <c r="A510" s="671">
        <f>'Sch-1'!A510</f>
        <v>46</v>
      </c>
      <c r="B510" s="501">
        <f>'Sch-1'!B510</f>
        <v>7000024561</v>
      </c>
      <c r="C510" s="501">
        <f>'Sch-1'!C510</f>
        <v>640</v>
      </c>
      <c r="D510" s="501" t="str">
        <f>'Sch-1'!D510</f>
        <v xml:space="preserve">ILLUMINATION SYSTEM                     </v>
      </c>
      <c r="E510" s="501">
        <f>'Sch-1'!E510</f>
        <v>1000014548</v>
      </c>
      <c r="F510" s="495" t="str">
        <f>'Sch-1'!J510</f>
        <v>Lighting Panel type ACP-3 as per technical specification</v>
      </c>
      <c r="G510" s="501" t="str">
        <f>'Sch-1'!K510</f>
        <v xml:space="preserve">EA </v>
      </c>
      <c r="H510" s="501">
        <f>'Sch-1'!L510</f>
        <v>1</v>
      </c>
      <c r="I510" s="502"/>
      <c r="J510" s="503" t="str">
        <f t="shared" si="13"/>
        <v>INCLUDED</v>
      </c>
    </row>
    <row r="511" spans="1:10" ht="31.5">
      <c r="A511" s="671">
        <f>'Sch-1'!A511</f>
        <v>47</v>
      </c>
      <c r="B511" s="501">
        <f>'Sch-1'!B511</f>
        <v>7000024561</v>
      </c>
      <c r="C511" s="501">
        <f>'Sch-1'!C511</f>
        <v>650</v>
      </c>
      <c r="D511" s="501" t="str">
        <f>'Sch-1'!D511</f>
        <v xml:space="preserve">POWER &amp; CONTROL CABLE                   </v>
      </c>
      <c r="E511" s="501">
        <f>'Sch-1'!E511</f>
        <v>1000056265</v>
      </c>
      <c r="F511" s="495" t="str">
        <f>'Sch-1'!J511</f>
        <v>1.1KV GRADE 27CX1.5 SQMM CONTROL CABLE</v>
      </c>
      <c r="G511" s="501" t="str">
        <f>'Sch-1'!K511</f>
        <v xml:space="preserve">KM </v>
      </c>
      <c r="H511" s="501">
        <f>'Sch-1'!L511</f>
        <v>3</v>
      </c>
      <c r="I511" s="502"/>
      <c r="J511" s="503" t="str">
        <f t="shared" si="13"/>
        <v>INCLUDED</v>
      </c>
    </row>
    <row r="512" spans="1:10" ht="31.5">
      <c r="A512" s="671">
        <f>'Sch-1'!A512</f>
        <v>48</v>
      </c>
      <c r="B512" s="501">
        <f>'Sch-1'!B512</f>
        <v>7000024561</v>
      </c>
      <c r="C512" s="501">
        <f>'Sch-1'!C512</f>
        <v>660</v>
      </c>
      <c r="D512" s="501" t="str">
        <f>'Sch-1'!D512</f>
        <v xml:space="preserve">POWER &amp; CONTROL CABLE                   </v>
      </c>
      <c r="E512" s="501">
        <f>'Sch-1'!E512</f>
        <v>1000056264</v>
      </c>
      <c r="F512" s="495" t="str">
        <f>'Sch-1'!J512</f>
        <v>1.1KV GRADE 19CX1.5 SQMM CONTROL CABLE</v>
      </c>
      <c r="G512" s="501" t="str">
        <f>'Sch-1'!K512</f>
        <v xml:space="preserve">KM </v>
      </c>
      <c r="H512" s="501">
        <f>'Sch-1'!L512</f>
        <v>6</v>
      </c>
      <c r="I512" s="502"/>
      <c r="J512" s="503" t="str">
        <f t="shared" si="13"/>
        <v>INCLUDED</v>
      </c>
    </row>
    <row r="513" spans="1:10" ht="31.5">
      <c r="A513" s="671">
        <f>'Sch-1'!A513</f>
        <v>49</v>
      </c>
      <c r="B513" s="501">
        <f>'Sch-1'!B513</f>
        <v>7000024561</v>
      </c>
      <c r="C513" s="501">
        <f>'Sch-1'!C513</f>
        <v>670</v>
      </c>
      <c r="D513" s="501" t="str">
        <f>'Sch-1'!D513</f>
        <v xml:space="preserve">POWER &amp; CONTROL CABLE                   </v>
      </c>
      <c r="E513" s="501">
        <f>'Sch-1'!E513</f>
        <v>1000031887</v>
      </c>
      <c r="F513" s="495" t="str">
        <f>'Sch-1'!J513</f>
        <v>1.1KV GRADE 10CX2.5 SQMM CONTROL CABLE</v>
      </c>
      <c r="G513" s="501" t="str">
        <f>'Sch-1'!K513</f>
        <v xml:space="preserve">KM </v>
      </c>
      <c r="H513" s="501">
        <f>'Sch-1'!L513</f>
        <v>6</v>
      </c>
      <c r="I513" s="502"/>
      <c r="J513" s="503" t="str">
        <f t="shared" si="13"/>
        <v>INCLUDED</v>
      </c>
    </row>
    <row r="514" spans="1:10" ht="31.5">
      <c r="A514" s="671">
        <f>'Sch-1'!A514</f>
        <v>50</v>
      </c>
      <c r="B514" s="501">
        <f>'Sch-1'!B514</f>
        <v>7000024561</v>
      </c>
      <c r="C514" s="501">
        <f>'Sch-1'!C514</f>
        <v>680</v>
      </c>
      <c r="D514" s="501" t="str">
        <f>'Sch-1'!D514</f>
        <v xml:space="preserve">POWER &amp; CONTROL CABLE                   </v>
      </c>
      <c r="E514" s="501">
        <f>'Sch-1'!E514</f>
        <v>1000031987</v>
      </c>
      <c r="F514" s="495" t="str">
        <f>'Sch-1'!J514</f>
        <v>1.1KV GRADE 5CX2.5 SQMM CONTROL CABLE</v>
      </c>
      <c r="G514" s="501" t="str">
        <f>'Sch-1'!K514</f>
        <v xml:space="preserve">KM </v>
      </c>
      <c r="H514" s="501">
        <f>'Sch-1'!L514</f>
        <v>12</v>
      </c>
      <c r="I514" s="502"/>
      <c r="J514" s="503" t="str">
        <f t="shared" si="13"/>
        <v>INCLUDED</v>
      </c>
    </row>
    <row r="515" spans="1:10" ht="31.5">
      <c r="A515" s="671">
        <f>'Sch-1'!A515</f>
        <v>51</v>
      </c>
      <c r="B515" s="501">
        <f>'Sch-1'!B515</f>
        <v>7000024561</v>
      </c>
      <c r="C515" s="501">
        <f>'Sch-1'!C515</f>
        <v>690</v>
      </c>
      <c r="D515" s="501" t="str">
        <f>'Sch-1'!D515</f>
        <v xml:space="preserve">POWER &amp; CONTROL CABLE                   </v>
      </c>
      <c r="E515" s="501">
        <f>'Sch-1'!E515</f>
        <v>1000031964</v>
      </c>
      <c r="F515" s="495" t="str">
        <f>'Sch-1'!J515</f>
        <v>1.1KV GRADE 3CX2.5 SQMM CONTROL CABLE</v>
      </c>
      <c r="G515" s="501" t="str">
        <f>'Sch-1'!K515</f>
        <v xml:space="preserve">KM </v>
      </c>
      <c r="H515" s="501">
        <f>'Sch-1'!L515</f>
        <v>8</v>
      </c>
      <c r="I515" s="502"/>
      <c r="J515" s="503" t="str">
        <f t="shared" si="13"/>
        <v>INCLUDED</v>
      </c>
    </row>
    <row r="516" spans="1:10" ht="31.5">
      <c r="A516" s="671">
        <f>'Sch-1'!A516</f>
        <v>52</v>
      </c>
      <c r="B516" s="501">
        <f>'Sch-1'!B516</f>
        <v>7000024561</v>
      </c>
      <c r="C516" s="501">
        <f>'Sch-1'!C516</f>
        <v>700</v>
      </c>
      <c r="D516" s="501" t="str">
        <f>'Sch-1'!D516</f>
        <v xml:space="preserve">POWER &amp; CONTROL CABLE                   </v>
      </c>
      <c r="E516" s="501">
        <f>'Sch-1'!E516</f>
        <v>1000031985</v>
      </c>
      <c r="F516" s="495" t="str">
        <f>'Sch-1'!J516</f>
        <v>1.1KV GRADE 4CX6 SQMM (PVC) POWER CABLE</v>
      </c>
      <c r="G516" s="501" t="str">
        <f>'Sch-1'!K516</f>
        <v xml:space="preserve">KM </v>
      </c>
      <c r="H516" s="501">
        <f>'Sch-1'!L516</f>
        <v>2</v>
      </c>
      <c r="I516" s="502"/>
      <c r="J516" s="503" t="str">
        <f t="shared" ref="J516:J563" si="14">IF(I516=0, "INCLUDED", IF(ISERROR(I516*H516), I516, I516*H516))</f>
        <v>INCLUDED</v>
      </c>
    </row>
    <row r="517" spans="1:10" ht="31.5">
      <c r="A517" s="671">
        <f>'Sch-1'!A517</f>
        <v>53</v>
      </c>
      <c r="B517" s="501">
        <f>'Sch-1'!B517</f>
        <v>7000024561</v>
      </c>
      <c r="C517" s="501">
        <f>'Sch-1'!C517</f>
        <v>710</v>
      </c>
      <c r="D517" s="501" t="str">
        <f>'Sch-1'!D517</f>
        <v xml:space="preserve">POWER &amp; CONTROL CABLE                   </v>
      </c>
      <c r="E517" s="501">
        <f>'Sch-1'!E517</f>
        <v>1000031976</v>
      </c>
      <c r="F517" s="495" t="str">
        <f>'Sch-1'!J517</f>
        <v>1.1KV GRADE 4CX16 SQMM (PVC) POWER CABLE</v>
      </c>
      <c r="G517" s="501" t="str">
        <f>'Sch-1'!K517</f>
        <v xml:space="preserve">KM </v>
      </c>
      <c r="H517" s="501">
        <f>'Sch-1'!L517</f>
        <v>16</v>
      </c>
      <c r="I517" s="502"/>
      <c r="J517" s="503" t="str">
        <f t="shared" si="14"/>
        <v>INCLUDED</v>
      </c>
    </row>
    <row r="518" spans="1:10" ht="31.5">
      <c r="A518" s="671">
        <f>'Sch-1'!A518</f>
        <v>54</v>
      </c>
      <c r="B518" s="501">
        <f>'Sch-1'!B518</f>
        <v>7000024561</v>
      </c>
      <c r="C518" s="501">
        <f>'Sch-1'!C518</f>
        <v>720</v>
      </c>
      <c r="D518" s="501" t="str">
        <f>'Sch-1'!D518</f>
        <v xml:space="preserve">POWER &amp; CONTROL CABLE                   </v>
      </c>
      <c r="E518" s="501">
        <f>'Sch-1'!E518</f>
        <v>1000031953</v>
      </c>
      <c r="F518" s="495" t="str">
        <f>'Sch-1'!J518</f>
        <v>1.1KV GRADE 3.5CX35 SQMM (PVC) POWER CABLE</v>
      </c>
      <c r="G518" s="501" t="str">
        <f>'Sch-1'!K518</f>
        <v xml:space="preserve">KM </v>
      </c>
      <c r="H518" s="501">
        <f>'Sch-1'!L518</f>
        <v>2</v>
      </c>
      <c r="I518" s="502"/>
      <c r="J518" s="503" t="str">
        <f t="shared" si="14"/>
        <v>INCLUDED</v>
      </c>
    </row>
    <row r="519" spans="1:10" ht="31.5">
      <c r="A519" s="671">
        <f>'Sch-1'!A519</f>
        <v>55</v>
      </c>
      <c r="B519" s="501">
        <f>'Sch-1'!B519</f>
        <v>7000024561</v>
      </c>
      <c r="C519" s="501">
        <f>'Sch-1'!C519</f>
        <v>730</v>
      </c>
      <c r="D519" s="501" t="str">
        <f>'Sch-1'!D519</f>
        <v xml:space="preserve">POWER &amp; CONTROL CABLE                   </v>
      </c>
      <c r="E519" s="501">
        <f>'Sch-1'!E519</f>
        <v>1000031957</v>
      </c>
      <c r="F519" s="495" t="str">
        <f>'Sch-1'!J519</f>
        <v>1.1KV GRADE 3.5CX70 SQMM (PVC) POWER CABLE</v>
      </c>
      <c r="G519" s="501" t="str">
        <f>'Sch-1'!K519</f>
        <v xml:space="preserve">KM </v>
      </c>
      <c r="H519" s="501">
        <f>'Sch-1'!L519</f>
        <v>6</v>
      </c>
      <c r="I519" s="502"/>
      <c r="J519" s="503" t="str">
        <f t="shared" si="14"/>
        <v>INCLUDED</v>
      </c>
    </row>
    <row r="520" spans="1:10" ht="31.5">
      <c r="A520" s="671">
        <f>'Sch-1'!A520</f>
        <v>56</v>
      </c>
      <c r="B520" s="501">
        <f>'Sch-1'!B520</f>
        <v>7000024561</v>
      </c>
      <c r="C520" s="501">
        <f>'Sch-1'!C520</f>
        <v>740</v>
      </c>
      <c r="D520" s="501" t="str">
        <f>'Sch-1'!D520</f>
        <v xml:space="preserve">POWER &amp; CONTROL CABLE                   </v>
      </c>
      <c r="E520" s="501">
        <f>'Sch-1'!E520</f>
        <v>1000031951</v>
      </c>
      <c r="F520" s="495" t="str">
        <f>'Sch-1'!J520</f>
        <v>1.1KV GRADE 3.5CX300 SQMM (XLPE) POWER CABLE</v>
      </c>
      <c r="G520" s="501" t="str">
        <f>'Sch-1'!K520</f>
        <v xml:space="preserve">KM </v>
      </c>
      <c r="H520" s="501">
        <f>'Sch-1'!L520</f>
        <v>0.1</v>
      </c>
      <c r="I520" s="502"/>
      <c r="J520" s="503" t="str">
        <f t="shared" si="14"/>
        <v>INCLUDED</v>
      </c>
    </row>
    <row r="521" spans="1:10" ht="31.5">
      <c r="A521" s="671">
        <f>'Sch-1'!A521</f>
        <v>57</v>
      </c>
      <c r="B521" s="501">
        <f>'Sch-1'!B521</f>
        <v>7000024561</v>
      </c>
      <c r="C521" s="501">
        <f>'Sch-1'!C521</f>
        <v>750</v>
      </c>
      <c r="D521" s="501" t="str">
        <f>'Sch-1'!D521</f>
        <v xml:space="preserve">POWER &amp; CONTROL CABLE                   </v>
      </c>
      <c r="E521" s="501">
        <f>'Sch-1'!E521</f>
        <v>1000031943</v>
      </c>
      <c r="F521" s="495" t="str">
        <f>'Sch-1'!J521</f>
        <v>1.1KV GRADE 2CX6 SQMM (PVC) POWER CABLE</v>
      </c>
      <c r="G521" s="501" t="str">
        <f>'Sch-1'!K521</f>
        <v xml:space="preserve">KM </v>
      </c>
      <c r="H521" s="501">
        <f>'Sch-1'!L521</f>
        <v>1</v>
      </c>
      <c r="I521" s="502"/>
      <c r="J521" s="503" t="str">
        <f t="shared" si="14"/>
        <v>INCLUDED</v>
      </c>
    </row>
    <row r="522" spans="1:10" ht="31.5">
      <c r="A522" s="671">
        <f>'Sch-1'!A522</f>
        <v>58</v>
      </c>
      <c r="B522" s="501">
        <f>'Sch-1'!B522</f>
        <v>7000024561</v>
      </c>
      <c r="C522" s="501">
        <f>'Sch-1'!C522</f>
        <v>760</v>
      </c>
      <c r="D522" s="501" t="str">
        <f>'Sch-1'!D522</f>
        <v xml:space="preserve">POWER &amp; CONTROL CABLE                   </v>
      </c>
      <c r="E522" s="501">
        <f>'Sch-1'!E522</f>
        <v>1000031911</v>
      </c>
      <c r="F522" s="495" t="str">
        <f>'Sch-1'!J522</f>
        <v>1.1KV GRADE 1CX150 SQMM (PVC) POWER CABLE</v>
      </c>
      <c r="G522" s="501" t="str">
        <f>'Sch-1'!K522</f>
        <v xml:space="preserve">KM </v>
      </c>
      <c r="H522" s="501">
        <f>'Sch-1'!L522</f>
        <v>2</v>
      </c>
      <c r="I522" s="502"/>
      <c r="J522" s="503" t="str">
        <f t="shared" si="14"/>
        <v>INCLUDED</v>
      </c>
    </row>
    <row r="523" spans="1:10" ht="31.5">
      <c r="A523" s="671">
        <f>'Sch-1'!A523</f>
        <v>59</v>
      </c>
      <c r="B523" s="501">
        <f>'Sch-1'!B523</f>
        <v>7000024561</v>
      </c>
      <c r="C523" s="501">
        <f>'Sch-1'!C523</f>
        <v>770</v>
      </c>
      <c r="D523" s="501" t="str">
        <f>'Sch-1'!D523</f>
        <v xml:space="preserve">POWER &amp; CONTROL CABLE                   </v>
      </c>
      <c r="E523" s="501">
        <f>'Sch-1'!E523</f>
        <v>1000032050</v>
      </c>
      <c r="F523" s="495" t="str">
        <f>'Sch-1'!J523</f>
        <v>4PAIR, 0.5SQMM SCREENED CABLE</v>
      </c>
      <c r="G523" s="501" t="str">
        <f>'Sch-1'!K523</f>
        <v xml:space="preserve">KM </v>
      </c>
      <c r="H523" s="501">
        <f>'Sch-1'!L523</f>
        <v>4</v>
      </c>
      <c r="I523" s="502"/>
      <c r="J523" s="503" t="str">
        <f t="shared" si="14"/>
        <v>INCLUDED</v>
      </c>
    </row>
    <row r="524" spans="1:10">
      <c r="A524" s="671">
        <f>'Sch-1'!A524</f>
        <v>60</v>
      </c>
      <c r="B524" s="501">
        <f>'Sch-1'!B524</f>
        <v>7000024561</v>
      </c>
      <c r="C524" s="501">
        <f>'Sch-1'!C524</f>
        <v>780</v>
      </c>
      <c r="D524" s="501" t="str">
        <f>'Sch-1'!D524</f>
        <v xml:space="preserve">LT SWITCHGEAR                           </v>
      </c>
      <c r="E524" s="501">
        <f>'Sch-1'!E524</f>
        <v>1000001145</v>
      </c>
      <c r="F524" s="495" t="str">
        <f>'Sch-1'!J524</f>
        <v>220V DCDB (Extn.)</v>
      </c>
      <c r="G524" s="501" t="str">
        <f>'Sch-1'!K524</f>
        <v>SET</v>
      </c>
      <c r="H524" s="501">
        <f>'Sch-1'!L524</f>
        <v>1</v>
      </c>
      <c r="I524" s="502"/>
      <c r="J524" s="503" t="str">
        <f t="shared" si="14"/>
        <v>INCLUDED</v>
      </c>
    </row>
    <row r="525" spans="1:10">
      <c r="A525" s="671">
        <f>'Sch-1'!A525</f>
        <v>61</v>
      </c>
      <c r="B525" s="501">
        <f>'Sch-1'!B525</f>
        <v>7000024561</v>
      </c>
      <c r="C525" s="501">
        <f>'Sch-1'!C525</f>
        <v>790</v>
      </c>
      <c r="D525" s="501" t="str">
        <f>'Sch-1'!D525</f>
        <v xml:space="preserve">MAIN EARHMAT                            </v>
      </c>
      <c r="E525" s="501">
        <f>'Sch-1'!E525</f>
        <v>1000032055</v>
      </c>
      <c r="F525" s="495" t="str">
        <f>'Sch-1'!J525</f>
        <v>40 MM MS ROD FOR MAIN EARTHMAT</v>
      </c>
      <c r="G525" s="501" t="str">
        <f>'Sch-1'!K525</f>
        <v xml:space="preserve">KM </v>
      </c>
      <c r="H525" s="501">
        <f>'Sch-1'!L525</f>
        <v>7</v>
      </c>
      <c r="I525" s="502"/>
      <c r="J525" s="503" t="str">
        <f t="shared" si="14"/>
        <v>INCLUDED</v>
      </c>
    </row>
    <row r="526" spans="1:10" ht="47.25">
      <c r="A526" s="671">
        <f>'Sch-1'!A526</f>
        <v>62</v>
      </c>
      <c r="B526" s="501">
        <f>'Sch-1'!B526</f>
        <v>7000024561</v>
      </c>
      <c r="C526" s="501">
        <f>'Sch-1'!C526</f>
        <v>800</v>
      </c>
      <c r="D526" s="501" t="str">
        <f>'Sch-1'!D526</f>
        <v xml:space="preserve">AIR CONDITIONING &amp; VENTILATION SYSTEM   </v>
      </c>
      <c r="E526" s="501">
        <f>'Sch-1'!E526</f>
        <v>1000025963</v>
      </c>
      <c r="F526" s="495" t="str">
        <f>'Sch-1'!J526</f>
        <v>Air conditioning sys-400kV GIS Hall LCC</v>
      </c>
      <c r="G526" s="501" t="str">
        <f>'Sch-1'!K526</f>
        <v>SET</v>
      </c>
      <c r="H526" s="501">
        <f>'Sch-1'!L526</f>
        <v>1</v>
      </c>
      <c r="I526" s="502"/>
      <c r="J526" s="503" t="str">
        <f t="shared" si="14"/>
        <v>INCLUDED</v>
      </c>
    </row>
    <row r="527" spans="1:10" ht="47.25">
      <c r="A527" s="671">
        <f>'Sch-1'!A527</f>
        <v>63</v>
      </c>
      <c r="B527" s="501">
        <f>'Sch-1'!B527</f>
        <v>7000024561</v>
      </c>
      <c r="C527" s="501">
        <f>'Sch-1'!C527</f>
        <v>810</v>
      </c>
      <c r="D527" s="501" t="str">
        <f>'Sch-1'!D527</f>
        <v xml:space="preserve">AIR CONDITIONING &amp; VENTILATION SYSTEM   </v>
      </c>
      <c r="E527" s="501">
        <f>'Sch-1'!E527</f>
        <v>1000022409</v>
      </c>
      <c r="F527" s="495" t="str">
        <f>'Sch-1'!J527</f>
        <v>Ventillation system for 400kV GIS Hall Ext</v>
      </c>
      <c r="G527" s="501" t="str">
        <f>'Sch-1'!K527</f>
        <v>SET</v>
      </c>
      <c r="H527" s="501">
        <f>'Sch-1'!L527</f>
        <v>1</v>
      </c>
      <c r="I527" s="502"/>
      <c r="J527" s="503" t="str">
        <f t="shared" si="14"/>
        <v>INCLUDED</v>
      </c>
    </row>
    <row r="528" spans="1:10" ht="141.75">
      <c r="A528" s="671">
        <f>'Sch-1'!A528</f>
        <v>64</v>
      </c>
      <c r="B528" s="501">
        <f>'Sch-1'!B528</f>
        <v>7000024561</v>
      </c>
      <c r="C528" s="501">
        <f>'Sch-1'!C528</f>
        <v>820</v>
      </c>
      <c r="D528" s="501" t="str">
        <f>'Sch-1'!D528</f>
        <v xml:space="preserve">AUGMENTATION OF VMS SYSTEM              </v>
      </c>
      <c r="E528" s="501">
        <f>'Sch-1'!E528</f>
        <v>1000030433</v>
      </c>
      <c r="F528" s="495" t="str">
        <f>'Sch-1'!J528</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528" s="501" t="str">
        <f>'Sch-1'!K528</f>
        <v>SET</v>
      </c>
      <c r="H528" s="501">
        <f>'Sch-1'!L528</f>
        <v>1</v>
      </c>
      <c r="I528" s="502"/>
      <c r="J528" s="503" t="str">
        <f t="shared" si="14"/>
        <v>INCLUDED</v>
      </c>
    </row>
    <row r="529" spans="1:10" ht="63">
      <c r="A529" s="671">
        <f>'Sch-1'!A529</f>
        <v>65</v>
      </c>
      <c r="B529" s="501">
        <f>'Sch-1'!B529</f>
        <v>7000024561</v>
      </c>
      <c r="C529" s="501">
        <f>'Sch-1'!C529</f>
        <v>830</v>
      </c>
      <c r="D529" s="501" t="str">
        <f>'Sch-1'!D529</f>
        <v xml:space="preserve">765KV MANDATORY SPARE-GIS PORTION       </v>
      </c>
      <c r="E529" s="501">
        <f>'Sch-1'!E529</f>
        <v>1000058364</v>
      </c>
      <c r="F529" s="495" t="str">
        <f>'Sch-1'!J529</f>
        <v>765KV GIS-SF6 GAS PRESSURE RELIEF DEVICE ASSEMBLY OF EACH TYPE</v>
      </c>
      <c r="G529" s="501" t="str">
        <f>'Sch-1'!K529</f>
        <v xml:space="preserve">EA </v>
      </c>
      <c r="H529" s="501">
        <f>'Sch-1'!L529</f>
        <v>1</v>
      </c>
      <c r="I529" s="502"/>
      <c r="J529" s="503" t="str">
        <f t="shared" si="14"/>
        <v>INCLUDED</v>
      </c>
    </row>
    <row r="530" spans="1:10" ht="63">
      <c r="A530" s="671">
        <f>'Sch-1'!A530</f>
        <v>66</v>
      </c>
      <c r="B530" s="501">
        <f>'Sch-1'!B530</f>
        <v>7000024561</v>
      </c>
      <c r="C530" s="501">
        <f>'Sch-1'!C530</f>
        <v>840</v>
      </c>
      <c r="D530" s="501" t="str">
        <f>'Sch-1'!D530</f>
        <v xml:space="preserve">765KV MANDATORY SPARE-GIS PORTION       </v>
      </c>
      <c r="E530" s="501">
        <f>'Sch-1'!E530</f>
        <v>1000058362</v>
      </c>
      <c r="F530" s="495" t="str">
        <f>'Sch-1'!J530</f>
        <v>765KV GIS-MOLECULAR FILTER FOR SF6 GAS WITH FILTER BAGS (5 % OF TOTALWEIGHT)</v>
      </c>
      <c r="G530" s="501" t="str">
        <f>'Sch-1'!K530</f>
        <v>SET</v>
      </c>
      <c r="H530" s="501">
        <f>'Sch-1'!L530</f>
        <v>1</v>
      </c>
      <c r="I530" s="502"/>
      <c r="J530" s="503" t="str">
        <f t="shared" si="14"/>
        <v>INCLUDED</v>
      </c>
    </row>
    <row r="531" spans="1:10" ht="63">
      <c r="A531" s="671">
        <f>'Sch-1'!A531</f>
        <v>67</v>
      </c>
      <c r="B531" s="501">
        <f>'Sch-1'!B531</f>
        <v>7000024561</v>
      </c>
      <c r="C531" s="501">
        <f>'Sch-1'!C531</f>
        <v>850</v>
      </c>
      <c r="D531" s="501" t="str">
        <f>'Sch-1'!D531</f>
        <v xml:space="preserve">765KV MANDATORY SPARE-GIS PORTION       </v>
      </c>
      <c r="E531" s="501">
        <f>'Sch-1'!E531</f>
        <v>1000058363</v>
      </c>
      <c r="F531" s="495" t="str">
        <f>'Sch-1'!J531</f>
        <v>765KV GIS-SF6 GAS (5 % OF TOTAL GAS QUANTITY)</v>
      </c>
      <c r="G531" s="501" t="str">
        <f>'Sch-1'!K531</f>
        <v>LOT</v>
      </c>
      <c r="H531" s="501">
        <f>'Sch-1'!L531</f>
        <v>1</v>
      </c>
      <c r="I531" s="502"/>
      <c r="J531" s="503" t="str">
        <f t="shared" si="14"/>
        <v>INCLUDED</v>
      </c>
    </row>
    <row r="532" spans="1:10" ht="63">
      <c r="A532" s="671">
        <f>'Sch-1'!A532</f>
        <v>68</v>
      </c>
      <c r="B532" s="501">
        <f>'Sch-1'!B532</f>
        <v>7000024561</v>
      </c>
      <c r="C532" s="501">
        <f>'Sch-1'!C532</f>
        <v>860</v>
      </c>
      <c r="D532" s="501" t="str">
        <f>'Sch-1'!D532</f>
        <v xml:space="preserve">765KV MANDATORY SPARE-GIS PORTION       </v>
      </c>
      <c r="E532" s="501">
        <f>'Sch-1'!E532</f>
        <v>1000049506</v>
      </c>
      <c r="F532" s="495" t="str">
        <f>'Sch-1'!J532</f>
        <v>UHF PD SENSORS OF EACH TYPE ALONG WITH BNC CONNECTOR FOR 765KV GIS</v>
      </c>
      <c r="G532" s="501" t="str">
        <f>'Sch-1'!K532</f>
        <v xml:space="preserve">EA </v>
      </c>
      <c r="H532" s="501">
        <f>'Sch-1'!L532</f>
        <v>3</v>
      </c>
      <c r="I532" s="502"/>
      <c r="J532" s="503" t="str">
        <f t="shared" si="14"/>
        <v>INCLUDED</v>
      </c>
    </row>
    <row r="533" spans="1:10" ht="63">
      <c r="A533" s="671">
        <f>'Sch-1'!A533</f>
        <v>69</v>
      </c>
      <c r="B533" s="501">
        <f>'Sch-1'!B533</f>
        <v>7000024561</v>
      </c>
      <c r="C533" s="501">
        <f>'Sch-1'!C533</f>
        <v>870</v>
      </c>
      <c r="D533" s="501" t="str">
        <f>'Sch-1'!D533</f>
        <v xml:space="preserve">765KV MANDATORY SPARE-GIS PORTION       </v>
      </c>
      <c r="E533" s="501">
        <f>'Sch-1'!E533</f>
        <v>1000058366</v>
      </c>
      <c r="F533" s="495" t="str">
        <f>'Sch-1'!J533</f>
        <v>765KV GIS-SUPPORT INSULATORS (GAS THROUGH) OF EACH TYPE (COMPLETE WITHMETAL RING ETC.) ALONG WITH ASSOCIATED CONTACTS AND SHIELDS</v>
      </c>
      <c r="G533" s="501" t="str">
        <f>'Sch-1'!K533</f>
        <v xml:space="preserve">EA </v>
      </c>
      <c r="H533" s="501">
        <f>'Sch-1'!L533</f>
        <v>3</v>
      </c>
      <c r="I533" s="502"/>
      <c r="J533" s="503" t="str">
        <f t="shared" si="14"/>
        <v>INCLUDED</v>
      </c>
    </row>
    <row r="534" spans="1:10" ht="63">
      <c r="A534" s="671">
        <f>'Sch-1'!A534</f>
        <v>70</v>
      </c>
      <c r="B534" s="501">
        <f>'Sch-1'!B534</f>
        <v>7000024561</v>
      </c>
      <c r="C534" s="501">
        <f>'Sch-1'!C534</f>
        <v>880</v>
      </c>
      <c r="D534" s="501" t="str">
        <f>'Sch-1'!D534</f>
        <v xml:space="preserve">765KV MANDATORY SPARE-GIS PORTION       </v>
      </c>
      <c r="E534" s="501">
        <f>'Sch-1'!E534</f>
        <v>1000058361</v>
      </c>
      <c r="F534" s="495" t="str">
        <f>'Sch-1'!J534</f>
        <v>765KV GIS-GAS BARRIERS OF EACH TYPE (COMPLETE WITH METAL RING ETC.)ALONG WITH ASSOCIATED CONTACTS AND SHIELDS</v>
      </c>
      <c r="G534" s="501" t="str">
        <f>'Sch-1'!K534</f>
        <v xml:space="preserve">EA </v>
      </c>
      <c r="H534" s="501">
        <f>'Sch-1'!L534</f>
        <v>3</v>
      </c>
      <c r="I534" s="502"/>
      <c r="J534" s="503" t="str">
        <f t="shared" si="14"/>
        <v>INCLUDED</v>
      </c>
    </row>
    <row r="535" spans="1:10" ht="63">
      <c r="A535" s="671">
        <f>'Sch-1'!A535</f>
        <v>71</v>
      </c>
      <c r="B535" s="501">
        <f>'Sch-1'!B535</f>
        <v>7000024561</v>
      </c>
      <c r="C535" s="501">
        <f>'Sch-1'!C535</f>
        <v>890</v>
      </c>
      <c r="D535" s="501" t="str">
        <f>'Sch-1'!D535</f>
        <v xml:space="preserve">765KV MANDATORY SPARE-GIS PORTION       </v>
      </c>
      <c r="E535" s="501">
        <f>'Sch-1'!E535</f>
        <v>1000058365</v>
      </c>
      <c r="F535" s="495" t="str">
        <f>'Sch-1'!J535</f>
        <v>765KV GIS- 3150A SF6 TO AIR BUSHING COMPLETE IN ALL RESPECT</v>
      </c>
      <c r="G535" s="501" t="str">
        <f>'Sch-1'!K535</f>
        <v xml:space="preserve">EA </v>
      </c>
      <c r="H535" s="501">
        <f>'Sch-1'!L535</f>
        <v>1</v>
      </c>
      <c r="I535" s="502"/>
      <c r="J535" s="503" t="str">
        <f t="shared" si="14"/>
        <v>INCLUDED</v>
      </c>
    </row>
    <row r="536" spans="1:10" ht="63">
      <c r="A536" s="671">
        <f>'Sch-1'!A536</f>
        <v>72</v>
      </c>
      <c r="B536" s="501">
        <f>'Sch-1'!B536</f>
        <v>7000024561</v>
      </c>
      <c r="C536" s="501">
        <f>'Sch-1'!C536</f>
        <v>900</v>
      </c>
      <c r="D536" s="501" t="str">
        <f>'Sch-1'!D536</f>
        <v xml:space="preserve">765KV MANDATORY SPARE-GIS PORTION       </v>
      </c>
      <c r="E536" s="501">
        <f>'Sch-1'!E536</f>
        <v>1000049499</v>
      </c>
      <c r="F536" s="495" t="str">
        <f>'Sch-1'!J536</f>
        <v>LCC SPARES  - AUX. RELAYS, CONTACTORS,PUSH BUTTONS, SWITCHES, LAMPS,ANNUNCIATION WINDOWS, MCB, FUSES,TIMERS, TERMINAL BLOCKS ETC. OF EACHTYPE &amp; RATING-765kV GIS</v>
      </c>
      <c r="G536" s="501" t="str">
        <f>'Sch-1'!K536</f>
        <v>SET</v>
      </c>
      <c r="H536" s="501">
        <f>'Sch-1'!L536</f>
        <v>1</v>
      </c>
      <c r="I536" s="502"/>
      <c r="J536" s="503" t="str">
        <f t="shared" si="14"/>
        <v>INCLUDED</v>
      </c>
    </row>
    <row r="537" spans="1:10" ht="63">
      <c r="A537" s="671">
        <f>'Sch-1'!A537</f>
        <v>73</v>
      </c>
      <c r="B537" s="501">
        <f>'Sch-1'!B537</f>
        <v>7000024561</v>
      </c>
      <c r="C537" s="501">
        <f>'Sch-1'!C537</f>
        <v>1270</v>
      </c>
      <c r="D537" s="501" t="str">
        <f>'Sch-1'!D537</f>
        <v xml:space="preserve">765KV MANDATORY SPARE-GIS PORTION       </v>
      </c>
      <c r="E537" s="501">
        <f>'Sch-1'!E537</f>
        <v>1000058349</v>
      </c>
      <c r="F537" s="495" t="str">
        <f>'Sch-1'!J537</f>
        <v>765KV GIS-ONE POLE OF 3150A CIRCUIT BREAKER WITHOUT PIR WITHINTERRUPTER, MAIN CIRCUIT, ENCLOSURE AND OPERATING MECHANISM COMPLETEIN ALL RESPECT</v>
      </c>
      <c r="G537" s="501" t="str">
        <f>'Sch-1'!K537</f>
        <v>SET</v>
      </c>
      <c r="H537" s="501">
        <f>'Sch-1'!L537</f>
        <v>1</v>
      </c>
      <c r="I537" s="502"/>
      <c r="J537" s="503" t="str">
        <f t="shared" si="14"/>
        <v>INCLUDED</v>
      </c>
    </row>
    <row r="538" spans="1:10" ht="63">
      <c r="A538" s="671">
        <f>'Sch-1'!A538</f>
        <v>74</v>
      </c>
      <c r="B538" s="501">
        <f>'Sch-1'!B538</f>
        <v>7000024561</v>
      </c>
      <c r="C538" s="501">
        <f>'Sch-1'!C538</f>
        <v>910</v>
      </c>
      <c r="D538" s="501" t="str">
        <f>'Sch-1'!D538</f>
        <v xml:space="preserve">765KV MANDATORY SPARE-GIS PORTION       </v>
      </c>
      <c r="E538" s="501">
        <f>'Sch-1'!E538</f>
        <v>1000021872</v>
      </c>
      <c r="F538" s="495" t="str">
        <f>'Sch-1'!J538</f>
        <v>Trip coil assembly with resistor for765kV GIS Circuit Breaker (asapplicable)</v>
      </c>
      <c r="G538" s="501" t="str">
        <f>'Sch-1'!K538</f>
        <v>SET</v>
      </c>
      <c r="H538" s="501">
        <f>'Sch-1'!L538</f>
        <v>3</v>
      </c>
      <c r="I538" s="502"/>
      <c r="J538" s="503" t="str">
        <f t="shared" si="14"/>
        <v>INCLUDED</v>
      </c>
    </row>
    <row r="539" spans="1:10" ht="63">
      <c r="A539" s="671">
        <f>'Sch-1'!A539</f>
        <v>75</v>
      </c>
      <c r="B539" s="501">
        <f>'Sch-1'!B539</f>
        <v>7000024561</v>
      </c>
      <c r="C539" s="501">
        <f>'Sch-1'!C539</f>
        <v>920</v>
      </c>
      <c r="D539" s="501" t="str">
        <f>'Sch-1'!D539</f>
        <v xml:space="preserve">765KV MANDATORY SPARE-GIS PORTION       </v>
      </c>
      <c r="E539" s="501">
        <f>'Sch-1'!E539</f>
        <v>1000009207</v>
      </c>
      <c r="F539" s="495" t="str">
        <f>'Sch-1'!J539</f>
        <v>Closing coil assembly with resistor  for765 kV GIS Circuit Breaker (asapplicable)</v>
      </c>
      <c r="G539" s="501" t="str">
        <f>'Sch-1'!K539</f>
        <v>SET</v>
      </c>
      <c r="H539" s="501">
        <f>'Sch-1'!L539</f>
        <v>3</v>
      </c>
      <c r="I539" s="502"/>
      <c r="J539" s="503" t="str">
        <f t="shared" si="14"/>
        <v>INCLUDED</v>
      </c>
    </row>
    <row r="540" spans="1:10" ht="63">
      <c r="A540" s="671">
        <f>'Sch-1'!A540</f>
        <v>76</v>
      </c>
      <c r="B540" s="501">
        <f>'Sch-1'!B540</f>
        <v>7000024561</v>
      </c>
      <c r="C540" s="501">
        <f>'Sch-1'!C540</f>
        <v>930</v>
      </c>
      <c r="D540" s="501" t="str">
        <f>'Sch-1'!D540</f>
        <v xml:space="preserve">765KV MANDATORY SPARE-GIS PORTION       </v>
      </c>
      <c r="E540" s="501">
        <f>'Sch-1'!E540</f>
        <v>1000058356</v>
      </c>
      <c r="F540" s="495" t="str">
        <f>'Sch-1'!J540</f>
        <v>RELAYS, POWER CONTACTORS, PUSH BUTTONS, TIMERS &amp; MCBS ETC. (ASAPPLICABLE) OF EACH TYPE FOR 765KV GIS CIRCUIT BREAKER</v>
      </c>
      <c r="G540" s="501" t="str">
        <f>'Sch-1'!K540</f>
        <v>SET</v>
      </c>
      <c r="H540" s="501">
        <f>'Sch-1'!L540</f>
        <v>1</v>
      </c>
      <c r="I540" s="502"/>
      <c r="J540" s="503" t="str">
        <f t="shared" si="14"/>
        <v>INCLUDED</v>
      </c>
    </row>
    <row r="541" spans="1:10" ht="63">
      <c r="A541" s="671">
        <f>'Sch-1'!A541</f>
        <v>77</v>
      </c>
      <c r="B541" s="501">
        <f>'Sch-1'!B541</f>
        <v>7000024561</v>
      </c>
      <c r="C541" s="501">
        <f>'Sch-1'!C541</f>
        <v>940</v>
      </c>
      <c r="D541" s="501" t="str">
        <f>'Sch-1'!D541</f>
        <v xml:space="preserve">765KV MANDATORY SPARE-GIS PORTION       </v>
      </c>
      <c r="E541" s="501">
        <f>'Sch-1'!E541</f>
        <v>1000007068</v>
      </c>
      <c r="F541" s="495" t="str">
        <f>'Sch-1'!J541</f>
        <v>Auxiliary switch assembly of each type for 765kV GIS Circuit Breaker</v>
      </c>
      <c r="G541" s="501" t="str">
        <f>'Sch-1'!K541</f>
        <v>SET</v>
      </c>
      <c r="H541" s="501">
        <f>'Sch-1'!L541</f>
        <v>1</v>
      </c>
      <c r="I541" s="502"/>
      <c r="J541" s="503" t="str">
        <f t="shared" si="14"/>
        <v>INCLUDED</v>
      </c>
    </row>
    <row r="542" spans="1:10" ht="63">
      <c r="A542" s="671">
        <f>'Sch-1'!A542</f>
        <v>78</v>
      </c>
      <c r="B542" s="501">
        <f>'Sch-1'!B542</f>
        <v>7000024561</v>
      </c>
      <c r="C542" s="501">
        <f>'Sch-1'!C542</f>
        <v>950</v>
      </c>
      <c r="D542" s="501" t="str">
        <f>'Sch-1'!D542</f>
        <v xml:space="preserve">765KV MANDATORY SPARE-GIS PORTION       </v>
      </c>
      <c r="E542" s="501">
        <f>'Sch-1'!E542</f>
        <v>1000058355</v>
      </c>
      <c r="F542" s="495" t="str">
        <f>'Sch-1'!J542</f>
        <v>765KV GIS CIRCUIT BREAKER-OPERATION COUNTER</v>
      </c>
      <c r="G542" s="501" t="str">
        <f>'Sch-1'!K542</f>
        <v xml:space="preserve">EA </v>
      </c>
      <c r="H542" s="501">
        <f>'Sch-1'!L542</f>
        <v>1</v>
      </c>
      <c r="I542" s="502"/>
      <c r="J542" s="503" t="str">
        <f t="shared" si="14"/>
        <v>INCLUDED</v>
      </c>
    </row>
    <row r="543" spans="1:10" ht="63">
      <c r="A543" s="671">
        <f>'Sch-1'!A543</f>
        <v>79</v>
      </c>
      <c r="B543" s="501">
        <f>'Sch-1'!B543</f>
        <v>7000024561</v>
      </c>
      <c r="C543" s="501">
        <f>'Sch-1'!C543</f>
        <v>960</v>
      </c>
      <c r="D543" s="501" t="str">
        <f>'Sch-1'!D543</f>
        <v xml:space="preserve">765KV MANDATORY SPARE-GIS PORTION       </v>
      </c>
      <c r="E543" s="501">
        <f>'Sch-1'!E543</f>
        <v>1000058352</v>
      </c>
      <c r="F543" s="495" t="str">
        <f>'Sch-1'!J543</f>
        <v>765KV GIS CIRCUIT BREAKER-HYDRAULIC OPERATING MECHANISM WITH DRIVEMOTOR (FOR HYDRAULIC OPERATED MECHANISM, IF APPLICABLE)</v>
      </c>
      <c r="G543" s="501" t="str">
        <f>'Sch-1'!K543</f>
        <v>SET</v>
      </c>
      <c r="H543" s="501">
        <f>'Sch-1'!L543</f>
        <v>1</v>
      </c>
      <c r="I543" s="502"/>
      <c r="J543" s="503" t="str">
        <f t="shared" si="14"/>
        <v>INCLUDED</v>
      </c>
    </row>
    <row r="544" spans="1:10" ht="63">
      <c r="A544" s="671">
        <f>'Sch-1'!A544</f>
        <v>80</v>
      </c>
      <c r="B544" s="501">
        <f>'Sch-1'!B544</f>
        <v>7000024561</v>
      </c>
      <c r="C544" s="501">
        <f>'Sch-1'!C544</f>
        <v>970</v>
      </c>
      <c r="D544" s="501" t="str">
        <f>'Sch-1'!D544</f>
        <v xml:space="preserve">765KV MANDATORY SPARE-GIS PORTION       </v>
      </c>
      <c r="E544" s="501">
        <f>'Sch-1'!E544</f>
        <v>1000058351</v>
      </c>
      <c r="F544" s="495" t="str">
        <f>'Sch-1'!J544</f>
        <v>765KV GIS CIRCUIT BREAKER- HOSE PIPE OF EACH TYPE (AS APPLICABLE) (FORHYDRAULIC OPERATED MECHANISM, IF APPLICABLE)</v>
      </c>
      <c r="G544" s="501" t="str">
        <f>'Sch-1'!K544</f>
        <v>SET</v>
      </c>
      <c r="H544" s="501">
        <f>'Sch-1'!L544</f>
        <v>1</v>
      </c>
      <c r="I544" s="502"/>
      <c r="J544" s="503" t="str">
        <f t="shared" si="14"/>
        <v>INCLUDED</v>
      </c>
    </row>
    <row r="545" spans="1:10" ht="63">
      <c r="A545" s="671">
        <f>'Sch-1'!A545</f>
        <v>81</v>
      </c>
      <c r="B545" s="501">
        <f>'Sch-1'!B545</f>
        <v>7000024561</v>
      </c>
      <c r="C545" s="501">
        <f>'Sch-1'!C545</f>
        <v>980</v>
      </c>
      <c r="D545" s="501" t="str">
        <f>'Sch-1'!D545</f>
        <v xml:space="preserve">765KV MANDATORY SPARE-GIS PORTION       </v>
      </c>
      <c r="E545" s="501">
        <f>'Sch-1'!E545</f>
        <v>1000058354</v>
      </c>
      <c r="F545" s="495" t="str">
        <f>'Sch-1'!J545</f>
        <v>765KV GIS CIRCUIT BREAKER - N2 ACCUMULATOR (FOR HYDRAULIC OPERATEDMECHANISM, IF APPLICABLE)</v>
      </c>
      <c r="G545" s="501" t="str">
        <f>'Sch-1'!K545</f>
        <v>SET</v>
      </c>
      <c r="H545" s="501">
        <f>'Sch-1'!L545</f>
        <v>1</v>
      </c>
      <c r="I545" s="502"/>
      <c r="J545" s="503" t="str">
        <f t="shared" si="14"/>
        <v>INCLUDED</v>
      </c>
    </row>
    <row r="546" spans="1:10" ht="63">
      <c r="A546" s="671">
        <f>'Sch-1'!A546</f>
        <v>82</v>
      </c>
      <c r="B546" s="501">
        <f>'Sch-1'!B546</f>
        <v>7000024561</v>
      </c>
      <c r="C546" s="501">
        <f>'Sch-1'!C546</f>
        <v>990</v>
      </c>
      <c r="D546" s="501" t="str">
        <f>'Sch-1'!D546</f>
        <v xml:space="preserve">765KV MANDATORY SPARE-GIS PORTION       </v>
      </c>
      <c r="E546" s="501">
        <f>'Sch-1'!E546</f>
        <v>1000058353</v>
      </c>
      <c r="F546" s="495" t="str">
        <f>'Sch-1'!J546</f>
        <v>765KV GIS CIRCUIT BREAKER-HYDRAULIC OIL (5% OF TOTAL OIL QUANTITY)(FOR HYDRAULIC OPERATED MECHANISM, IF APPLICABLE)</v>
      </c>
      <c r="G546" s="501" t="str">
        <f>'Sch-1'!K546</f>
        <v>SET</v>
      </c>
      <c r="H546" s="501">
        <f>'Sch-1'!L546</f>
        <v>1</v>
      </c>
      <c r="I546" s="502"/>
      <c r="J546" s="503" t="str">
        <f t="shared" si="14"/>
        <v>INCLUDED</v>
      </c>
    </row>
    <row r="547" spans="1:10" ht="63">
      <c r="A547" s="671">
        <f>'Sch-1'!A547</f>
        <v>83</v>
      </c>
      <c r="B547" s="501">
        <f>'Sch-1'!B547</f>
        <v>7000024561</v>
      </c>
      <c r="C547" s="501">
        <f>'Sch-1'!C547</f>
        <v>1000</v>
      </c>
      <c r="D547" s="501" t="str">
        <f>'Sch-1'!D547</f>
        <v xml:space="preserve">765KV MANDATORY SPARE-GIS PORTION       </v>
      </c>
      <c r="E547" s="501">
        <f>'Sch-1'!E547</f>
        <v>1000058357</v>
      </c>
      <c r="F547" s="495" t="str">
        <f>'Sch-1'!J547</f>
        <v>765KV GIS CIRCUIT BREAKER-COMPLETE SPRING OPERATING MECHANISMINCLUDING CHARGING MECHANISM ETC. (FOR SPRING OPERATED MECHANISM, IFAPPLICABLE)</v>
      </c>
      <c r="G547" s="501" t="str">
        <f>'Sch-1'!K547</f>
        <v>SET</v>
      </c>
      <c r="H547" s="501">
        <f>'Sch-1'!L547</f>
        <v>1</v>
      </c>
      <c r="I547" s="502"/>
      <c r="J547" s="503" t="str">
        <f t="shared" si="14"/>
        <v>INCLUDED</v>
      </c>
    </row>
    <row r="548" spans="1:10" ht="78.75">
      <c r="A548" s="671">
        <f>'Sch-1'!A548</f>
        <v>84</v>
      </c>
      <c r="B548" s="501">
        <f>'Sch-1'!B548</f>
        <v>7000024561</v>
      </c>
      <c r="C548" s="501">
        <f>'Sch-1'!C548</f>
        <v>1010</v>
      </c>
      <c r="D548" s="501" t="str">
        <f>'Sch-1'!D548</f>
        <v xml:space="preserve">765KV MANDATORY SPARE-GIS PORTION       </v>
      </c>
      <c r="E548" s="501">
        <f>'Sch-1'!E548</f>
        <v>1000058350</v>
      </c>
      <c r="F548" s="495" t="str">
        <f>'Sch-1'!J548</f>
        <v>765KV GIS CIRCUIT BREAKER- COMPLETE HYDRAULIC-SPRING OPERATINGMECHANISM INCLUDING CHARGING MECHANISM ETC. (FOR HYDRAULIC-SPRINGOPERATED MECHANISM, IF APPLICABLE)</v>
      </c>
      <c r="G548" s="501" t="str">
        <f>'Sch-1'!K548</f>
        <v>SET</v>
      </c>
      <c r="H548" s="501">
        <f>'Sch-1'!L548</f>
        <v>1</v>
      </c>
      <c r="I548" s="502"/>
      <c r="J548" s="503" t="str">
        <f t="shared" si="14"/>
        <v>INCLUDED</v>
      </c>
    </row>
    <row r="549" spans="1:10" ht="63">
      <c r="A549" s="671">
        <f>'Sch-1'!A549</f>
        <v>85</v>
      </c>
      <c r="B549" s="501">
        <f>'Sch-1'!B549</f>
        <v>7000024561</v>
      </c>
      <c r="C549" s="501">
        <f>'Sch-1'!C549</f>
        <v>1020</v>
      </c>
      <c r="D549" s="501" t="str">
        <f>'Sch-1'!D549</f>
        <v xml:space="preserve">765KV MANDATORY SPARE-GIS PORTION       </v>
      </c>
      <c r="E549" s="501">
        <f>'Sch-1'!E549</f>
        <v>1000049496</v>
      </c>
      <c r="F549" s="495" t="str">
        <f>'Sch-1'!J549</f>
        <v>PRESSURE SWITCHES OF EACH TYPE FOR 765KVGIS  CIRCUIT BREAKER (ForHydraulic-Spring Operated Mechanism, ifapplicable)</v>
      </c>
      <c r="G549" s="501" t="str">
        <f>'Sch-1'!K549</f>
        <v>SET</v>
      </c>
      <c r="H549" s="501">
        <f>'Sch-1'!L549</f>
        <v>1</v>
      </c>
      <c r="I549" s="502"/>
      <c r="J549" s="503" t="str">
        <f t="shared" si="14"/>
        <v>INCLUDED</v>
      </c>
    </row>
    <row r="550" spans="1:10" ht="409.5">
      <c r="A550" s="671">
        <f>'Sch-1'!A550</f>
        <v>86</v>
      </c>
      <c r="B550" s="501">
        <f>'Sch-1'!B550</f>
        <v>7000024561</v>
      </c>
      <c r="C550" s="501">
        <f>'Sch-1'!C550</f>
        <v>1030</v>
      </c>
      <c r="D550" s="501" t="str">
        <f>'Sch-1'!D550</f>
        <v xml:space="preserve">765KV MANDATORY SPARE-GIS PORTION       </v>
      </c>
      <c r="E550" s="501">
        <f>'Sch-1'!E550</f>
        <v>1000058375</v>
      </c>
      <c r="F550" s="495" t="str">
        <f>'Sch-1'!J550</f>
        <v>765kV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550" s="501" t="str">
        <f>'Sch-1'!K550</f>
        <v xml:space="preserve">EA </v>
      </c>
      <c r="H550" s="501">
        <f>'Sch-1'!L550</f>
        <v>2</v>
      </c>
      <c r="I550" s="502"/>
      <c r="J550" s="503" t="str">
        <f t="shared" si="14"/>
        <v>INCLUDED</v>
      </c>
    </row>
    <row r="551" spans="1:10" ht="315">
      <c r="A551" s="671">
        <f>'Sch-1'!A551</f>
        <v>87</v>
      </c>
      <c r="B551" s="501">
        <f>'Sch-1'!B551</f>
        <v>7000024561</v>
      </c>
      <c r="C551" s="501">
        <f>'Sch-1'!C551</f>
        <v>1040</v>
      </c>
      <c r="D551" s="501" t="str">
        <f>'Sch-1'!D551</f>
        <v xml:space="preserve">765KV MANDATORY SPARE-GIS PORTION       </v>
      </c>
      <c r="E551" s="501">
        <f>'Sch-1'!E551</f>
        <v>1000058346</v>
      </c>
      <c r="F551" s="495" t="str">
        <f>'Sch-1'!J551</f>
        <v>765KV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551" s="501" t="str">
        <f>'Sch-1'!K551</f>
        <v xml:space="preserve">EA </v>
      </c>
      <c r="H551" s="501">
        <f>'Sch-1'!L551</f>
        <v>1</v>
      </c>
      <c r="I551" s="502"/>
      <c r="J551" s="503" t="str">
        <f t="shared" si="14"/>
        <v>INCLUDED</v>
      </c>
    </row>
    <row r="552" spans="1:10" ht="110.25">
      <c r="A552" s="671">
        <f>'Sch-1'!A552</f>
        <v>88</v>
      </c>
      <c r="B552" s="501">
        <f>'Sch-1'!B552</f>
        <v>7000024561</v>
      </c>
      <c r="C552" s="501">
        <f>'Sch-1'!C552</f>
        <v>1050</v>
      </c>
      <c r="D552" s="501" t="str">
        <f>'Sch-1'!D552</f>
        <v xml:space="preserve">765KV MANDATORY SPARE-GIS PORTION       </v>
      </c>
      <c r="E552" s="501">
        <f>'Sch-1'!E552</f>
        <v>1000058337</v>
      </c>
      <c r="F552" s="495" t="str">
        <f>'Sch-1'!J552</f>
        <v>OPEN/CLOSE CONTACTOR ASSEMBLY, TIMERS, KEY INTERLOCK, INTERLOCKINGCOILS, RELAYS, PUSH BUTTONS, INDICATING LAMPS, POWER CONTACTORS,RESISTORS, FUSES, MCBS &amp; DRIVE CONTROL CARDS ETC. (AS APPLICABLE) ONEOF EACH TYPE FOR ONE COMPLETE MOM BOX FOR 765KV GIS DISCONNECTORSWITCH</v>
      </c>
      <c r="G552" s="501" t="str">
        <f>'Sch-1'!K552</f>
        <v>SET</v>
      </c>
      <c r="H552" s="501">
        <f>'Sch-1'!L552</f>
        <v>1</v>
      </c>
      <c r="I552" s="502"/>
      <c r="J552" s="503" t="str">
        <f t="shared" si="14"/>
        <v>INCLUDED</v>
      </c>
    </row>
    <row r="553" spans="1:10" ht="110.25">
      <c r="A553" s="671">
        <f>'Sch-1'!A553</f>
        <v>89</v>
      </c>
      <c r="B553" s="501">
        <f>'Sch-1'!B553</f>
        <v>7000024561</v>
      </c>
      <c r="C553" s="501">
        <f>'Sch-1'!C553</f>
        <v>1060</v>
      </c>
      <c r="D553" s="501" t="str">
        <f>'Sch-1'!D553</f>
        <v xml:space="preserve">765KV MANDATORY SPARE-GIS PORTION       </v>
      </c>
      <c r="E553" s="501">
        <f>'Sch-1'!E553</f>
        <v>1000058344</v>
      </c>
      <c r="F553" s="495" t="str">
        <f>'Sch-1'!J553</f>
        <v>OPEN/CLOSE CONTACTOR ASSEMBLY, TIMERS, KEY INTERLOCK, INTERLOCKINGCOILS, RELAYS, PUSH BUTTONS, INDICATING LAMPS, POWER CONTACTORS,RESISTORS, FUSES, MCBS &amp; DRIVE CONTROL CARDS ETC. (AS APPLICABLE) ONEOF EACH TYPE FOR ONE COMPLETE MOM BOX FOR 765KV GIS MAINTENANCE EARTHSWITCH</v>
      </c>
      <c r="G553" s="501" t="str">
        <f>'Sch-1'!K553</f>
        <v>SET</v>
      </c>
      <c r="H553" s="501">
        <f>'Sch-1'!L553</f>
        <v>1</v>
      </c>
      <c r="I553" s="502"/>
      <c r="J553" s="503" t="str">
        <f t="shared" si="14"/>
        <v>INCLUDED</v>
      </c>
    </row>
    <row r="554" spans="1:10" ht="63">
      <c r="A554" s="671">
        <f>'Sch-1'!A554</f>
        <v>90</v>
      </c>
      <c r="B554" s="501">
        <f>'Sch-1'!B554</f>
        <v>7000024561</v>
      </c>
      <c r="C554" s="501">
        <f>'Sch-1'!C554</f>
        <v>1070</v>
      </c>
      <c r="D554" s="501" t="str">
        <f>'Sch-1'!D554</f>
        <v xml:space="preserve">765KV MANDATORY SPARE-GIS PORTION       </v>
      </c>
      <c r="E554" s="501">
        <f>'Sch-1'!E554</f>
        <v>1000058338</v>
      </c>
      <c r="F554" s="495" t="str">
        <f>'Sch-1'!J554</f>
        <v>DRIVE MECHANISM FOR 765KV GIS DISCONNECTOR SWITCH</v>
      </c>
      <c r="G554" s="501" t="str">
        <f>'Sch-1'!K554</f>
        <v>SET</v>
      </c>
      <c r="H554" s="501">
        <f>'Sch-1'!L554</f>
        <v>1</v>
      </c>
      <c r="I554" s="502"/>
      <c r="J554" s="503" t="str">
        <f t="shared" si="14"/>
        <v>INCLUDED</v>
      </c>
    </row>
    <row r="555" spans="1:10" ht="63">
      <c r="A555" s="671">
        <f>'Sch-1'!A555</f>
        <v>91</v>
      </c>
      <c r="B555" s="501">
        <f>'Sch-1'!B555</f>
        <v>7000024561</v>
      </c>
      <c r="C555" s="501">
        <f>'Sch-1'!C555</f>
        <v>1080</v>
      </c>
      <c r="D555" s="501" t="str">
        <f>'Sch-1'!D555</f>
        <v xml:space="preserve">765KV MANDATORY SPARE-GIS PORTION       </v>
      </c>
      <c r="E555" s="501">
        <f>'Sch-1'!E555</f>
        <v>1000058345</v>
      </c>
      <c r="F555" s="495" t="str">
        <f>'Sch-1'!J555</f>
        <v>DRIVE MECHANISM FOR 765KV GIS MAINTENANCE EARTH SWITCH</v>
      </c>
      <c r="G555" s="501" t="str">
        <f>'Sch-1'!K555</f>
        <v>SET</v>
      </c>
      <c r="H555" s="501">
        <f>'Sch-1'!L555</f>
        <v>1</v>
      </c>
      <c r="I555" s="502"/>
      <c r="J555" s="503" t="str">
        <f t="shared" si="14"/>
        <v>INCLUDED</v>
      </c>
    </row>
    <row r="556" spans="1:10" ht="63">
      <c r="A556" s="671">
        <f>'Sch-1'!A556</f>
        <v>92</v>
      </c>
      <c r="B556" s="501">
        <f>'Sch-1'!B556</f>
        <v>7000024561</v>
      </c>
      <c r="C556" s="501">
        <f>'Sch-1'!C556</f>
        <v>1090</v>
      </c>
      <c r="D556" s="501" t="str">
        <f>'Sch-1'!D556</f>
        <v xml:space="preserve">765KV MANDATORY SPARE-GIS PORTION       </v>
      </c>
      <c r="E556" s="501">
        <f>'Sch-1'!E556</f>
        <v>1000058339</v>
      </c>
      <c r="F556" s="495" t="str">
        <f>'Sch-1'!J556</f>
        <v>MOTOR FOR DRIVE MECHANISM FOR 765KV GIS DISCONNECTOR SWITCH</v>
      </c>
      <c r="G556" s="501" t="str">
        <f>'Sch-1'!K556</f>
        <v xml:space="preserve">EA </v>
      </c>
      <c r="H556" s="501">
        <f>'Sch-1'!L556</f>
        <v>1</v>
      </c>
      <c r="I556" s="502"/>
      <c r="J556" s="503" t="str">
        <f t="shared" si="14"/>
        <v>INCLUDED</v>
      </c>
    </row>
    <row r="557" spans="1:10" ht="63">
      <c r="A557" s="671">
        <f>'Sch-1'!A557</f>
        <v>93</v>
      </c>
      <c r="B557" s="501">
        <f>'Sch-1'!B557</f>
        <v>7000024561</v>
      </c>
      <c r="C557" s="501">
        <f>'Sch-1'!C557</f>
        <v>1100</v>
      </c>
      <c r="D557" s="501" t="str">
        <f>'Sch-1'!D557</f>
        <v xml:space="preserve">765KV MANDATORY SPARE-GIS PORTION       </v>
      </c>
      <c r="E557" s="501">
        <f>'Sch-1'!E557</f>
        <v>1000058347</v>
      </c>
      <c r="F557" s="495" t="str">
        <f>'Sch-1'!J557</f>
        <v>MOTOR FOR DRIVE MECHANISM FOR 765KVGIS MAINTENANCE EARTH SWITCH</v>
      </c>
      <c r="G557" s="501" t="str">
        <f>'Sch-1'!K557</f>
        <v xml:space="preserve">EA </v>
      </c>
      <c r="H557" s="501">
        <f>'Sch-1'!L557</f>
        <v>1</v>
      </c>
      <c r="I557" s="502"/>
      <c r="J557" s="503" t="str">
        <f t="shared" si="14"/>
        <v>INCLUDED</v>
      </c>
    </row>
    <row r="558" spans="1:10" ht="63">
      <c r="A558" s="671">
        <f>'Sch-1'!A558</f>
        <v>94</v>
      </c>
      <c r="B558" s="501">
        <f>'Sch-1'!B558</f>
        <v>7000024561</v>
      </c>
      <c r="C558" s="501">
        <f>'Sch-1'!C558</f>
        <v>1110</v>
      </c>
      <c r="D558" s="501" t="str">
        <f>'Sch-1'!D558</f>
        <v xml:space="preserve">765KV MANDATORY SPARE-GIS PORTION       </v>
      </c>
      <c r="E558" s="501">
        <f>'Sch-1'!E558</f>
        <v>1000058359</v>
      </c>
      <c r="F558" s="495" t="str">
        <f>'Sch-1'!J558</f>
        <v>765KV GIS- SINGLE PHASE OF CURRENT TRANSFORMER (3 CORES, TYPE-CTA)WITH ASSOCIATED ENCLOSURE AND PRIMARY CONDUCTOR COMPLETE IN ALLRESPECT</v>
      </c>
      <c r="G558" s="501" t="str">
        <f>'Sch-1'!K558</f>
        <v xml:space="preserve">EA </v>
      </c>
      <c r="H558" s="501">
        <f>'Sch-1'!L558</f>
        <v>1</v>
      </c>
      <c r="I558" s="502"/>
      <c r="J558" s="503" t="str">
        <f t="shared" si="14"/>
        <v>INCLUDED</v>
      </c>
    </row>
    <row r="559" spans="1:10" ht="63">
      <c r="A559" s="671">
        <f>'Sch-1'!A559</f>
        <v>95</v>
      </c>
      <c r="B559" s="501">
        <f>'Sch-1'!B559</f>
        <v>7000024561</v>
      </c>
      <c r="C559" s="501">
        <f>'Sch-1'!C559</f>
        <v>1120</v>
      </c>
      <c r="D559" s="501" t="str">
        <f>'Sch-1'!D559</f>
        <v xml:space="preserve">765KV MANDATORY SPARE-GIS PORTION       </v>
      </c>
      <c r="E559" s="501">
        <f>'Sch-1'!E559</f>
        <v>1000058358</v>
      </c>
      <c r="F559" s="495" t="str">
        <f>'Sch-1'!J559</f>
        <v>765KV GIS- SINGLE PHASE OF CURRENT TRANSFORMER (2 CORES, TYPE-CTB)WITH ASSOCIATED ENCLOSURE AND PRIMARY CONDUCTOR COMPLETE IN ALLRESPECT</v>
      </c>
      <c r="G559" s="501" t="str">
        <f>'Sch-1'!K559</f>
        <v xml:space="preserve">EA </v>
      </c>
      <c r="H559" s="501">
        <f>'Sch-1'!L559</f>
        <v>1</v>
      </c>
      <c r="I559" s="502"/>
      <c r="J559" s="503" t="str">
        <f t="shared" si="14"/>
        <v>INCLUDED</v>
      </c>
    </row>
    <row r="560" spans="1:10" ht="63">
      <c r="A560" s="671">
        <f>'Sch-1'!A560</f>
        <v>96</v>
      </c>
      <c r="B560" s="501">
        <f>'Sch-1'!B560</f>
        <v>7000024561</v>
      </c>
      <c r="C560" s="501">
        <f>'Sch-1'!C560</f>
        <v>1130</v>
      </c>
      <c r="D560" s="501" t="str">
        <f>'Sch-1'!D560</f>
        <v xml:space="preserve">765KV MANDATORY SPARE-GIS PORTION       </v>
      </c>
      <c r="E560" s="501">
        <f>'Sch-1'!E560</f>
        <v>1000049818</v>
      </c>
      <c r="F560" s="495" t="str">
        <f>'Sch-1'!J560</f>
        <v>SF6  PRESSURE  GAUGE  CUM  SWITCH  /DENSITY MONITORS  AND  PRESSURESWITCH AS APPLICABLE, OF EACH TYPE-765KV GIS</v>
      </c>
      <c r="G560" s="501" t="str">
        <f>'Sch-1'!K560</f>
        <v>SET</v>
      </c>
      <c r="H560" s="501">
        <f>'Sch-1'!L560</f>
        <v>2</v>
      </c>
      <c r="I560" s="502"/>
      <c r="J560" s="503" t="str">
        <f t="shared" si="14"/>
        <v>INCLUDED</v>
      </c>
    </row>
    <row r="561" spans="1:10" ht="63">
      <c r="A561" s="671">
        <f>'Sch-1'!A561</f>
        <v>97</v>
      </c>
      <c r="B561" s="501">
        <f>'Sch-1'!B561</f>
        <v>7000024561</v>
      </c>
      <c r="C561" s="501">
        <f>'Sch-1'!C561</f>
        <v>1140</v>
      </c>
      <c r="D561" s="501" t="str">
        <f>'Sch-1'!D561</f>
        <v xml:space="preserve">765KV MANDATORY SPARE-GIS PORTION       </v>
      </c>
      <c r="E561" s="501">
        <f>'Sch-1'!E561</f>
        <v>1000049754</v>
      </c>
      <c r="F561" s="495" t="str">
        <f>'Sch-1'!J561</f>
        <v>COUPLING  DEVICE  FOR  PRESSURE  GAUGE  CUM  SWITCH  FOR  CONNECTINGGAS HANDLING PLANT OF EACH TYPE-765KV GIS</v>
      </c>
      <c r="G561" s="501" t="str">
        <f>'Sch-1'!K561</f>
        <v>SET</v>
      </c>
      <c r="H561" s="501">
        <f>'Sch-1'!L561</f>
        <v>1</v>
      </c>
      <c r="I561" s="502"/>
      <c r="J561" s="503" t="str">
        <f t="shared" si="14"/>
        <v>INCLUDED</v>
      </c>
    </row>
    <row r="562" spans="1:10" ht="63">
      <c r="A562" s="671">
        <f>'Sch-1'!A562</f>
        <v>98</v>
      </c>
      <c r="B562" s="501">
        <f>'Sch-1'!B562</f>
        <v>7000024561</v>
      </c>
      <c r="C562" s="501">
        <f>'Sch-1'!C562</f>
        <v>1150</v>
      </c>
      <c r="D562" s="501" t="str">
        <f>'Sch-1'!D562</f>
        <v xml:space="preserve">765KV MANDATORY SPARE-GIS PORTION       </v>
      </c>
      <c r="E562" s="501">
        <f>'Sch-1'!E562</f>
        <v>1000049763</v>
      </c>
      <c r="F562" s="495" t="str">
        <f>'Sch-1'!J562</f>
        <v>RUBBER  GASKETS,  Ã‚â‚¬Å’OÃ‚â‚¬Â  RINGS  AND  SEALS  FOR  SF6  GAS  FOR  GISENCLOSURE OF EACH TYPE-765KV GIS</v>
      </c>
      <c r="G562" s="501" t="str">
        <f>'Sch-1'!K562</f>
        <v>SET</v>
      </c>
      <c r="H562" s="501">
        <f>'Sch-1'!L562</f>
        <v>2</v>
      </c>
      <c r="I562" s="502"/>
      <c r="J562" s="503" t="str">
        <f t="shared" si="14"/>
        <v>INCLUDED</v>
      </c>
    </row>
    <row r="563" spans="1:10" ht="63">
      <c r="A563" s="671">
        <f>'Sch-1'!A563</f>
        <v>99</v>
      </c>
      <c r="B563" s="501">
        <f>'Sch-1'!B563</f>
        <v>7000024561</v>
      </c>
      <c r="C563" s="501">
        <f>'Sch-1'!C563</f>
        <v>1160</v>
      </c>
      <c r="D563" s="501" t="str">
        <f>'Sch-1'!D563</f>
        <v xml:space="preserve">765KV MANDATORY SPARE-GIS PORTION       </v>
      </c>
      <c r="E563" s="501">
        <f>'Sch-1'!E563</f>
        <v>1000049751</v>
      </c>
      <c r="F563" s="495" t="str">
        <f>'Sch-1'!J563</f>
        <v>CONTROL VALVES FOR SF6 GAS OF EACH TYPE-765KV GIS</v>
      </c>
      <c r="G563" s="501" t="str">
        <f>'Sch-1'!K563</f>
        <v>SET</v>
      </c>
      <c r="H563" s="501">
        <f>'Sch-1'!L563</f>
        <v>2</v>
      </c>
      <c r="I563" s="502"/>
      <c r="J563" s="503" t="str">
        <f t="shared" si="14"/>
        <v>INCLUDED</v>
      </c>
    </row>
    <row r="564" spans="1:10" ht="78.75">
      <c r="A564" s="671">
        <f>'Sch-1'!A564</f>
        <v>100</v>
      </c>
      <c r="B564" s="501">
        <f>'Sch-1'!B564</f>
        <v>7000024561</v>
      </c>
      <c r="C564" s="501">
        <f>'Sch-1'!C564</f>
        <v>1170</v>
      </c>
      <c r="D564" s="501" t="str">
        <f>'Sch-1'!D564</f>
        <v xml:space="preserve">765KV MANDATORY SPARE-GIS PORTION       </v>
      </c>
      <c r="E564" s="501">
        <f>'Sch-1'!E564</f>
        <v>1000049784</v>
      </c>
      <c r="F564" s="495" t="str">
        <f>'Sch-1'!J564</f>
        <v>LOCKING   DEVICE   TO   KEEP   THE   DIS-CONNECTORS   (ISOLATORS)AND EARTHING/FAST EARTHING SWITCHES IN CLOSE OR OPEN POSITION IN CASEOF REMOVAL OF THE DRIVING MECHANISM-765KV GIS</v>
      </c>
      <c r="G564" s="501" t="str">
        <f>'Sch-1'!K564</f>
        <v>SET</v>
      </c>
      <c r="H564" s="501">
        <f>'Sch-1'!L564</f>
        <v>2</v>
      </c>
      <c r="I564" s="502"/>
      <c r="J564" s="503" t="str">
        <f t="shared" ref="J564:J626" si="15">IF(I564=0, "INCLUDED", IF(ISERROR(I564*H564), I564, I564*H564))</f>
        <v>INCLUDED</v>
      </c>
    </row>
    <row r="565" spans="1:10" ht="63">
      <c r="A565" s="671">
        <f>'Sch-1'!A565</f>
        <v>101</v>
      </c>
      <c r="B565" s="501">
        <f>'Sch-1'!B565</f>
        <v>7000024561</v>
      </c>
      <c r="C565" s="501">
        <f>'Sch-1'!C565</f>
        <v>1180</v>
      </c>
      <c r="D565" s="501" t="str">
        <f>'Sch-1'!D565</f>
        <v xml:space="preserve">765KV MANDATORY SPARE-GIS PORTION       </v>
      </c>
      <c r="E565" s="501">
        <f>'Sch-1'!E565</f>
        <v>1000049760</v>
      </c>
      <c r="F565" s="495" t="str">
        <f>'Sch-1'!J565</f>
        <v>HYDRAULIC FILTER OF EACH TYPE (FOR HYDRAULIC OPERATED MECHANISM, IFPPLICABLE)-765KV GIS CIRCUIT BREKAER</v>
      </c>
      <c r="G565" s="501" t="str">
        <f>'Sch-1'!K565</f>
        <v>SET</v>
      </c>
      <c r="H565" s="501">
        <f>'Sch-1'!L565</f>
        <v>1</v>
      </c>
      <c r="I565" s="502"/>
      <c r="J565" s="503" t="str">
        <f t="shared" si="15"/>
        <v>INCLUDED</v>
      </c>
    </row>
    <row r="566" spans="1:10" ht="63">
      <c r="A566" s="671">
        <f>'Sch-1'!A566</f>
        <v>102</v>
      </c>
      <c r="B566" s="501">
        <f>'Sch-1'!B566</f>
        <v>7000024561</v>
      </c>
      <c r="C566" s="501">
        <f>'Sch-1'!C566</f>
        <v>1190</v>
      </c>
      <c r="D566" s="501" t="str">
        <f>'Sch-1'!D566</f>
        <v xml:space="preserve">765KV MANDATORY SPARE-GIS PORTION       </v>
      </c>
      <c r="E566" s="501">
        <f>'Sch-1'!E566</f>
        <v>1000049796</v>
      </c>
      <c r="F566" s="495" t="str">
        <f>'Sch-1'!J566</f>
        <v>PIPE LENGTH (COPPER &amp; STEEL) OF EACH SIZE &amp; TYPE (FOR HYDRAULICOPERATED MECHANISM, IF APPLICABLE)-765KV GIS CIRCUIT BREKAER</v>
      </c>
      <c r="G566" s="501" t="str">
        <f>'Sch-1'!K566</f>
        <v>SET</v>
      </c>
      <c r="H566" s="501">
        <f>'Sch-1'!L566</f>
        <v>1</v>
      </c>
      <c r="I566" s="502"/>
      <c r="J566" s="503" t="str">
        <f t="shared" si="15"/>
        <v>INCLUDED</v>
      </c>
    </row>
    <row r="567" spans="1:10" ht="63">
      <c r="A567" s="671">
        <f>'Sch-1'!A567</f>
        <v>103</v>
      </c>
      <c r="B567" s="501">
        <f>'Sch-1'!B567</f>
        <v>7000024561</v>
      </c>
      <c r="C567" s="501">
        <f>'Sch-1'!C567</f>
        <v>1200</v>
      </c>
      <c r="D567" s="501" t="str">
        <f>'Sch-1'!D567</f>
        <v xml:space="preserve">765KV MANDATORY SPARE-GIS PORTION       </v>
      </c>
      <c r="E567" s="501">
        <f>'Sch-1'!E567</f>
        <v>1000049809</v>
      </c>
      <c r="F567" s="495" t="str">
        <f>'Sch-1'!J567</f>
        <v>PRESSURE SWITCHES OF EACH TYPE (FOR HYDRAULIC OPERATED MECHANISM, IFAPPLICABLE)-765KV GIS CIRCUIT BREKAER</v>
      </c>
      <c r="G567" s="501" t="str">
        <f>'Sch-1'!K567</f>
        <v>SET</v>
      </c>
      <c r="H567" s="501">
        <f>'Sch-1'!L567</f>
        <v>1</v>
      </c>
      <c r="I567" s="502"/>
      <c r="J567" s="503" t="str">
        <f t="shared" si="15"/>
        <v>INCLUDED</v>
      </c>
    </row>
    <row r="568" spans="1:10" ht="63">
      <c r="A568" s="671">
        <f>'Sch-1'!A568</f>
        <v>104</v>
      </c>
      <c r="B568" s="501">
        <f>'Sch-1'!B568</f>
        <v>7000024561</v>
      </c>
      <c r="C568" s="501">
        <f>'Sch-1'!C568</f>
        <v>1210</v>
      </c>
      <c r="D568" s="501" t="str">
        <f>'Sch-1'!D568</f>
        <v xml:space="preserve">765KV MANDATORY SPARE-GIS PORTION       </v>
      </c>
      <c r="E568" s="501">
        <f>'Sch-1'!E568</f>
        <v>1000049806</v>
      </c>
      <c r="F568" s="495" t="str">
        <f>'Sch-1'!J568</f>
        <v>PRESSURE GAUGE WITH COUPLING DEVICE OF EACH TYPE (FOR HYDRAULICOPERATED MECHANISM, IF APPLICABLE)-765KV GIS CIRCUIT BREKAER</v>
      </c>
      <c r="G568" s="501" t="str">
        <f>'Sch-1'!K568</f>
        <v>SET</v>
      </c>
      <c r="H568" s="501">
        <f>'Sch-1'!L568</f>
        <v>1</v>
      </c>
      <c r="I568" s="502"/>
      <c r="J568" s="503" t="str">
        <f t="shared" si="15"/>
        <v>INCLUDED</v>
      </c>
    </row>
    <row r="569" spans="1:10" ht="63">
      <c r="A569" s="671">
        <f>'Sch-1'!A569</f>
        <v>105</v>
      </c>
      <c r="B569" s="501">
        <f>'Sch-1'!B569</f>
        <v>7000024561</v>
      </c>
      <c r="C569" s="501">
        <f>'Sch-1'!C569</f>
        <v>1220</v>
      </c>
      <c r="D569" s="501" t="str">
        <f>'Sch-1'!D569</f>
        <v xml:space="preserve">765KV MANDATORY SPARE-GIS PORTION       </v>
      </c>
      <c r="E569" s="501">
        <f>'Sch-1'!E569</f>
        <v>1000049800</v>
      </c>
      <c r="F569" s="495" t="str">
        <f>'Sch-1'!J569</f>
        <v>PRESSURE RELIEF DEVICE OF EACH TYPE (FOR HYDRAULIC OPERATED MECHANISM,IF APPLICABLE)-765KV GIS CIRCUIT BREKAER</v>
      </c>
      <c r="G569" s="501" t="str">
        <f>'Sch-1'!K569</f>
        <v>SET</v>
      </c>
      <c r="H569" s="501">
        <f>'Sch-1'!L569</f>
        <v>1</v>
      </c>
      <c r="I569" s="502"/>
      <c r="J569" s="503" t="str">
        <f t="shared" si="15"/>
        <v>INCLUDED</v>
      </c>
    </row>
    <row r="570" spans="1:10" ht="63">
      <c r="A570" s="671">
        <f>'Sch-1'!A570</f>
        <v>106</v>
      </c>
      <c r="B570" s="501">
        <f>'Sch-1'!B570</f>
        <v>7000024561</v>
      </c>
      <c r="C570" s="501">
        <f>'Sch-1'!C570</f>
        <v>1230</v>
      </c>
      <c r="D570" s="501" t="str">
        <f>'Sch-1'!D570</f>
        <v xml:space="preserve">765KV MANDATORY SPARE-GIS PORTION       </v>
      </c>
      <c r="E570" s="501">
        <f>'Sch-1'!E570</f>
        <v>1000049803</v>
      </c>
      <c r="F570" s="495" t="str">
        <f>'Sch-1'!J570</f>
        <v>PRESSURE GAUGE WITH COUPLING DEVICE OF EACH TYPE (FOR HYDRAULIC-SPRINGOPERATED MECHANISM, IF APPLICABLE)-765KV GIS CIRCUIT BREKAER</v>
      </c>
      <c r="G570" s="501" t="str">
        <f>'Sch-1'!K570</f>
        <v>SET</v>
      </c>
      <c r="H570" s="501">
        <f>'Sch-1'!L570</f>
        <v>1</v>
      </c>
      <c r="I570" s="502"/>
      <c r="J570" s="503" t="str">
        <f t="shared" si="15"/>
        <v>INCLUDED</v>
      </c>
    </row>
    <row r="571" spans="1:10" ht="63">
      <c r="A571" s="671">
        <f>'Sch-1'!A571</f>
        <v>107</v>
      </c>
      <c r="B571" s="501">
        <f>'Sch-1'!B571</f>
        <v>7000024561</v>
      </c>
      <c r="C571" s="501">
        <f>'Sch-1'!C571</f>
        <v>1240</v>
      </c>
      <c r="D571" s="501" t="str">
        <f>'Sch-1'!D571</f>
        <v xml:space="preserve">765KV MANDATORY SPARE-GIS PORTION       </v>
      </c>
      <c r="E571" s="501">
        <f>'Sch-1'!E571</f>
        <v>1000049779</v>
      </c>
      <c r="F571" s="495" t="str">
        <f>'Sch-1'!J571</f>
        <v>LIMIT SWITCHES AND AUX. SWITCHES FOR ONE COMPLETE MOM BOX FORDISCONNECTOR-765KV GIS</v>
      </c>
      <c r="G571" s="501" t="str">
        <f>'Sch-1'!K571</f>
        <v>SET</v>
      </c>
      <c r="H571" s="501">
        <f>'Sch-1'!L571</f>
        <v>1</v>
      </c>
      <c r="I571" s="502"/>
      <c r="J571" s="503" t="str">
        <f t="shared" si="15"/>
        <v>INCLUDED</v>
      </c>
    </row>
    <row r="572" spans="1:10" ht="63">
      <c r="A572" s="671">
        <f>'Sch-1'!A572</f>
        <v>108</v>
      </c>
      <c r="B572" s="501">
        <f>'Sch-1'!B572</f>
        <v>7000024561</v>
      </c>
      <c r="C572" s="501">
        <f>'Sch-1'!C572</f>
        <v>1250</v>
      </c>
      <c r="D572" s="501" t="str">
        <f>'Sch-1'!D572</f>
        <v xml:space="preserve">765KV MANDATORY SPARE-GIS PORTION       </v>
      </c>
      <c r="E572" s="501">
        <f>'Sch-1'!E572</f>
        <v>1000049781</v>
      </c>
      <c r="F572" s="495" t="str">
        <f>'Sch-1'!J572</f>
        <v>LIMIT SWITCHES AND AUX. SWITCHES FOR ONE COMPLETE MOM BOX FORMAINTENANCE EARTHING SWITCH-765KV GIS</v>
      </c>
      <c r="G572" s="501" t="str">
        <f>'Sch-1'!K572</f>
        <v>SET</v>
      </c>
      <c r="H572" s="501">
        <f>'Sch-1'!L572</f>
        <v>1</v>
      </c>
      <c r="I572" s="502"/>
      <c r="J572" s="503" t="str">
        <f t="shared" ref="J572:J610" si="16">IF(I572=0, "INCLUDED", IF(ISERROR(I572*H572), I572, I572*H572))</f>
        <v>INCLUDED</v>
      </c>
    </row>
    <row r="573" spans="1:10" ht="63">
      <c r="A573" s="671">
        <f>'Sch-1'!A573</f>
        <v>109</v>
      </c>
      <c r="B573" s="501">
        <f>'Sch-1'!B573</f>
        <v>7000024561</v>
      </c>
      <c r="C573" s="501">
        <f>'Sch-1'!C573</f>
        <v>1260</v>
      </c>
      <c r="D573" s="501" t="str">
        <f>'Sch-1'!D573</f>
        <v xml:space="preserve">765KV MANDATORY SPARE-GIS PORTION       </v>
      </c>
      <c r="E573" s="501">
        <f>'Sch-1'!E573</f>
        <v>1000049836</v>
      </c>
      <c r="F573" s="495" t="str">
        <f>'Sch-1'!J573</f>
        <v>VALVES OF EACH TYPE (FOR HYDRAULIC OPERATED MECHANISM, IFAPPLICABLE)-765KV GIS CIRCUIT BREKAER</v>
      </c>
      <c r="G573" s="501" t="str">
        <f>'Sch-1'!K573</f>
        <v>SET</v>
      </c>
      <c r="H573" s="501">
        <f>'Sch-1'!L573</f>
        <v>1</v>
      </c>
      <c r="I573" s="502"/>
      <c r="J573" s="503" t="str">
        <f t="shared" si="16"/>
        <v>INCLUDED</v>
      </c>
    </row>
    <row r="574" spans="1:10" ht="63">
      <c r="A574" s="671">
        <f>'Sch-1'!A574</f>
        <v>110</v>
      </c>
      <c r="B574" s="501">
        <f>'Sch-1'!B574</f>
        <v>7000024561</v>
      </c>
      <c r="C574" s="501">
        <f>'Sch-1'!C574</f>
        <v>1280</v>
      </c>
      <c r="D574" s="501" t="str">
        <f>'Sch-1'!D574</f>
        <v xml:space="preserve">400KV MANDATORY SPARE-GIS PORTION       </v>
      </c>
      <c r="E574" s="501">
        <f>'Sch-1'!E574</f>
        <v>1000058332</v>
      </c>
      <c r="F574" s="495" t="str">
        <f>'Sch-1'!J574</f>
        <v>400KV GIS-SF6 GAS PRESSURE RELIEF DEVICE ASSEMBLY OF EACH TYPE</v>
      </c>
      <c r="G574" s="501" t="str">
        <f>'Sch-1'!K574</f>
        <v xml:space="preserve">EA </v>
      </c>
      <c r="H574" s="501">
        <f>'Sch-1'!L574</f>
        <v>1</v>
      </c>
      <c r="I574" s="502"/>
      <c r="J574" s="503" t="str">
        <f t="shared" si="16"/>
        <v>INCLUDED</v>
      </c>
    </row>
    <row r="575" spans="1:10" ht="63">
      <c r="A575" s="671">
        <f>'Sch-1'!A575</f>
        <v>111</v>
      </c>
      <c r="B575" s="501">
        <f>'Sch-1'!B575</f>
        <v>7000024561</v>
      </c>
      <c r="C575" s="501">
        <f>'Sch-1'!C575</f>
        <v>1290</v>
      </c>
      <c r="D575" s="501" t="str">
        <f>'Sch-1'!D575</f>
        <v xml:space="preserve">400KV MANDATORY SPARE-GIS PORTION       </v>
      </c>
      <c r="E575" s="501">
        <f>'Sch-1'!E575</f>
        <v>1000049817</v>
      </c>
      <c r="F575" s="495" t="str">
        <f>'Sch-1'!J575</f>
        <v>SF6  PRESSURE  GAUGE  CUM  SWITCH  /DENSITY MONITORS  AND  PRESSURESWITCH AS APPLICABLE, OF EACH TYPE-400KV GIS</v>
      </c>
      <c r="G575" s="501" t="str">
        <f>'Sch-1'!K575</f>
        <v>SET</v>
      </c>
      <c r="H575" s="501">
        <f>'Sch-1'!L575</f>
        <v>2</v>
      </c>
      <c r="I575" s="502"/>
      <c r="J575" s="503" t="str">
        <f t="shared" si="16"/>
        <v>INCLUDED</v>
      </c>
    </row>
    <row r="576" spans="1:10" ht="63">
      <c r="A576" s="671">
        <f>'Sch-1'!A576</f>
        <v>112</v>
      </c>
      <c r="B576" s="501">
        <f>'Sch-1'!B576</f>
        <v>7000024561</v>
      </c>
      <c r="C576" s="501">
        <f>'Sch-1'!C576</f>
        <v>1300</v>
      </c>
      <c r="D576" s="501" t="str">
        <f>'Sch-1'!D576</f>
        <v xml:space="preserve">400KV MANDATORY SPARE-GIS PORTION       </v>
      </c>
      <c r="E576" s="501">
        <f>'Sch-1'!E576</f>
        <v>1000049753</v>
      </c>
      <c r="F576" s="495" t="str">
        <f>'Sch-1'!J576</f>
        <v>COUPLING  DEVICE  FOR  PRESSURE  GAUGE  CUM  SWITCH  FOR  CONNECTINGGAS HANDLING PLANT OF EACH TYPE-400KV GIS</v>
      </c>
      <c r="G576" s="501" t="str">
        <f>'Sch-1'!K576</f>
        <v>SET</v>
      </c>
      <c r="H576" s="501">
        <f>'Sch-1'!L576</f>
        <v>1</v>
      </c>
      <c r="I576" s="502"/>
      <c r="J576" s="503" t="str">
        <f t="shared" si="16"/>
        <v>INCLUDED</v>
      </c>
    </row>
    <row r="577" spans="1:10" ht="63">
      <c r="A577" s="671">
        <f>'Sch-1'!A577</f>
        <v>113</v>
      </c>
      <c r="B577" s="501">
        <f>'Sch-1'!B577</f>
        <v>7000024561</v>
      </c>
      <c r="C577" s="501">
        <f>'Sch-1'!C577</f>
        <v>1310</v>
      </c>
      <c r="D577" s="501" t="str">
        <f>'Sch-1'!D577</f>
        <v xml:space="preserve">400KV MANDATORY SPARE-GIS PORTION       </v>
      </c>
      <c r="E577" s="501">
        <f>'Sch-1'!E577</f>
        <v>1000049762</v>
      </c>
      <c r="F577" s="495" t="str">
        <f>'Sch-1'!J577</f>
        <v>RUBBER  GASKETS,  Ã‚â‚¬Å’OÃ‚â‚¬Â  RINGS  AND  SEALS  FOR  SF6  GAS  FOR  GISENCLOSURE OF EACH TYPE-400KV GIS</v>
      </c>
      <c r="G577" s="501" t="str">
        <f>'Sch-1'!K577</f>
        <v>SET</v>
      </c>
      <c r="H577" s="501">
        <f>'Sch-1'!L577</f>
        <v>2</v>
      </c>
      <c r="I577" s="502"/>
      <c r="J577" s="503" t="str">
        <f t="shared" si="16"/>
        <v>INCLUDED</v>
      </c>
    </row>
    <row r="578" spans="1:10" ht="63">
      <c r="A578" s="671">
        <f>'Sch-1'!A578</f>
        <v>114</v>
      </c>
      <c r="B578" s="501">
        <f>'Sch-1'!B578</f>
        <v>7000024561</v>
      </c>
      <c r="C578" s="501">
        <f>'Sch-1'!C578</f>
        <v>1320</v>
      </c>
      <c r="D578" s="501" t="str">
        <f>'Sch-1'!D578</f>
        <v xml:space="preserve">400KV MANDATORY SPARE-GIS PORTION       </v>
      </c>
      <c r="E578" s="501">
        <f>'Sch-1'!E578</f>
        <v>1000058330</v>
      </c>
      <c r="F578" s="495" t="str">
        <f>'Sch-1'!J578</f>
        <v>400KV GIS-MOLECULAR FILTER FOR SF6 GAS WITH FILTER BAGS (5 % OF TOTALWEIGHT)</v>
      </c>
      <c r="G578" s="501" t="str">
        <f>'Sch-1'!K578</f>
        <v>SET</v>
      </c>
      <c r="H578" s="501">
        <f>'Sch-1'!L578</f>
        <v>1</v>
      </c>
      <c r="I578" s="502"/>
      <c r="J578" s="503" t="str">
        <f t="shared" si="16"/>
        <v>INCLUDED</v>
      </c>
    </row>
    <row r="579" spans="1:10" ht="63">
      <c r="A579" s="671">
        <f>'Sch-1'!A579</f>
        <v>115</v>
      </c>
      <c r="B579" s="501">
        <f>'Sch-1'!B579</f>
        <v>7000024561</v>
      </c>
      <c r="C579" s="501">
        <f>'Sch-1'!C579</f>
        <v>1330</v>
      </c>
      <c r="D579" s="501" t="str">
        <f>'Sch-1'!D579</f>
        <v xml:space="preserve">400KV MANDATORY SPARE-GIS PORTION       </v>
      </c>
      <c r="E579" s="501">
        <f>'Sch-1'!E579</f>
        <v>1000049750</v>
      </c>
      <c r="F579" s="495" t="str">
        <f>'Sch-1'!J579</f>
        <v>CONTROL VALVES FOR SF6 GAS OF EACH TYPE-400KV GIS</v>
      </c>
      <c r="G579" s="501" t="str">
        <f>'Sch-1'!K579</f>
        <v>SET</v>
      </c>
      <c r="H579" s="501">
        <f>'Sch-1'!L579</f>
        <v>2</v>
      </c>
      <c r="I579" s="502"/>
      <c r="J579" s="503" t="str">
        <f t="shared" si="16"/>
        <v>INCLUDED</v>
      </c>
    </row>
    <row r="580" spans="1:10" ht="63">
      <c r="A580" s="671">
        <f>'Sch-1'!A580</f>
        <v>116</v>
      </c>
      <c r="B580" s="501">
        <f>'Sch-1'!B580</f>
        <v>7000024561</v>
      </c>
      <c r="C580" s="501">
        <f>'Sch-1'!C580</f>
        <v>1340</v>
      </c>
      <c r="D580" s="501" t="str">
        <f>'Sch-1'!D580</f>
        <v xml:space="preserve">400KV MANDATORY SPARE-GIS PORTION       </v>
      </c>
      <c r="E580" s="501">
        <f>'Sch-1'!E580</f>
        <v>1000058331</v>
      </c>
      <c r="F580" s="495" t="str">
        <f>'Sch-1'!J580</f>
        <v>400KV GIS-SF6 GAS (5 % OF TOTAL GAS QUANTITY)</v>
      </c>
      <c r="G580" s="501" t="str">
        <f>'Sch-1'!K580</f>
        <v>LOT</v>
      </c>
      <c r="H580" s="501">
        <f>'Sch-1'!L580</f>
        <v>1</v>
      </c>
      <c r="I580" s="502"/>
      <c r="J580" s="503" t="str">
        <f t="shared" si="16"/>
        <v>INCLUDED</v>
      </c>
    </row>
    <row r="581" spans="1:10" ht="78.75">
      <c r="A581" s="671">
        <f>'Sch-1'!A581</f>
        <v>117</v>
      </c>
      <c r="B581" s="501">
        <f>'Sch-1'!B581</f>
        <v>7000024561</v>
      </c>
      <c r="C581" s="501">
        <f>'Sch-1'!C581</f>
        <v>1350</v>
      </c>
      <c r="D581" s="501" t="str">
        <f>'Sch-1'!D581</f>
        <v xml:space="preserve">400KV MANDATORY SPARE-GIS PORTION       </v>
      </c>
      <c r="E581" s="501">
        <f>'Sch-1'!E581</f>
        <v>1000049783</v>
      </c>
      <c r="F581" s="495" t="str">
        <f>'Sch-1'!J581</f>
        <v>LOCKING   DEVICE   TO   KEEP   THE   DIS-CONNECTORS   (ISOLATORS)AND EARTHING/FAST EARTHING SWITCHES IN CLOSE OR OPEN POSITION IN CASEOF REMOVAL OF THE DRIVING MECHANISM-400KV GIS</v>
      </c>
      <c r="G581" s="501" t="str">
        <f>'Sch-1'!K581</f>
        <v>SET</v>
      </c>
      <c r="H581" s="501">
        <f>'Sch-1'!L581</f>
        <v>2</v>
      </c>
      <c r="I581" s="502"/>
      <c r="J581" s="503" t="str">
        <f t="shared" si="16"/>
        <v>INCLUDED</v>
      </c>
    </row>
    <row r="582" spans="1:10" ht="63">
      <c r="A582" s="671">
        <f>'Sch-1'!A582</f>
        <v>118</v>
      </c>
      <c r="B582" s="501">
        <f>'Sch-1'!B582</f>
        <v>7000024561</v>
      </c>
      <c r="C582" s="501">
        <f>'Sch-1'!C582</f>
        <v>1360</v>
      </c>
      <c r="D582" s="501" t="str">
        <f>'Sch-1'!D582</f>
        <v xml:space="preserve">400KV MANDATORY SPARE-GIS PORTION       </v>
      </c>
      <c r="E582" s="501">
        <f>'Sch-1'!E582</f>
        <v>1000049505</v>
      </c>
      <c r="F582" s="495" t="str">
        <f>'Sch-1'!J582</f>
        <v>UHF PD SENSORS OF EACH TYPE ALONG WITH BNC CONNECTOR FOR 420KV GIS</v>
      </c>
      <c r="G582" s="501" t="str">
        <f>'Sch-1'!K582</f>
        <v xml:space="preserve">EA </v>
      </c>
      <c r="H582" s="501">
        <f>'Sch-1'!L582</f>
        <v>3</v>
      </c>
      <c r="I582" s="502"/>
      <c r="J582" s="503" t="str">
        <f t="shared" si="16"/>
        <v>INCLUDED</v>
      </c>
    </row>
    <row r="583" spans="1:10" ht="63">
      <c r="A583" s="671">
        <f>'Sch-1'!A583</f>
        <v>119</v>
      </c>
      <c r="B583" s="501">
        <f>'Sch-1'!B583</f>
        <v>7000024561</v>
      </c>
      <c r="C583" s="501">
        <f>'Sch-1'!C583</f>
        <v>1370</v>
      </c>
      <c r="D583" s="501" t="str">
        <f>'Sch-1'!D583</f>
        <v xml:space="preserve">400KV MANDATORY SPARE-GIS PORTION       </v>
      </c>
      <c r="E583" s="501">
        <f>'Sch-1'!E583</f>
        <v>1000058334</v>
      </c>
      <c r="F583" s="495" t="str">
        <f>'Sch-1'!J583</f>
        <v>400KV GIS-SUPPORT INSULATORS (GAS THROUGH) OF EACH TYPE (COMPLETE WITHMETAL RING ETC.) ALONG WITH ASSOCIATED CONTACTS AND SHIELDS</v>
      </c>
      <c r="G583" s="501" t="str">
        <f>'Sch-1'!K583</f>
        <v xml:space="preserve">EA </v>
      </c>
      <c r="H583" s="501">
        <f>'Sch-1'!L583</f>
        <v>3</v>
      </c>
      <c r="I583" s="502"/>
      <c r="J583" s="503" t="str">
        <f t="shared" si="16"/>
        <v>INCLUDED</v>
      </c>
    </row>
    <row r="584" spans="1:10" ht="63">
      <c r="A584" s="671">
        <f>'Sch-1'!A584</f>
        <v>120</v>
      </c>
      <c r="B584" s="501">
        <f>'Sch-1'!B584</f>
        <v>7000024561</v>
      </c>
      <c r="C584" s="501">
        <f>'Sch-1'!C584</f>
        <v>1380</v>
      </c>
      <c r="D584" s="501" t="str">
        <f>'Sch-1'!D584</f>
        <v xml:space="preserve">400KV MANDATORY SPARE-GIS PORTION       </v>
      </c>
      <c r="E584" s="501">
        <f>'Sch-1'!E584</f>
        <v>1000058329</v>
      </c>
      <c r="F584" s="495" t="str">
        <f>'Sch-1'!J584</f>
        <v>400KV GIS-GAS BARRIERS OF EACH TYPE (COMPLETE WITH METAL RING ETC.)ALONG WITH ASSOCIATED CONTACTS AND SHIELDS</v>
      </c>
      <c r="G584" s="501" t="str">
        <f>'Sch-1'!K584</f>
        <v xml:space="preserve">EA </v>
      </c>
      <c r="H584" s="501">
        <f>'Sch-1'!L584</f>
        <v>3</v>
      </c>
      <c r="I584" s="502"/>
      <c r="J584" s="503" t="str">
        <f t="shared" si="16"/>
        <v>INCLUDED</v>
      </c>
    </row>
    <row r="585" spans="1:10" ht="63">
      <c r="A585" s="671">
        <f>'Sch-1'!A585</f>
        <v>121</v>
      </c>
      <c r="B585" s="501">
        <f>'Sch-1'!B585</f>
        <v>7000024561</v>
      </c>
      <c r="C585" s="501">
        <f>'Sch-1'!C585</f>
        <v>1390</v>
      </c>
      <c r="D585" s="501" t="str">
        <f>'Sch-1'!D585</f>
        <v xml:space="preserve">400KV MANDATORY SPARE-GIS PORTION       </v>
      </c>
      <c r="E585" s="501">
        <f>'Sch-1'!E585</f>
        <v>1000058333</v>
      </c>
      <c r="F585" s="495" t="str">
        <f>'Sch-1'!J585</f>
        <v>400KV GIS- 3150A SF6 TO AIR BUSHING COMPLETE IN ALL RESPECT</v>
      </c>
      <c r="G585" s="501" t="str">
        <f>'Sch-1'!K585</f>
        <v xml:space="preserve">EA </v>
      </c>
      <c r="H585" s="501">
        <f>'Sch-1'!L585</f>
        <v>1</v>
      </c>
      <c r="I585" s="502"/>
      <c r="J585" s="503" t="str">
        <f t="shared" si="16"/>
        <v>INCLUDED</v>
      </c>
    </row>
    <row r="586" spans="1:10" ht="63">
      <c r="A586" s="671">
        <f>'Sch-1'!A586</f>
        <v>122</v>
      </c>
      <c r="B586" s="501">
        <f>'Sch-1'!B586</f>
        <v>7000024561</v>
      </c>
      <c r="C586" s="501">
        <f>'Sch-1'!C586</f>
        <v>1400</v>
      </c>
      <c r="D586" s="501" t="str">
        <f>'Sch-1'!D586</f>
        <v xml:space="preserve">400KV MANDATORY SPARE-GIS PORTION       </v>
      </c>
      <c r="E586" s="501">
        <f>'Sch-1'!E586</f>
        <v>1000049498</v>
      </c>
      <c r="F586" s="495" t="str">
        <f>'Sch-1'!J586</f>
        <v>LCC SPARES  - AUX. RELAYS, CONTACTORS,PUSH BUTTONS, SWITCHES,LAMPS,ANNUNCIATION WINDOWS, MCB, FUSES,TIMERS, TERMINAL BLOCKS ETC. OF EACHTYPE &amp; RATING-400kV GIS</v>
      </c>
      <c r="G586" s="501" t="str">
        <f>'Sch-1'!K586</f>
        <v>SET</v>
      </c>
      <c r="H586" s="501">
        <f>'Sch-1'!L586</f>
        <v>1</v>
      </c>
      <c r="I586" s="502"/>
      <c r="J586" s="503" t="str">
        <f t="shared" si="16"/>
        <v>INCLUDED</v>
      </c>
    </row>
    <row r="587" spans="1:10" ht="63">
      <c r="A587" s="671">
        <f>'Sch-1'!A587</f>
        <v>123</v>
      </c>
      <c r="B587" s="501">
        <f>'Sch-1'!B587</f>
        <v>7000024561</v>
      </c>
      <c r="C587" s="501">
        <f>'Sch-1'!C587</f>
        <v>1410</v>
      </c>
      <c r="D587" s="501" t="str">
        <f>'Sch-1'!D587</f>
        <v xml:space="preserve">400KV MANDATORY SPARE-GIS PORTION       </v>
      </c>
      <c r="E587" s="501">
        <f>'Sch-1'!E587</f>
        <v>1000058317</v>
      </c>
      <c r="F587" s="495" t="str">
        <f>'Sch-1'!J587</f>
        <v>400KV GIS-ONE POLE OF 3150A CIRCUIT BREAKER WITHOUT PIR WITHINTERRUPTER, MAIN CIRCUIT, ENCLOSURE AND OPERATING MECHANISM COMPLETEIN ALL RESPECT</v>
      </c>
      <c r="G587" s="501" t="str">
        <f>'Sch-1'!K587</f>
        <v>SET</v>
      </c>
      <c r="H587" s="501">
        <f>'Sch-1'!L587</f>
        <v>1</v>
      </c>
      <c r="I587" s="502"/>
      <c r="J587" s="503" t="str">
        <f t="shared" si="16"/>
        <v>INCLUDED</v>
      </c>
    </row>
    <row r="588" spans="1:10" ht="63">
      <c r="A588" s="671">
        <f>'Sch-1'!A588</f>
        <v>124</v>
      </c>
      <c r="B588" s="501">
        <f>'Sch-1'!B588</f>
        <v>7000024561</v>
      </c>
      <c r="C588" s="501">
        <f>'Sch-1'!C588</f>
        <v>1420</v>
      </c>
      <c r="D588" s="501" t="str">
        <f>'Sch-1'!D588</f>
        <v xml:space="preserve">400KV MANDATORY SPARE-GIS PORTION       </v>
      </c>
      <c r="E588" s="501">
        <f>'Sch-1'!E588</f>
        <v>1000021873</v>
      </c>
      <c r="F588" s="495" t="str">
        <f>'Sch-1'!J588</f>
        <v>Trip coil assembly with resistor for420kV GIS Circuit Breaker (asapplicable)</v>
      </c>
      <c r="G588" s="501" t="str">
        <f>'Sch-1'!K588</f>
        <v>SET</v>
      </c>
      <c r="H588" s="501">
        <f>'Sch-1'!L588</f>
        <v>3</v>
      </c>
      <c r="I588" s="502"/>
      <c r="J588" s="503" t="str">
        <f t="shared" si="16"/>
        <v>INCLUDED</v>
      </c>
    </row>
    <row r="589" spans="1:10" ht="63">
      <c r="A589" s="671">
        <f>'Sch-1'!A589</f>
        <v>125</v>
      </c>
      <c r="B589" s="501">
        <f>'Sch-1'!B589</f>
        <v>7000024561</v>
      </c>
      <c r="C589" s="501">
        <f>'Sch-1'!C589</f>
        <v>1430</v>
      </c>
      <c r="D589" s="501" t="str">
        <f>'Sch-1'!D589</f>
        <v xml:space="preserve">400KV MANDATORY SPARE-GIS PORTION       </v>
      </c>
      <c r="E589" s="501">
        <f>'Sch-1'!E589</f>
        <v>1000009208</v>
      </c>
      <c r="F589" s="495" t="str">
        <f>'Sch-1'!J589</f>
        <v>Closing coil assembly with resistor for420kV GIS Circuit Breaker (asapplicable)</v>
      </c>
      <c r="G589" s="501" t="str">
        <f>'Sch-1'!K589</f>
        <v>SET</v>
      </c>
      <c r="H589" s="501">
        <f>'Sch-1'!L589</f>
        <v>3</v>
      </c>
      <c r="I589" s="502"/>
      <c r="J589" s="503" t="str">
        <f t="shared" si="16"/>
        <v>INCLUDED</v>
      </c>
    </row>
    <row r="590" spans="1:10" ht="63">
      <c r="A590" s="671">
        <f>'Sch-1'!A590</f>
        <v>126</v>
      </c>
      <c r="B590" s="501">
        <f>'Sch-1'!B590</f>
        <v>7000024561</v>
      </c>
      <c r="C590" s="501">
        <f>'Sch-1'!C590</f>
        <v>1440</v>
      </c>
      <c r="D590" s="501" t="str">
        <f>'Sch-1'!D590</f>
        <v xml:space="preserve">400KV MANDATORY SPARE-GIS PORTION       </v>
      </c>
      <c r="E590" s="501">
        <f>'Sch-1'!E590</f>
        <v>1000058324</v>
      </c>
      <c r="F590" s="495" t="str">
        <f>'Sch-1'!J590</f>
        <v>RELAYS, POWER CONTACTORS, PUSH BUTTONS, TIMERS &amp; MCBS ETC. (ASAPPLICABLE) OF EACH TYPE FOR 400KV GIS CIRCUIT BREAKER</v>
      </c>
      <c r="G590" s="501" t="str">
        <f>'Sch-1'!K590</f>
        <v>SET</v>
      </c>
      <c r="H590" s="501">
        <f>'Sch-1'!L590</f>
        <v>1</v>
      </c>
      <c r="I590" s="502"/>
      <c r="J590" s="503" t="str">
        <f t="shared" si="16"/>
        <v>INCLUDED</v>
      </c>
    </row>
    <row r="591" spans="1:10" ht="63">
      <c r="A591" s="671">
        <f>'Sch-1'!A591</f>
        <v>127</v>
      </c>
      <c r="B591" s="501">
        <f>'Sch-1'!B591</f>
        <v>7000024561</v>
      </c>
      <c r="C591" s="501">
        <f>'Sch-1'!C591</f>
        <v>1450</v>
      </c>
      <c r="D591" s="501" t="str">
        <f>'Sch-1'!D591</f>
        <v xml:space="preserve">400KV MANDATORY SPARE-GIS PORTION       </v>
      </c>
      <c r="E591" s="501">
        <f>'Sch-1'!E591</f>
        <v>1000007067</v>
      </c>
      <c r="F591" s="495" t="str">
        <f>'Sch-1'!J591</f>
        <v>Auxiliary switch assembly of each type for 420kV GIS Circuit Breaker</v>
      </c>
      <c r="G591" s="501" t="str">
        <f>'Sch-1'!K591</f>
        <v>SET</v>
      </c>
      <c r="H591" s="501">
        <f>'Sch-1'!L591</f>
        <v>1</v>
      </c>
      <c r="I591" s="502"/>
      <c r="J591" s="503" t="str">
        <f t="shared" si="16"/>
        <v>INCLUDED</v>
      </c>
    </row>
    <row r="592" spans="1:10" ht="63">
      <c r="A592" s="671">
        <f>'Sch-1'!A592</f>
        <v>128</v>
      </c>
      <c r="B592" s="501">
        <f>'Sch-1'!B592</f>
        <v>7000024561</v>
      </c>
      <c r="C592" s="501">
        <f>'Sch-1'!C592</f>
        <v>1460</v>
      </c>
      <c r="D592" s="501" t="str">
        <f>'Sch-1'!D592</f>
        <v xml:space="preserve">400KV MANDATORY SPARE-GIS PORTION       </v>
      </c>
      <c r="E592" s="501">
        <f>'Sch-1'!E592</f>
        <v>1000058323</v>
      </c>
      <c r="F592" s="495" t="str">
        <f>'Sch-1'!J592</f>
        <v>400KV GIS CIRCUIT BREAKER-OPERATION COUNTER</v>
      </c>
      <c r="G592" s="501" t="str">
        <f>'Sch-1'!K592</f>
        <v xml:space="preserve">EA </v>
      </c>
      <c r="H592" s="501">
        <f>'Sch-1'!L592</f>
        <v>1</v>
      </c>
      <c r="I592" s="502"/>
      <c r="J592" s="503" t="str">
        <f t="shared" si="16"/>
        <v>INCLUDED</v>
      </c>
    </row>
    <row r="593" spans="1:10" ht="63">
      <c r="A593" s="671">
        <f>'Sch-1'!A593</f>
        <v>129</v>
      </c>
      <c r="B593" s="501">
        <f>'Sch-1'!B593</f>
        <v>7000024561</v>
      </c>
      <c r="C593" s="501">
        <f>'Sch-1'!C593</f>
        <v>1470</v>
      </c>
      <c r="D593" s="501" t="str">
        <f>'Sch-1'!D593</f>
        <v xml:space="preserve">400KV MANDATORY SPARE-GIS PORTION       </v>
      </c>
      <c r="E593" s="501">
        <f>'Sch-1'!E593</f>
        <v>1000058320</v>
      </c>
      <c r="F593" s="495" t="str">
        <f>'Sch-1'!J593</f>
        <v>400KV GIS CIRCUIT BREAKER-HYDRAULIC OPERATING MECHANISM WITH DRIVEMOTOR (FOR HYDRAULIC OPERATED MECHANISM, IF APPLICABLE)</v>
      </c>
      <c r="G593" s="501" t="str">
        <f>'Sch-1'!K593</f>
        <v>SET</v>
      </c>
      <c r="H593" s="501">
        <f>'Sch-1'!L593</f>
        <v>1</v>
      </c>
      <c r="I593" s="502"/>
      <c r="J593" s="503" t="str">
        <f t="shared" si="16"/>
        <v>INCLUDED</v>
      </c>
    </row>
    <row r="594" spans="1:10" ht="63">
      <c r="A594" s="671">
        <f>'Sch-1'!A594</f>
        <v>130</v>
      </c>
      <c r="B594" s="501">
        <f>'Sch-1'!B594</f>
        <v>7000024561</v>
      </c>
      <c r="C594" s="501">
        <f>'Sch-1'!C594</f>
        <v>1480</v>
      </c>
      <c r="D594" s="501" t="str">
        <f>'Sch-1'!D594</f>
        <v xml:space="preserve">400KV MANDATORY SPARE-GIS PORTION       </v>
      </c>
      <c r="E594" s="501">
        <f>'Sch-1'!E594</f>
        <v>1000049759</v>
      </c>
      <c r="F594" s="495" t="str">
        <f>'Sch-1'!J594</f>
        <v>HYDRAULIC FILTER OF EACH TYPE (FOR HYDRAULIC OPERATED MECHANISM, IFPPLICABLE)-400KV GIS CIRCUIT BREKAER</v>
      </c>
      <c r="G594" s="501" t="str">
        <f>'Sch-1'!K594</f>
        <v>SET</v>
      </c>
      <c r="H594" s="501">
        <f>'Sch-1'!L594</f>
        <v>1</v>
      </c>
      <c r="I594" s="502"/>
      <c r="J594" s="503" t="str">
        <f t="shared" si="16"/>
        <v>INCLUDED</v>
      </c>
    </row>
    <row r="595" spans="1:10" ht="63">
      <c r="A595" s="671">
        <f>'Sch-1'!A595</f>
        <v>131</v>
      </c>
      <c r="B595" s="501">
        <f>'Sch-1'!B595</f>
        <v>7000024561</v>
      </c>
      <c r="C595" s="501">
        <f>'Sch-1'!C595</f>
        <v>1490</v>
      </c>
      <c r="D595" s="501" t="str">
        <f>'Sch-1'!D595</f>
        <v xml:space="preserve">400KV MANDATORY SPARE-GIS PORTION       </v>
      </c>
      <c r="E595" s="501">
        <f>'Sch-1'!E595</f>
        <v>1000058319</v>
      </c>
      <c r="F595" s="495" t="str">
        <f>'Sch-1'!J595</f>
        <v>400KV GIS CIRCUIT BREAKER- HOSE PIPE OF EACH TYPE (AS APPLICABLE) (FORHYDRAULIC OPERATED MECHANISM, IF APPLICABLE)</v>
      </c>
      <c r="G595" s="501" t="str">
        <f>'Sch-1'!K595</f>
        <v>SET</v>
      </c>
      <c r="H595" s="501">
        <f>'Sch-1'!L595</f>
        <v>1</v>
      </c>
      <c r="I595" s="502"/>
      <c r="J595" s="503" t="str">
        <f t="shared" si="16"/>
        <v>INCLUDED</v>
      </c>
    </row>
    <row r="596" spans="1:10" ht="63">
      <c r="A596" s="671">
        <f>'Sch-1'!A596</f>
        <v>132</v>
      </c>
      <c r="B596" s="501">
        <f>'Sch-1'!B596</f>
        <v>7000024561</v>
      </c>
      <c r="C596" s="501">
        <f>'Sch-1'!C596</f>
        <v>1500</v>
      </c>
      <c r="D596" s="501" t="str">
        <f>'Sch-1'!D596</f>
        <v xml:space="preserve">400KV MANDATORY SPARE-GIS PORTION       </v>
      </c>
      <c r="E596" s="501">
        <f>'Sch-1'!E596</f>
        <v>1000058322</v>
      </c>
      <c r="F596" s="495" t="str">
        <f>'Sch-1'!J596</f>
        <v>400KV GIS CIRCUIT BREAKER - N2 ACCUMULATOR (FOR HYDRAULIC OPERATEDMECHANISM, IF APPLICABLE)</v>
      </c>
      <c r="G596" s="501" t="str">
        <f>'Sch-1'!K596</f>
        <v>SET</v>
      </c>
      <c r="H596" s="501">
        <f>'Sch-1'!L596</f>
        <v>1</v>
      </c>
      <c r="I596" s="502"/>
      <c r="J596" s="503" t="str">
        <f t="shared" si="16"/>
        <v>INCLUDED</v>
      </c>
    </row>
    <row r="597" spans="1:10" ht="63">
      <c r="A597" s="671">
        <f>'Sch-1'!A597</f>
        <v>133</v>
      </c>
      <c r="B597" s="501">
        <f>'Sch-1'!B597</f>
        <v>7000024561</v>
      </c>
      <c r="C597" s="501">
        <f>'Sch-1'!C597</f>
        <v>1510</v>
      </c>
      <c r="D597" s="501" t="str">
        <f>'Sch-1'!D597</f>
        <v xml:space="preserve">400KV MANDATORY SPARE-GIS PORTION       </v>
      </c>
      <c r="E597" s="501">
        <f>'Sch-1'!E597</f>
        <v>1000049835</v>
      </c>
      <c r="F597" s="495" t="str">
        <f>'Sch-1'!J597</f>
        <v>VALVES OF EACH TYPE (FOR HYDRAULIC OPERATED MECHANISM, IFAPPLICABLE)-400KV GIS CIRCUIT BREKAER</v>
      </c>
      <c r="G597" s="501" t="str">
        <f>'Sch-1'!K597</f>
        <v>SET</v>
      </c>
      <c r="H597" s="501">
        <f>'Sch-1'!L597</f>
        <v>1</v>
      </c>
      <c r="I597" s="502"/>
      <c r="J597" s="503" t="str">
        <f t="shared" si="16"/>
        <v>INCLUDED</v>
      </c>
    </row>
    <row r="598" spans="1:10" ht="63">
      <c r="A598" s="671">
        <f>'Sch-1'!A598</f>
        <v>134</v>
      </c>
      <c r="B598" s="501">
        <f>'Sch-1'!B598</f>
        <v>7000024561</v>
      </c>
      <c r="C598" s="501">
        <f>'Sch-1'!C598</f>
        <v>1520</v>
      </c>
      <c r="D598" s="501" t="str">
        <f>'Sch-1'!D598</f>
        <v xml:space="preserve">400KV MANDATORY SPARE-GIS PORTION       </v>
      </c>
      <c r="E598" s="501">
        <f>'Sch-1'!E598</f>
        <v>1000049795</v>
      </c>
      <c r="F598" s="495" t="str">
        <f>'Sch-1'!J598</f>
        <v>PIPE LENGTH (COPPER &amp; STEEL) OF EACH SIZE &amp; TYPE (FOR HYDRAULICOPERATED MECHANISM, IF APPLICABLE)-400KV GIS CIRCUIT BREKAER</v>
      </c>
      <c r="G598" s="501" t="str">
        <f>'Sch-1'!K598</f>
        <v>SET</v>
      </c>
      <c r="H598" s="501">
        <f>'Sch-1'!L598</f>
        <v>1</v>
      </c>
      <c r="I598" s="502"/>
      <c r="J598" s="503" t="str">
        <f t="shared" si="16"/>
        <v>INCLUDED</v>
      </c>
    </row>
    <row r="599" spans="1:10" ht="63">
      <c r="A599" s="671">
        <f>'Sch-1'!A599</f>
        <v>135</v>
      </c>
      <c r="B599" s="501">
        <f>'Sch-1'!B599</f>
        <v>7000024561</v>
      </c>
      <c r="C599" s="501">
        <f>'Sch-1'!C599</f>
        <v>1530</v>
      </c>
      <c r="D599" s="501" t="str">
        <f>'Sch-1'!D599</f>
        <v xml:space="preserve">400KV MANDATORY SPARE-GIS PORTION       </v>
      </c>
      <c r="E599" s="501">
        <f>'Sch-1'!E599</f>
        <v>1000049808</v>
      </c>
      <c r="F599" s="495" t="str">
        <f>'Sch-1'!J599</f>
        <v>PRESSURE SWITCHES OF EACH TYPE (FOR HYDRAULIC OPERATED MECHANISM, IFAPPLICABLE)-400KV GIS CIRCUIT BREKAER</v>
      </c>
      <c r="G599" s="501" t="str">
        <f>'Sch-1'!K599</f>
        <v>SET</v>
      </c>
      <c r="H599" s="501">
        <f>'Sch-1'!L599</f>
        <v>1</v>
      </c>
      <c r="I599" s="502"/>
      <c r="J599" s="503" t="str">
        <f t="shared" si="16"/>
        <v>INCLUDED</v>
      </c>
    </row>
    <row r="600" spans="1:10" ht="63">
      <c r="A600" s="671">
        <f>'Sch-1'!A600</f>
        <v>136</v>
      </c>
      <c r="B600" s="501">
        <f>'Sch-1'!B600</f>
        <v>7000024561</v>
      </c>
      <c r="C600" s="501">
        <f>'Sch-1'!C600</f>
        <v>1540</v>
      </c>
      <c r="D600" s="501" t="str">
        <f>'Sch-1'!D600</f>
        <v xml:space="preserve">400KV MANDATORY SPARE-GIS PORTION       </v>
      </c>
      <c r="E600" s="501">
        <f>'Sch-1'!E600</f>
        <v>1000049805</v>
      </c>
      <c r="F600" s="495" t="str">
        <f>'Sch-1'!J600</f>
        <v>PRESSURE GAUGE WITH COUPLING DEVICE OF EACH TYPE (FOR HYDRAULICOPERATED MECHANISM, IF APPLICABLE)-400KV GIS CIRCUIT BREKAER</v>
      </c>
      <c r="G600" s="501" t="str">
        <f>'Sch-1'!K600</f>
        <v>SET</v>
      </c>
      <c r="H600" s="501">
        <f>'Sch-1'!L600</f>
        <v>1</v>
      </c>
      <c r="I600" s="502"/>
      <c r="J600" s="503" t="str">
        <f t="shared" si="16"/>
        <v>INCLUDED</v>
      </c>
    </row>
    <row r="601" spans="1:10" ht="63">
      <c r="A601" s="671">
        <f>'Sch-1'!A601</f>
        <v>137</v>
      </c>
      <c r="B601" s="501">
        <f>'Sch-1'!B601</f>
        <v>7000024561</v>
      </c>
      <c r="C601" s="501">
        <f>'Sch-1'!C601</f>
        <v>1550</v>
      </c>
      <c r="D601" s="501" t="str">
        <f>'Sch-1'!D601</f>
        <v xml:space="preserve">400KV MANDATORY SPARE-GIS PORTION       </v>
      </c>
      <c r="E601" s="501">
        <f>'Sch-1'!E601</f>
        <v>1000058321</v>
      </c>
      <c r="F601" s="495" t="str">
        <f>'Sch-1'!J601</f>
        <v>400KV GIS CIRCUIT BREAKER-HYDRAULIC OIL (5% OF TOTAL OIL QUANTITY)(FOR HYDRAULIC OPERATED MECHANISM, IF APPLICABLE)</v>
      </c>
      <c r="G601" s="501" t="str">
        <f>'Sch-1'!K601</f>
        <v>SET</v>
      </c>
      <c r="H601" s="501">
        <f>'Sch-1'!L601</f>
        <v>1</v>
      </c>
      <c r="I601" s="502"/>
      <c r="J601" s="503" t="str">
        <f t="shared" si="16"/>
        <v>INCLUDED</v>
      </c>
    </row>
    <row r="602" spans="1:10" ht="63">
      <c r="A602" s="671">
        <f>'Sch-1'!A602</f>
        <v>138</v>
      </c>
      <c r="B602" s="501">
        <f>'Sch-1'!B602</f>
        <v>7000024561</v>
      </c>
      <c r="C602" s="501">
        <f>'Sch-1'!C602</f>
        <v>1560</v>
      </c>
      <c r="D602" s="501" t="str">
        <f>'Sch-1'!D602</f>
        <v xml:space="preserve">400KV MANDATORY SPARE-GIS PORTION       </v>
      </c>
      <c r="E602" s="501">
        <f>'Sch-1'!E602</f>
        <v>1000049799</v>
      </c>
      <c r="F602" s="495" t="str">
        <f>'Sch-1'!J602</f>
        <v>PRESSURE RELIEF DEVICE OF EACH TYPE (FOR HYDRAULIC OPERATED MECHANISM,IF APPLICABLE)-400KV GIS CIRCUIT BREKAER</v>
      </c>
      <c r="G602" s="501" t="str">
        <f>'Sch-1'!K602</f>
        <v>SET</v>
      </c>
      <c r="H602" s="501">
        <f>'Sch-1'!L602</f>
        <v>1</v>
      </c>
      <c r="I602" s="502"/>
      <c r="J602" s="503" t="str">
        <f t="shared" si="16"/>
        <v>INCLUDED</v>
      </c>
    </row>
    <row r="603" spans="1:10" ht="63">
      <c r="A603" s="671">
        <f>'Sch-1'!A603</f>
        <v>139</v>
      </c>
      <c r="B603" s="501">
        <f>'Sch-1'!B603</f>
        <v>7000024561</v>
      </c>
      <c r="C603" s="501">
        <f>'Sch-1'!C603</f>
        <v>1570</v>
      </c>
      <c r="D603" s="501" t="str">
        <f>'Sch-1'!D603</f>
        <v xml:space="preserve">400KV MANDATORY SPARE-GIS PORTION       </v>
      </c>
      <c r="E603" s="501">
        <f>'Sch-1'!E603</f>
        <v>1000058325</v>
      </c>
      <c r="F603" s="495" t="str">
        <f>'Sch-1'!J603</f>
        <v>400KV GIS CIRCUIT BREAKER-COMPLETE SPRING OPERATING MECHANISMINCLUDING CHARGING MECHANISM ETC. (FOR SPRING OPERATED MECHANISM, IFAPPLICABLE)</v>
      </c>
      <c r="G603" s="501" t="str">
        <f>'Sch-1'!K603</f>
        <v>SET</v>
      </c>
      <c r="H603" s="501">
        <f>'Sch-1'!L603</f>
        <v>1</v>
      </c>
      <c r="I603" s="502"/>
      <c r="J603" s="503" t="str">
        <f t="shared" si="16"/>
        <v>INCLUDED</v>
      </c>
    </row>
    <row r="604" spans="1:10" ht="78.75">
      <c r="A604" s="671">
        <f>'Sch-1'!A604</f>
        <v>140</v>
      </c>
      <c r="B604" s="501">
        <f>'Sch-1'!B604</f>
        <v>7000024561</v>
      </c>
      <c r="C604" s="501">
        <f>'Sch-1'!C604</f>
        <v>1580</v>
      </c>
      <c r="D604" s="501" t="str">
        <f>'Sch-1'!D604</f>
        <v xml:space="preserve">400KV MANDATORY SPARE-GIS PORTION       </v>
      </c>
      <c r="E604" s="501">
        <f>'Sch-1'!E604</f>
        <v>1000058318</v>
      </c>
      <c r="F604" s="495" t="str">
        <f>'Sch-1'!J604</f>
        <v>400KV GIS CIRCUIT BREAKER- COMPLETE HYDRAULIC-SPRING OPERATINGMECHANISM INCLUDING CHARGING MECHANISM ETC. (FOR HYDRAULIC-SPRINGOPERATED MECHANISM, IF APPLICABLE)</v>
      </c>
      <c r="G604" s="501" t="str">
        <f>'Sch-1'!K604</f>
        <v>SET</v>
      </c>
      <c r="H604" s="501">
        <f>'Sch-1'!L604</f>
        <v>1</v>
      </c>
      <c r="I604" s="502"/>
      <c r="J604" s="503" t="str">
        <f t="shared" si="16"/>
        <v>INCLUDED</v>
      </c>
    </row>
    <row r="605" spans="1:10" ht="63">
      <c r="A605" s="671">
        <f>'Sch-1'!A605</f>
        <v>141</v>
      </c>
      <c r="B605" s="501">
        <f>'Sch-1'!B605</f>
        <v>7000024561</v>
      </c>
      <c r="C605" s="501">
        <f>'Sch-1'!C605</f>
        <v>1590</v>
      </c>
      <c r="D605" s="501" t="str">
        <f>'Sch-1'!D605</f>
        <v xml:space="preserve">400KV MANDATORY SPARE-GIS PORTION       </v>
      </c>
      <c r="E605" s="501">
        <f>'Sch-1'!E605</f>
        <v>1000049495</v>
      </c>
      <c r="F605" s="495" t="str">
        <f>'Sch-1'!J605</f>
        <v>PRESSURE SWITCHES OF EACH TYPE FOR420KV GIS  CIRCUIT BREAKER (ForHydraulic-Spring Operated Mechanism, ifapplicable)</v>
      </c>
      <c r="G605" s="501" t="str">
        <f>'Sch-1'!K605</f>
        <v>SET</v>
      </c>
      <c r="H605" s="501">
        <f>'Sch-1'!L605</f>
        <v>1</v>
      </c>
      <c r="I605" s="502"/>
      <c r="J605" s="503" t="str">
        <f t="shared" si="16"/>
        <v>INCLUDED</v>
      </c>
    </row>
    <row r="606" spans="1:10" ht="63">
      <c r="A606" s="671">
        <f>'Sch-1'!A606</f>
        <v>142</v>
      </c>
      <c r="B606" s="501">
        <f>'Sch-1'!B606</f>
        <v>7000024561</v>
      </c>
      <c r="C606" s="501">
        <f>'Sch-1'!C606</f>
        <v>1600</v>
      </c>
      <c r="D606" s="501" t="str">
        <f>'Sch-1'!D606</f>
        <v xml:space="preserve">400KV MANDATORY SPARE-GIS PORTION       </v>
      </c>
      <c r="E606" s="501">
        <f>'Sch-1'!E606</f>
        <v>1000049802</v>
      </c>
      <c r="F606" s="495" t="str">
        <f>'Sch-1'!J606</f>
        <v>PRESSURE GAUGE WITH COUPLING DEVICE OF EACH TYPE (FOR HYDRAULIC-SPRINGOPERATED MECHANISM, IF APPLICABLE)-400KV GIS CIRCUIT BREKAER</v>
      </c>
      <c r="G606" s="501" t="str">
        <f>'Sch-1'!K606</f>
        <v>SET</v>
      </c>
      <c r="H606" s="501">
        <f>'Sch-1'!L606</f>
        <v>1</v>
      </c>
      <c r="I606" s="502"/>
      <c r="J606" s="503" t="str">
        <f t="shared" si="16"/>
        <v>INCLUDED</v>
      </c>
    </row>
    <row r="607" spans="1:10" ht="409.5">
      <c r="A607" s="671">
        <f>'Sch-1'!A607</f>
        <v>143</v>
      </c>
      <c r="B607" s="501">
        <f>'Sch-1'!B607</f>
        <v>7000024561</v>
      </c>
      <c r="C607" s="501">
        <f>'Sch-1'!C607</f>
        <v>1610</v>
      </c>
      <c r="D607" s="501" t="str">
        <f>'Sch-1'!D607</f>
        <v xml:space="preserve">400KV MANDATORY SPARE-GIS PORTION       </v>
      </c>
      <c r="E607" s="501">
        <f>'Sch-1'!E607</f>
        <v>1000058374</v>
      </c>
      <c r="F607" s="495" t="str">
        <f>'Sch-1'!J607</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607" s="501" t="str">
        <f>'Sch-1'!K607</f>
        <v xml:space="preserve">EA </v>
      </c>
      <c r="H607" s="501">
        <f>'Sch-1'!L607</f>
        <v>2</v>
      </c>
      <c r="I607" s="502"/>
      <c r="J607" s="503" t="str">
        <f t="shared" si="16"/>
        <v>INCLUDED</v>
      </c>
    </row>
    <row r="608" spans="1:10" ht="315">
      <c r="A608" s="671">
        <f>'Sch-1'!A608</f>
        <v>144</v>
      </c>
      <c r="B608" s="501">
        <f>'Sch-1'!B608</f>
        <v>7000024561</v>
      </c>
      <c r="C608" s="501">
        <f>'Sch-1'!C608</f>
        <v>1620</v>
      </c>
      <c r="D608" s="501" t="str">
        <f>'Sch-1'!D608</f>
        <v xml:space="preserve">400KV MANDATORY SPARE-GIS PORTION       </v>
      </c>
      <c r="E608" s="501">
        <f>'Sch-1'!E608</f>
        <v>1000058314</v>
      </c>
      <c r="F608" s="495" t="str">
        <f>'Sch-1'!J608</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608" s="501" t="str">
        <f>'Sch-1'!K608</f>
        <v xml:space="preserve">EA </v>
      </c>
      <c r="H608" s="501">
        <f>'Sch-1'!L608</f>
        <v>1</v>
      </c>
      <c r="I608" s="502"/>
      <c r="J608" s="503" t="str">
        <f t="shared" si="16"/>
        <v>INCLUDED</v>
      </c>
    </row>
    <row r="609" spans="1:10" ht="315">
      <c r="A609" s="671">
        <f>'Sch-1'!A609</f>
        <v>145</v>
      </c>
      <c r="B609" s="501">
        <f>'Sch-1'!B609</f>
        <v>7000024561</v>
      </c>
      <c r="C609" s="501">
        <f>'Sch-1'!C609</f>
        <v>1630</v>
      </c>
      <c r="D609" s="501" t="str">
        <f>'Sch-1'!D609</f>
        <v xml:space="preserve">400KV MANDATORY SPARE-GIS PORTION       </v>
      </c>
      <c r="E609" s="501">
        <f>'Sch-1'!E609</f>
        <v>1000058310</v>
      </c>
      <c r="F609" s="495" t="str">
        <f>'Sch-1'!J609</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609" s="501" t="str">
        <f>'Sch-1'!K609</f>
        <v xml:space="preserve">EA </v>
      </c>
      <c r="H609" s="501">
        <f>'Sch-1'!L609</f>
        <v>1</v>
      </c>
      <c r="I609" s="502"/>
      <c r="J609" s="503" t="str">
        <f t="shared" si="16"/>
        <v>INCLUDED</v>
      </c>
    </row>
    <row r="610" spans="1:10" ht="110.25">
      <c r="A610" s="671">
        <f>'Sch-1'!A610</f>
        <v>146</v>
      </c>
      <c r="B610" s="501">
        <f>'Sch-1'!B610</f>
        <v>7000024561</v>
      </c>
      <c r="C610" s="501">
        <f>'Sch-1'!C610</f>
        <v>1640</v>
      </c>
      <c r="D610" s="501" t="str">
        <f>'Sch-1'!D610</f>
        <v xml:space="preserve">400KV MANDATORY SPARE-GIS PORTION       </v>
      </c>
      <c r="E610" s="501">
        <f>'Sch-1'!E610</f>
        <v>1000058305</v>
      </c>
      <c r="F610" s="495" t="str">
        <f>'Sch-1'!J610</f>
        <v>OPEN/CLOSE CONTACTOR ASSEMBLY, TIMERS, KEY INTERLOCK, INTERLOCKINGCOILS, RELAYS, PUSH BUTTONS, INDICATING LAMPS, POWER CONTACTORS,RESISTORS, FUSES, MCBS &amp; DRIVE CONTROL CARDS ETC. (AS APPLICABLE) ONEOF EACH TYPE FOR ONE COMPLETE MOM BOX FOR 400KV GIS DISCONNECTORSWITCH</v>
      </c>
      <c r="G610" s="501" t="str">
        <f>'Sch-1'!K610</f>
        <v>SET</v>
      </c>
      <c r="H610" s="501">
        <f>'Sch-1'!L610</f>
        <v>1</v>
      </c>
      <c r="I610" s="502"/>
      <c r="J610" s="503" t="str">
        <f t="shared" si="16"/>
        <v>INCLUDED</v>
      </c>
    </row>
    <row r="611" spans="1:10" ht="110.25">
      <c r="A611" s="671">
        <f>'Sch-1'!A611</f>
        <v>147</v>
      </c>
      <c r="B611" s="501">
        <f>'Sch-1'!B611</f>
        <v>7000024561</v>
      </c>
      <c r="C611" s="501">
        <f>'Sch-1'!C611</f>
        <v>1650</v>
      </c>
      <c r="D611" s="501" t="str">
        <f>'Sch-1'!D611</f>
        <v xml:space="preserve">400KV MANDATORY SPARE-GIS PORTION       </v>
      </c>
      <c r="E611" s="501">
        <f>'Sch-1'!E611</f>
        <v>1000058312</v>
      </c>
      <c r="F611" s="495" t="str">
        <f>'Sch-1'!J611</f>
        <v>OPEN/CLOSE CONTACTOR ASSEMBLY, TIMERS, KEY INTERLOCK, INTERLOCKINGCOILS, RELAYS, PUSH BUTTONS, INDICATING LAMPS, POWER CONTACTORS,RESISTORS, FUSES, MCBS &amp; DRIVE CONTROL CARDS ETC. (AS APPLICABLE) ONEOF EACH TYPE FOR ONE COMPLETE MOM BOX FOR 400KV GIS MAINTENANCE EARTHSWITCH</v>
      </c>
      <c r="G611" s="501" t="str">
        <f>'Sch-1'!K611</f>
        <v>SET</v>
      </c>
      <c r="H611" s="501">
        <f>'Sch-1'!L611</f>
        <v>1</v>
      </c>
      <c r="I611" s="502"/>
      <c r="J611" s="503" t="str">
        <f t="shared" si="15"/>
        <v>INCLUDED</v>
      </c>
    </row>
    <row r="612" spans="1:10" ht="110.25">
      <c r="A612" s="671">
        <f>'Sch-1'!A612</f>
        <v>148</v>
      </c>
      <c r="B612" s="501">
        <f>'Sch-1'!B612</f>
        <v>7000024561</v>
      </c>
      <c r="C612" s="501">
        <f>'Sch-1'!C612</f>
        <v>1660</v>
      </c>
      <c r="D612" s="501" t="str">
        <f>'Sch-1'!D612</f>
        <v xml:space="preserve">400KV MANDATORY SPARE-GIS PORTION       </v>
      </c>
      <c r="E612" s="501">
        <f>'Sch-1'!E612</f>
        <v>1000058308</v>
      </c>
      <c r="F612" s="495" t="str">
        <f>'Sch-1'!J612</f>
        <v>OPEN/CLOSE CONTACTOR ASSEMBLY, TIMERS, KEY INTERLOCK, INTERLOCKINGCOILS, RELAYS, PUSH BUTTONS, INDICATING LAMPS, POWER CONTACTORS,RESISTORS, FUSES, MCBS &amp; DRIVE CONTROL CARDS ETC. (AS APPLICABLE) ONEOF EACH TYPE FOR ONE COMPLETE MOM BOX FOR 400KV GIS FAST EARTHINGSWITCH</v>
      </c>
      <c r="G612" s="501" t="str">
        <f>'Sch-1'!K612</f>
        <v>SET</v>
      </c>
      <c r="H612" s="501">
        <f>'Sch-1'!L612</f>
        <v>1</v>
      </c>
      <c r="I612" s="502"/>
      <c r="J612" s="503" t="str">
        <f t="shared" si="15"/>
        <v>INCLUDED</v>
      </c>
    </row>
    <row r="613" spans="1:10" ht="63">
      <c r="A613" s="671">
        <f>'Sch-1'!A613</f>
        <v>149</v>
      </c>
      <c r="B613" s="501">
        <f>'Sch-1'!B613</f>
        <v>7000024561</v>
      </c>
      <c r="C613" s="501">
        <f>'Sch-1'!C613</f>
        <v>1670</v>
      </c>
      <c r="D613" s="501" t="str">
        <f>'Sch-1'!D613</f>
        <v xml:space="preserve">400KV MANDATORY SPARE-GIS PORTION       </v>
      </c>
      <c r="E613" s="501">
        <f>'Sch-1'!E613</f>
        <v>1000049776</v>
      </c>
      <c r="F613" s="495" t="str">
        <f>'Sch-1'!J613</f>
        <v>LIMIT SWITCHES AND AUX. SWITCHES FOR ONE COMPLETE MOM BOX FORDISCONNECTOR-400KV GIS</v>
      </c>
      <c r="G613" s="501" t="str">
        <f>'Sch-1'!K613</f>
        <v>SET</v>
      </c>
      <c r="H613" s="501">
        <f>'Sch-1'!L613</f>
        <v>1</v>
      </c>
      <c r="I613" s="502"/>
      <c r="J613" s="503" t="str">
        <f t="shared" si="15"/>
        <v>INCLUDED</v>
      </c>
    </row>
    <row r="614" spans="1:10" ht="63">
      <c r="A614" s="671">
        <f>'Sch-1'!A614</f>
        <v>150</v>
      </c>
      <c r="B614" s="501">
        <f>'Sch-1'!B614</f>
        <v>7000024561</v>
      </c>
      <c r="C614" s="501">
        <f>'Sch-1'!C614</f>
        <v>1680</v>
      </c>
      <c r="D614" s="501" t="str">
        <f>'Sch-1'!D614</f>
        <v xml:space="preserve">400KV MANDATORY SPARE-GIS PORTION       </v>
      </c>
      <c r="E614" s="501">
        <f>'Sch-1'!E614</f>
        <v>1000049778</v>
      </c>
      <c r="F614" s="495" t="str">
        <f>'Sch-1'!J614</f>
        <v>LIMIT SWITCHES AND AUX. SWITCHES FOR ONE COMPLETE MOM BOX FORMAINTENANCE EARTHING SWITCH-400KV GIS</v>
      </c>
      <c r="G614" s="501" t="str">
        <f>'Sch-1'!K614</f>
        <v>SET</v>
      </c>
      <c r="H614" s="501">
        <f>'Sch-1'!L614</f>
        <v>1</v>
      </c>
      <c r="I614" s="502"/>
      <c r="J614" s="503" t="str">
        <f t="shared" si="15"/>
        <v>INCLUDED</v>
      </c>
    </row>
    <row r="615" spans="1:10" ht="63">
      <c r="A615" s="671">
        <f>'Sch-1'!A615</f>
        <v>151</v>
      </c>
      <c r="B615" s="501">
        <f>'Sch-1'!B615</f>
        <v>7000024561</v>
      </c>
      <c r="C615" s="501">
        <f>'Sch-1'!C615</f>
        <v>1690</v>
      </c>
      <c r="D615" s="501" t="str">
        <f>'Sch-1'!D615</f>
        <v xml:space="preserve">400KV MANDATORY SPARE-GIS PORTION       </v>
      </c>
      <c r="E615" s="501">
        <f>'Sch-1'!E615</f>
        <v>1000049777</v>
      </c>
      <c r="F615" s="495" t="str">
        <f>'Sch-1'!J615</f>
        <v>LIMIT SWITCHES AND AUX. SWITCHES FOR ONE COMPLETE MOM BOX FOR FASTEARTHING SWITCH (IF APPLICABLE)-400KV GIS</v>
      </c>
      <c r="G615" s="501" t="str">
        <f>'Sch-1'!K615</f>
        <v>SET</v>
      </c>
      <c r="H615" s="501">
        <f>'Sch-1'!L615</f>
        <v>1</v>
      </c>
      <c r="I615" s="502"/>
      <c r="J615" s="503" t="str">
        <f t="shared" si="15"/>
        <v>INCLUDED</v>
      </c>
    </row>
    <row r="616" spans="1:10" ht="63">
      <c r="A616" s="671">
        <f>'Sch-1'!A616</f>
        <v>152</v>
      </c>
      <c r="B616" s="501">
        <f>'Sch-1'!B616</f>
        <v>7000024561</v>
      </c>
      <c r="C616" s="501">
        <f>'Sch-1'!C616</f>
        <v>1700</v>
      </c>
      <c r="D616" s="501" t="str">
        <f>'Sch-1'!D616</f>
        <v xml:space="preserve">400KV MANDATORY SPARE-GIS PORTION       </v>
      </c>
      <c r="E616" s="501">
        <f>'Sch-1'!E616</f>
        <v>1000058306</v>
      </c>
      <c r="F616" s="495" t="str">
        <f>'Sch-1'!J616</f>
        <v>DRIVE MECHANISM FOR 400KV GIS DISCONNECTOR SWITCH</v>
      </c>
      <c r="G616" s="501" t="str">
        <f>'Sch-1'!K616</f>
        <v>SET</v>
      </c>
      <c r="H616" s="501">
        <f>'Sch-1'!L616</f>
        <v>1</v>
      </c>
      <c r="I616" s="502"/>
      <c r="J616" s="503" t="str">
        <f t="shared" si="15"/>
        <v>INCLUDED</v>
      </c>
    </row>
    <row r="617" spans="1:10" ht="63">
      <c r="A617" s="671">
        <f>'Sch-1'!A617</f>
        <v>153</v>
      </c>
      <c r="B617" s="501">
        <f>'Sch-1'!B617</f>
        <v>7000024561</v>
      </c>
      <c r="C617" s="501">
        <f>'Sch-1'!C617</f>
        <v>1710</v>
      </c>
      <c r="D617" s="501" t="str">
        <f>'Sch-1'!D617</f>
        <v xml:space="preserve">400KV MANDATORY SPARE-GIS PORTION       </v>
      </c>
      <c r="E617" s="501">
        <f>'Sch-1'!E617</f>
        <v>1000058313</v>
      </c>
      <c r="F617" s="495" t="str">
        <f>'Sch-1'!J617</f>
        <v>DRIVE MECHANISM FOR 400KV GIS MAINTENANCE EARTH SWITCH</v>
      </c>
      <c r="G617" s="501" t="str">
        <f>'Sch-1'!K617</f>
        <v>SET</v>
      </c>
      <c r="H617" s="501">
        <f>'Sch-1'!L617</f>
        <v>1</v>
      </c>
      <c r="I617" s="502"/>
      <c r="J617" s="503" t="str">
        <f t="shared" si="15"/>
        <v>INCLUDED</v>
      </c>
    </row>
    <row r="618" spans="1:10" ht="63">
      <c r="A618" s="671">
        <f>'Sch-1'!A618</f>
        <v>154</v>
      </c>
      <c r="B618" s="501">
        <f>'Sch-1'!B618</f>
        <v>7000024561</v>
      </c>
      <c r="C618" s="501">
        <f>'Sch-1'!C618</f>
        <v>1720</v>
      </c>
      <c r="D618" s="501" t="str">
        <f>'Sch-1'!D618</f>
        <v xml:space="preserve">400KV MANDATORY SPARE-GIS PORTION       </v>
      </c>
      <c r="E618" s="501">
        <f>'Sch-1'!E618</f>
        <v>1000058309</v>
      </c>
      <c r="F618" s="495" t="str">
        <f>'Sch-1'!J618</f>
        <v>DRIVE MECHANISM FOR 400KV GIS FAST EARTHING SWITCH</v>
      </c>
      <c r="G618" s="501" t="str">
        <f>'Sch-1'!K618</f>
        <v>SET</v>
      </c>
      <c r="H618" s="501">
        <f>'Sch-1'!L618</f>
        <v>1</v>
      </c>
      <c r="I618" s="502"/>
      <c r="J618" s="503" t="str">
        <f t="shared" si="15"/>
        <v>INCLUDED</v>
      </c>
    </row>
    <row r="619" spans="1:10" ht="63">
      <c r="A619" s="671">
        <f>'Sch-1'!A619</f>
        <v>155</v>
      </c>
      <c r="B619" s="501">
        <f>'Sch-1'!B619</f>
        <v>7000024561</v>
      </c>
      <c r="C619" s="501">
        <f>'Sch-1'!C619</f>
        <v>1730</v>
      </c>
      <c r="D619" s="501" t="str">
        <f>'Sch-1'!D619</f>
        <v xml:space="preserve">400KV MANDATORY SPARE-GIS PORTION       </v>
      </c>
      <c r="E619" s="501">
        <f>'Sch-1'!E619</f>
        <v>1000058307</v>
      </c>
      <c r="F619" s="495" t="str">
        <f>'Sch-1'!J619</f>
        <v>MOTOR FOR DRIVE MECHANISM FOR 400KV GIS DISCONNECTOR SWITCH</v>
      </c>
      <c r="G619" s="501" t="str">
        <f>'Sch-1'!K619</f>
        <v xml:space="preserve">EA </v>
      </c>
      <c r="H619" s="501">
        <f>'Sch-1'!L619</f>
        <v>1</v>
      </c>
      <c r="I619" s="502"/>
      <c r="J619" s="503" t="str">
        <f t="shared" si="15"/>
        <v>INCLUDED</v>
      </c>
    </row>
    <row r="620" spans="1:10" ht="63">
      <c r="A620" s="671">
        <f>'Sch-1'!A620</f>
        <v>156</v>
      </c>
      <c r="B620" s="501">
        <f>'Sch-1'!B620</f>
        <v>7000024561</v>
      </c>
      <c r="C620" s="501">
        <f>'Sch-1'!C620</f>
        <v>1740</v>
      </c>
      <c r="D620" s="501" t="str">
        <f>'Sch-1'!D620</f>
        <v xml:space="preserve">400KV MANDATORY SPARE-GIS PORTION       </v>
      </c>
      <c r="E620" s="501">
        <f>'Sch-1'!E620</f>
        <v>1000058315</v>
      </c>
      <c r="F620" s="495" t="str">
        <f>'Sch-1'!J620</f>
        <v>MOTOR FOR DRIVE MECHANISM FOR 400KVGIS MAINTENANCE EARTH SWITCH</v>
      </c>
      <c r="G620" s="501" t="str">
        <f>'Sch-1'!K620</f>
        <v xml:space="preserve">EA </v>
      </c>
      <c r="H620" s="501">
        <f>'Sch-1'!L620</f>
        <v>1</v>
      </c>
      <c r="I620" s="502"/>
      <c r="J620" s="503" t="str">
        <f t="shared" si="15"/>
        <v>INCLUDED</v>
      </c>
    </row>
    <row r="621" spans="1:10" ht="63">
      <c r="A621" s="671">
        <f>'Sch-1'!A621</f>
        <v>157</v>
      </c>
      <c r="B621" s="501">
        <f>'Sch-1'!B621</f>
        <v>7000024561</v>
      </c>
      <c r="C621" s="501">
        <f>'Sch-1'!C621</f>
        <v>1750</v>
      </c>
      <c r="D621" s="501" t="str">
        <f>'Sch-1'!D621</f>
        <v xml:space="preserve">400KV MANDATORY SPARE-GIS PORTION       </v>
      </c>
      <c r="E621" s="501">
        <f>'Sch-1'!E621</f>
        <v>1000058311</v>
      </c>
      <c r="F621" s="495" t="str">
        <f>'Sch-1'!J621</f>
        <v>MOTOR FOR DRIVE MECHANISM FOR 400KV GIS FAST EARTHING SWITCH</v>
      </c>
      <c r="G621" s="501" t="str">
        <f>'Sch-1'!K621</f>
        <v xml:space="preserve">EA </v>
      </c>
      <c r="H621" s="501">
        <f>'Sch-1'!L621</f>
        <v>1</v>
      </c>
      <c r="I621" s="502"/>
      <c r="J621" s="503" t="str">
        <f t="shared" si="15"/>
        <v>INCLUDED</v>
      </c>
    </row>
    <row r="622" spans="1:10" ht="63">
      <c r="A622" s="671">
        <f>'Sch-1'!A622</f>
        <v>158</v>
      </c>
      <c r="B622" s="501">
        <f>'Sch-1'!B622</f>
        <v>7000024561</v>
      </c>
      <c r="C622" s="501">
        <f>'Sch-1'!C622</f>
        <v>1760</v>
      </c>
      <c r="D622" s="501" t="str">
        <f>'Sch-1'!D622</f>
        <v xml:space="preserve">400KV MANDATORY SPARE-GIS PORTION       </v>
      </c>
      <c r="E622" s="501">
        <f>'Sch-1'!E622</f>
        <v>1000058327</v>
      </c>
      <c r="F622" s="495" t="str">
        <f>'Sch-1'!J622</f>
        <v>400KV GIS- SINGLE PHASE OF CURRENT TRANSFORMER (3 CORES, TYPE-CTA)WITH ASSOCIATED ENCLOSURE AND PRIMARY CONDUCTOR COMPLETE IN ALLRESPECT</v>
      </c>
      <c r="G622" s="501" t="str">
        <f>'Sch-1'!K622</f>
        <v xml:space="preserve">EA </v>
      </c>
      <c r="H622" s="501">
        <f>'Sch-1'!L622</f>
        <v>1</v>
      </c>
      <c r="I622" s="502"/>
      <c r="J622" s="503" t="str">
        <f t="shared" si="15"/>
        <v>INCLUDED</v>
      </c>
    </row>
    <row r="623" spans="1:10" ht="63">
      <c r="A623" s="671">
        <f>'Sch-1'!A623</f>
        <v>159</v>
      </c>
      <c r="B623" s="501">
        <f>'Sch-1'!B623</f>
        <v>7000024561</v>
      </c>
      <c r="C623" s="501">
        <f>'Sch-1'!C623</f>
        <v>1770</v>
      </c>
      <c r="D623" s="501" t="str">
        <f>'Sch-1'!D623</f>
        <v xml:space="preserve">400KV MANDATORY SPARE-GIS PORTION       </v>
      </c>
      <c r="E623" s="501">
        <f>'Sch-1'!E623</f>
        <v>1000058326</v>
      </c>
      <c r="F623" s="495" t="str">
        <f>'Sch-1'!J623</f>
        <v>400KV GIS- SINGLE PHASE OF CURRENT TRANSFORMER (2 CORES, TYPE-CTB)WITH ASSOCIATED ENCLOSURE AND PRIMARY CONDUCTOR COMPLETE IN ALLRESPECT</v>
      </c>
      <c r="G623" s="501" t="str">
        <f>'Sch-1'!K623</f>
        <v xml:space="preserve">EA </v>
      </c>
      <c r="H623" s="501">
        <f>'Sch-1'!L623</f>
        <v>1</v>
      </c>
      <c r="I623" s="502"/>
      <c r="J623" s="503" t="str">
        <f t="shared" si="15"/>
        <v>INCLUDED</v>
      </c>
    </row>
    <row r="624" spans="1:10" ht="31.5">
      <c r="A624" s="671">
        <f>'Sch-1'!A624</f>
        <v>160</v>
      </c>
      <c r="B624" s="501">
        <f>'Sch-1'!B624</f>
        <v>7000024561</v>
      </c>
      <c r="C624" s="501">
        <f>'Sch-1'!C624</f>
        <v>1780</v>
      </c>
      <c r="D624" s="501" t="str">
        <f>'Sch-1'!D624</f>
        <v xml:space="preserve">MANDATOTY SPARES                        </v>
      </c>
      <c r="E624" s="501">
        <f>'Sch-1'!E624</f>
        <v>1000019912</v>
      </c>
      <c r="F624" s="495" t="str">
        <f>'Sch-1'!J624</f>
        <v>Relay &amp; protection Panels (with automation)</v>
      </c>
      <c r="G624" s="501" t="str">
        <f>'Sch-1'!K624</f>
        <v xml:space="preserve">LS </v>
      </c>
      <c r="H624" s="501">
        <f>'Sch-1'!L624</f>
        <v>1</v>
      </c>
      <c r="I624" s="502"/>
      <c r="J624" s="503" t="str">
        <f t="shared" si="15"/>
        <v>INCLUDED</v>
      </c>
    </row>
    <row r="625" spans="1:11" ht="31.5">
      <c r="A625" s="671">
        <f>'Sch-1'!A625</f>
        <v>161</v>
      </c>
      <c r="B625" s="501">
        <f>'Sch-1'!B625</f>
        <v>7000024561</v>
      </c>
      <c r="C625" s="501">
        <f>'Sch-1'!C625</f>
        <v>1790</v>
      </c>
      <c r="D625" s="501" t="str">
        <f>'Sch-1'!D625</f>
        <v xml:space="preserve">MANDATOTY SPARES                        </v>
      </c>
      <c r="E625" s="501">
        <f>'Sch-1'!E625</f>
        <v>1000019927</v>
      </c>
      <c r="F625" s="495" t="str">
        <f>'Sch-1'!J625</f>
        <v>Spares-Substation Automation System</v>
      </c>
      <c r="G625" s="501" t="str">
        <f>'Sch-1'!K625</f>
        <v xml:space="preserve">LS </v>
      </c>
      <c r="H625" s="501">
        <f>'Sch-1'!L625</f>
        <v>1</v>
      </c>
      <c r="I625" s="502"/>
      <c r="J625" s="503" t="str">
        <f t="shared" si="15"/>
        <v>INCLUDED</v>
      </c>
    </row>
    <row r="626" spans="1:11" ht="31.5">
      <c r="A626" s="671">
        <f>'Sch-1'!A626</f>
        <v>162</v>
      </c>
      <c r="B626" s="501">
        <f>'Sch-1'!B626</f>
        <v>7000024561</v>
      </c>
      <c r="C626" s="501">
        <f>'Sch-1'!C626</f>
        <v>1800</v>
      </c>
      <c r="D626" s="501" t="str">
        <f>'Sch-1'!D626</f>
        <v xml:space="preserve">MANDATOTY SPARES                        </v>
      </c>
      <c r="E626" s="501">
        <f>'Sch-1'!E626</f>
        <v>1000019925</v>
      </c>
      <c r="F626" s="495" t="str">
        <f>'Sch-1'!J626</f>
        <v>Spares for Fire Protection System</v>
      </c>
      <c r="G626" s="501" t="str">
        <f>'Sch-1'!K626</f>
        <v xml:space="preserve">LS </v>
      </c>
      <c r="H626" s="501">
        <f>'Sch-1'!L626</f>
        <v>1</v>
      </c>
      <c r="I626" s="502"/>
      <c r="J626" s="503" t="str">
        <f t="shared" si="15"/>
        <v>INCLUDED</v>
      </c>
    </row>
    <row r="627" spans="1:11" ht="31.5">
      <c r="A627" s="671">
        <f>'Sch-1'!A627</f>
        <v>163</v>
      </c>
      <c r="B627" s="501">
        <f>'Sch-1'!B627</f>
        <v>7000024561</v>
      </c>
      <c r="C627" s="501">
        <f>'Sch-1'!C627</f>
        <v>1810</v>
      </c>
      <c r="D627" s="501" t="str">
        <f>'Sch-1'!D627</f>
        <v xml:space="preserve">MANDATOTY SPARES                        </v>
      </c>
      <c r="E627" s="501">
        <f>'Sch-1'!E627</f>
        <v>1000028372</v>
      </c>
      <c r="F627" s="495" t="str">
        <f>'Sch-1'!J627</f>
        <v>SPARES FOR 624KV SURGE ARRESTER</v>
      </c>
      <c r="G627" s="501" t="str">
        <f>'Sch-1'!K627</f>
        <v xml:space="preserve">LS </v>
      </c>
      <c r="H627" s="501">
        <f>'Sch-1'!L627</f>
        <v>1</v>
      </c>
      <c r="I627" s="502"/>
      <c r="J627" s="503" t="str">
        <f t="shared" ref="J627:J632" si="17">IF(I627=0, "INCLUDED", IF(ISERROR(I627*H627), I627, I627*H627))</f>
        <v>INCLUDED</v>
      </c>
    </row>
    <row r="628" spans="1:11" ht="31.5">
      <c r="A628" s="671">
        <f>'Sch-1'!A628</f>
        <v>164</v>
      </c>
      <c r="B628" s="501">
        <f>'Sch-1'!B628</f>
        <v>7000024561</v>
      </c>
      <c r="C628" s="501">
        <f>'Sch-1'!C628</f>
        <v>1820</v>
      </c>
      <c r="D628" s="501" t="str">
        <f>'Sch-1'!D628</f>
        <v xml:space="preserve">MANDATOTY SPARES                        </v>
      </c>
      <c r="E628" s="501">
        <f>'Sch-1'!E628</f>
        <v>1000024186</v>
      </c>
      <c r="F628" s="495" t="str">
        <f>'Sch-1'!J628</f>
        <v>SPARES FOR 336KV SURGE ARRESTER</v>
      </c>
      <c r="G628" s="501" t="str">
        <f>'Sch-1'!K628</f>
        <v xml:space="preserve">LS </v>
      </c>
      <c r="H628" s="501">
        <f>'Sch-1'!L628</f>
        <v>1</v>
      </c>
      <c r="I628" s="502"/>
      <c r="J628" s="503" t="str">
        <f t="shared" si="17"/>
        <v>INCLUDED</v>
      </c>
    </row>
    <row r="629" spans="1:11" ht="78.75">
      <c r="A629" s="671">
        <f>'Sch-1'!A629</f>
        <v>165</v>
      </c>
      <c r="B629" s="501">
        <f>'Sch-1'!B629</f>
        <v>7000024561</v>
      </c>
      <c r="C629" s="501">
        <f>'Sch-1'!C629</f>
        <v>1990</v>
      </c>
      <c r="D629" s="501" t="str">
        <f>'Sch-1'!D629</f>
        <v xml:space="preserve">Supply of Structure                     </v>
      </c>
      <c r="E629" s="501">
        <f>'Sch-1'!E629</f>
        <v>1000015954</v>
      </c>
      <c r="F629" s="495" t="str">
        <f>'Sch-1'!J629</f>
        <v>Fabrication, galvanising and supply of  Lattice Structures (MS Steel),to be designed during detailed engineering, for towers, beams andequipment support structure  including pack plates / packwashers andgusset plates excluding fasteners and foundation bolts</v>
      </c>
      <c r="G629" s="501" t="str">
        <f>'Sch-1'!K629</f>
        <v xml:space="preserve">MT </v>
      </c>
      <c r="H629" s="501">
        <f>'Sch-1'!L629</f>
        <v>20</v>
      </c>
      <c r="I629" s="502"/>
      <c r="J629" s="503" t="str">
        <f t="shared" ref="J629:J630" si="18">IF(I629=0, "INCLUDED", IF(ISERROR(I629*H629), I629, I629*H629))</f>
        <v>INCLUDED</v>
      </c>
    </row>
    <row r="630" spans="1:11" ht="63">
      <c r="A630" s="671">
        <f>'Sch-1'!A630</f>
        <v>166</v>
      </c>
      <c r="B630" s="501">
        <f>'Sch-1'!B630</f>
        <v>7000024561</v>
      </c>
      <c r="C630" s="501">
        <f>'Sch-1'!C630</f>
        <v>2000</v>
      </c>
      <c r="D630" s="501" t="str">
        <f>'Sch-1'!D630</f>
        <v xml:space="preserve">Supply of Structure                     </v>
      </c>
      <c r="E630" s="501">
        <f>'Sch-1'!E630</f>
        <v>1000011713</v>
      </c>
      <c r="F630" s="495" t="str">
        <f>'Sch-1'!J630</f>
        <v>Fabrication, galvanising and supply of fasteners ( nuts, bolts andwashers ) including step bolts for lattice and pipe structures to bedesigned during detailed engineering</v>
      </c>
      <c r="G630" s="501" t="str">
        <f>'Sch-1'!K630</f>
        <v xml:space="preserve">MT </v>
      </c>
      <c r="H630" s="501">
        <f>'Sch-1'!L630</f>
        <v>2</v>
      </c>
      <c r="I630" s="502"/>
      <c r="J630" s="503" t="str">
        <f t="shared" si="18"/>
        <v>INCLUDED</v>
      </c>
    </row>
    <row r="631" spans="1:11" ht="47.25">
      <c r="A631" s="671">
        <f>'Sch-1'!A631</f>
        <v>167</v>
      </c>
      <c r="B631" s="501">
        <f>'Sch-1'!B631</f>
        <v>7000024561</v>
      </c>
      <c r="C631" s="501">
        <f>'Sch-1'!C631</f>
        <v>2010</v>
      </c>
      <c r="D631" s="501" t="str">
        <f>'Sch-1'!D631</f>
        <v xml:space="preserve">Supply of Structure                     </v>
      </c>
      <c r="E631" s="501">
        <f>'Sch-1'!E631</f>
        <v>1000012373</v>
      </c>
      <c r="F631" s="495" t="str">
        <f>'Sch-1'!J631</f>
        <v>Fabrication, galvanising and supply of foundation bolts including nuts,checknut and washers for lattice and pipe structures to be designedduring detailed engineering</v>
      </c>
      <c r="G631" s="501" t="str">
        <f>'Sch-1'!K631</f>
        <v xml:space="preserve">MT </v>
      </c>
      <c r="H631" s="501">
        <f>'Sch-1'!L631</f>
        <v>5</v>
      </c>
      <c r="I631" s="502"/>
      <c r="J631" s="503" t="str">
        <f t="shared" si="17"/>
        <v>INCLUDED</v>
      </c>
    </row>
    <row r="632" spans="1:11" ht="47.25">
      <c r="A632" s="671">
        <f>'Sch-1'!A632</f>
        <v>168</v>
      </c>
      <c r="B632" s="501">
        <f>'Sch-1'!B632</f>
        <v>7000024561</v>
      </c>
      <c r="C632" s="501">
        <f>'Sch-1'!C632</f>
        <v>2020</v>
      </c>
      <c r="D632" s="501" t="str">
        <f>'Sch-1'!D632</f>
        <v xml:space="preserve">Supply of Structure                     </v>
      </c>
      <c r="E632" s="501">
        <f>'Sch-1'!E632</f>
        <v>1000015952</v>
      </c>
      <c r="F632" s="495" t="str">
        <f>'Sch-1'!J632</f>
        <v>Fabrication, galvanising and supply of  Equipment Support (Pipe)Structures to be designed during detailed engineering</v>
      </c>
      <c r="G632" s="501" t="str">
        <f>'Sch-1'!K632</f>
        <v xml:space="preserve">MT </v>
      </c>
      <c r="H632" s="501">
        <f>'Sch-1'!L632</f>
        <v>18</v>
      </c>
      <c r="I632" s="502"/>
      <c r="J632" s="503" t="str">
        <f t="shared" si="17"/>
        <v>INCLUDED</v>
      </c>
    </row>
    <row r="633" spans="1:11" ht="33" customHeight="1">
      <c r="A633" s="397"/>
      <c r="B633" s="791" t="s">
        <v>315</v>
      </c>
      <c r="C633" s="791"/>
      <c r="D633" s="791"/>
      <c r="E633" s="432"/>
      <c r="F633" s="433"/>
      <c r="G633" s="434"/>
      <c r="H633" s="434"/>
      <c r="I633" s="432"/>
      <c r="J633" s="680">
        <f>SUM(J18:J632)</f>
        <v>0</v>
      </c>
      <c r="K633" s="435"/>
    </row>
    <row r="634" spans="1:11" ht="57.75" customHeight="1">
      <c r="A634" s="396"/>
      <c r="B634" s="792" t="s">
        <v>350</v>
      </c>
      <c r="C634" s="792"/>
      <c r="D634" s="792"/>
      <c r="E634" s="792"/>
      <c r="F634" s="792"/>
      <c r="G634" s="792"/>
      <c r="H634" s="792"/>
      <c r="I634" s="792"/>
      <c r="J634" s="792"/>
      <c r="K634" s="435"/>
    </row>
    <row r="635" spans="1:11" ht="24.75" customHeight="1">
      <c r="B635" s="386"/>
      <c r="C635" s="386"/>
      <c r="D635" s="386"/>
      <c r="E635" s="386"/>
      <c r="F635" s="386"/>
      <c r="G635" s="386"/>
      <c r="H635" s="324"/>
      <c r="I635" s="386"/>
      <c r="J635" s="324"/>
      <c r="K635" s="435"/>
    </row>
    <row r="636" spans="1:11" s="436" customFormat="1" ht="16.5">
      <c r="B636" s="504" t="s">
        <v>316</v>
      </c>
      <c r="C636" s="778" t="str">
        <f>'Sch-1'!C638:D638</f>
        <v xml:space="preserve">  </v>
      </c>
      <c r="D636" s="775"/>
      <c r="G636" s="788" t="s">
        <v>318</v>
      </c>
      <c r="H636" s="788"/>
      <c r="I636" s="777" t="str">
        <f>'Sch-1'!K638</f>
        <v/>
      </c>
      <c r="J636" s="777"/>
    </row>
    <row r="637" spans="1:11" s="436" customFormat="1" ht="16.5">
      <c r="B637" s="504" t="s">
        <v>317</v>
      </c>
      <c r="C637" s="775" t="str">
        <f>'Sch-1'!C639:D639</f>
        <v/>
      </c>
      <c r="D637" s="775"/>
      <c r="G637" s="788" t="s">
        <v>123</v>
      </c>
      <c r="H637" s="788"/>
      <c r="I637" s="777" t="str">
        <f>'Sch-1'!K639</f>
        <v/>
      </c>
      <c r="J637" s="777"/>
    </row>
    <row r="638" spans="1:11" ht="16.5">
      <c r="B638" s="505"/>
      <c r="C638" s="506"/>
      <c r="D638" s="324"/>
      <c r="E638" s="507"/>
      <c r="F638" s="508"/>
      <c r="G638" s="324"/>
      <c r="H638" s="500"/>
      <c r="I638" s="435"/>
      <c r="J638" s="500"/>
      <c r="K638" s="435"/>
    </row>
    <row r="639" spans="1:11" ht="16.5">
      <c r="B639" s="509"/>
      <c r="C639" s="510"/>
      <c r="D639" s="509"/>
      <c r="E639" s="507"/>
      <c r="F639" s="508"/>
      <c r="G639" s="509"/>
      <c r="H639" s="500"/>
      <c r="I639" s="435"/>
      <c r="J639" s="500"/>
      <c r="K639" s="435"/>
    </row>
  </sheetData>
  <sheetProtection algorithmName="SHA-512" hashValue="LzhExJDRfuBPgskfnWNN1CphDKJrk1+P7Kf+4Mn5F2VqHsvIap3SKk7AE16Hk5F1AKxiOIm47E5DmoFROyOcJw==" saltValue="EicwuhD99zEm44cnTMkn+w==" spinCount="100000" sheet="1" formatColumns="0" formatRows="0" selectLockedCells="1"/>
  <customSheetViews>
    <customSheetView guid="{CCA37BAE-906F-43D5-9FD9-B13563E4B9D7}" scale="80" showPageBreaks="1" printArea="1" view="pageBreakPreview" topLeftCell="A403">
      <selection activeCell="I412" sqref="I412"/>
      <pageMargins left="0.45" right="0.45" top="0.75" bottom="0.5" header="0.3" footer="0.3"/>
      <printOptions horizontalCentered="1"/>
      <pageSetup paperSize="9" scale="62" orientation="landscape" r:id="rId1"/>
      <headerFooter>
        <oddHeader>&amp;RSchedule-2
Page &amp;P of &amp;N</oddHeader>
      </headerFooter>
    </customSheetView>
    <customSheetView guid="{12A89170-4F84-482D-A3C5-7890082E7B73}" scale="80" showPageBreaks="1" printArea="1" view="pageBreakPreview" topLeftCell="A18">
      <selection activeCell="I18" sqref="I18"/>
      <pageMargins left="0.45" right="0.45" top="0.75" bottom="0.5" header="0.3" footer="0.3"/>
      <printOptions horizontalCentered="1"/>
      <pageSetup paperSize="9" scale="62" orientation="landscape" r:id="rId2"/>
      <headerFooter>
        <oddHeader>&amp;RSchedule-2
Page &amp;P of &amp;N</oddHeader>
      </headerFooter>
    </customSheetView>
    <customSheetView guid="{D5521983-A70D-48A3-9506-C0263CBBC57D}" scale="80" showPageBreaks="1" printArea="1" view="pageBreakPreview" topLeftCell="A125">
      <selection activeCell="A134" sqref="A134"/>
      <pageMargins left="0.45" right="0.45" top="0.75" bottom="0.5" header="0.3" footer="0.3"/>
      <printOptions horizontalCentered="1"/>
      <pageSetup paperSize="9" scale="62" orientation="landscape" r:id="rId3"/>
      <headerFooter>
        <oddHeader>&amp;RSchedule-2
Page &amp;P of &amp;N</oddHeader>
      </headerFooter>
    </customSheetView>
    <customSheetView guid="{63D51328-7CBC-4A1E-B96D-BAE91416501B}" scale="80" showPageBreaks="1" printArea="1" view="pageBreakPreview">
      <selection activeCell="I18" sqref="I18"/>
      <pageMargins left="0.45" right="0.45" top="0.75" bottom="0.5" header="0.3" footer="0.3"/>
      <printOptions horizontalCentered="1"/>
      <pageSetup paperSize="9" scale="62" orientation="landscape" r:id="rId4"/>
      <headerFooter>
        <oddHeader>&amp;RSchedule-2
Page &amp;P of &amp;N</oddHeader>
      </headerFooter>
    </customSheetView>
    <customSheetView guid="{497EA202-A8B8-45C5-9E6C-C3CD104F3979}" scale="80" showPageBreaks="1" printArea="1" view="pageBreakPreview" topLeftCell="A4">
      <selection activeCell="I21" sqref="I21"/>
      <pageMargins left="0.45" right="0.45" top="0.75" bottom="0.5" header="0.3" footer="0.3"/>
      <printOptions horizontalCentered="1"/>
      <pageSetup paperSize="9" scale="62" orientation="landscape" r:id="rId5"/>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8"/>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
Page &amp;P of &amp;N</oddHeader>
      </headerFooter>
    </customSheetView>
    <customSheetView guid="{7AB1F867-F01E-4EB9-A93D-DDCFDB9AA444}" scale="80" showPageBreaks="1" printArea="1" view="pageBreakPreview" topLeftCell="A125">
      <selection activeCell="A134" sqref="A134"/>
      <pageMargins left="0.45" right="0.45" top="0.75" bottom="0.5" header="0.3" footer="0.3"/>
      <printOptions horizontalCentered="1"/>
      <pageSetup paperSize="9" scale="62" orientation="landscape" r:id="rId10"/>
      <headerFooter>
        <oddHeader>&amp;RSchedule-2
Page &amp;P of &amp;N</oddHeader>
      </headerFooter>
    </customSheetView>
    <customSheetView guid="{CA9345C4-09FE-4F27-BFD9-3D9BCD2DED09}" scale="80" showPageBreaks="1" printArea="1" view="pageBreakPreview" topLeftCell="A278">
      <selection activeCell="I287" sqref="I287"/>
      <pageMargins left="0.45" right="0.45" top="0.75" bottom="0.5" header="0.3" footer="0.3"/>
      <printOptions horizontalCentered="1"/>
      <pageSetup paperSize="9" scale="62" orientation="landscape" r:id="rId11"/>
      <headerFooter>
        <oddHeader>&amp;RSchedule-2
Page &amp;P of &amp;N</oddHeader>
      </headerFooter>
    </customSheetView>
    <customSheetView guid="{B85D7887-A299-45C0-BD97-6C28577A6A5C}" scale="80" showPageBreaks="1" printArea="1" view="pageBreakPreview" topLeftCell="A403">
      <selection activeCell="I412" sqref="I412"/>
      <pageMargins left="0.45" right="0.45" top="0.75" bottom="0.5" header="0.3" footer="0.3"/>
      <printOptions horizontalCentered="1"/>
      <pageSetup paperSize="9" scale="62" orientation="landscape" r:id="rId12"/>
      <headerFooter>
        <oddHeader>&amp;RSchedule-2
Page &amp;P of &amp;N</oddHeader>
      </headerFooter>
    </customSheetView>
  </customSheetViews>
  <mergeCells count="20">
    <mergeCell ref="G637:H637"/>
    <mergeCell ref="G636:H636"/>
    <mergeCell ref="I637:J637"/>
    <mergeCell ref="N3:O3"/>
    <mergeCell ref="A4:J4"/>
    <mergeCell ref="A3:J3"/>
    <mergeCell ref="C637:D637"/>
    <mergeCell ref="B633:D633"/>
    <mergeCell ref="B634:J634"/>
    <mergeCell ref="C636:D636"/>
    <mergeCell ref="I636:J636"/>
    <mergeCell ref="A6:B6"/>
    <mergeCell ref="I14:J14"/>
    <mergeCell ref="A7:F7"/>
    <mergeCell ref="A8:G8"/>
    <mergeCell ref="C10:E10"/>
    <mergeCell ref="C9:E9"/>
    <mergeCell ref="C12:E12"/>
    <mergeCell ref="C11:E11"/>
    <mergeCell ref="A13:J13"/>
  </mergeCells>
  <dataValidations count="2">
    <dataValidation type="decimal" operator="greaterThan" allowBlank="1" showInputMessage="1" showErrorMessage="1" error="Enter only Numeric value greater than zero or leave the cell blank !" sqref="I65216:I65217" xr:uid="{00000000-0002-0000-0500-000000000000}">
      <formula1>0</formula1>
    </dataValidation>
    <dataValidation type="decimal" operator="greaterThanOrEqual" allowBlank="1" showInputMessage="1" showErrorMessage="1" sqref="I18:I172 I174:I632" xr:uid="{022775CE-8023-498E-9BC1-62C0D048982C}">
      <formula1>0</formula1>
    </dataValidation>
  </dataValidations>
  <printOptions horizontalCentered="1"/>
  <pageMargins left="0.45" right="0.45" top="0.75" bottom="0.5" header="0.3" footer="0.3"/>
  <pageSetup paperSize="9" scale="62" orientation="landscape" r:id="rId13"/>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394"/>
  <sheetViews>
    <sheetView view="pageBreakPreview" topLeftCell="A18" zoomScale="70" zoomScaleNormal="80" zoomScaleSheetLayoutView="70" workbookViewId="0">
      <selection activeCell="I18" sqref="I18"/>
    </sheetView>
  </sheetViews>
  <sheetFormatPr defaultColWidth="9.140625" defaultRowHeight="15.75"/>
  <cols>
    <col min="1" max="1" width="5.5703125" style="19" customWidth="1"/>
    <col min="2" max="2" width="16.140625" style="19" customWidth="1"/>
    <col min="3" max="3" width="9.7109375" style="19" customWidth="1"/>
    <col min="4" max="4" width="9.140625" style="19" customWidth="1"/>
    <col min="5" max="5" width="9.28515625" style="19" customWidth="1"/>
    <col min="6" max="6" width="26.42578125" style="381" customWidth="1"/>
    <col min="7" max="7" width="19.85546875" style="381" bestFit="1" customWidth="1"/>
    <col min="8" max="8" width="13.85546875" style="381" customWidth="1"/>
    <col min="9" max="9" width="20.42578125" style="381" customWidth="1"/>
    <col min="10" max="10" width="13.85546875" style="381" customWidth="1"/>
    <col min="11" max="11" width="21.42578125" style="381" customWidth="1"/>
    <col min="12" max="12" width="68.5703125" style="8" customWidth="1"/>
    <col min="13" max="13" width="8.7109375" style="9" customWidth="1"/>
    <col min="14" max="14" width="10.5703125" style="421" customWidth="1"/>
    <col min="15" max="15" width="16.140625" style="9" customWidth="1"/>
    <col min="16" max="16" width="24" style="9" customWidth="1"/>
    <col min="17" max="17" width="9.140625" style="7" hidden="1" customWidth="1"/>
    <col min="18" max="18" width="16.42578125" style="3" hidden="1" customWidth="1"/>
    <col min="19" max="19" width="26.85546875" style="3" hidden="1" customWidth="1"/>
    <col min="20" max="20" width="16.42578125" style="4" hidden="1" customWidth="1"/>
    <col min="21" max="21" width="16.85546875" style="3" hidden="1" customWidth="1"/>
    <col min="22" max="22" width="18.140625" style="7" hidden="1" customWidth="1"/>
    <col min="23"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9.140625" style="3"/>
  </cols>
  <sheetData>
    <row r="1" spans="1:31" ht="24.75" customHeight="1">
      <c r="A1" s="17" t="str">
        <f>Cover!B3</f>
        <v>Spec. No.:CC/NT/W-GIS/DOM/A00/23/10675</v>
      </c>
      <c r="B1" s="17"/>
      <c r="C1" s="17"/>
      <c r="D1" s="17"/>
      <c r="E1" s="17"/>
      <c r="F1" s="379"/>
      <c r="G1" s="379"/>
      <c r="H1" s="379"/>
      <c r="I1" s="379"/>
      <c r="J1" s="379"/>
      <c r="K1" s="379"/>
      <c r="L1" s="363"/>
      <c r="M1" s="6"/>
      <c r="N1" s="6"/>
      <c r="O1" s="1"/>
      <c r="P1" s="2" t="s">
        <v>1086</v>
      </c>
    </row>
    <row r="2" spans="1:31">
      <c r="A2" s="18"/>
      <c r="B2" s="18"/>
      <c r="C2" s="18"/>
      <c r="D2" s="18"/>
      <c r="E2" s="18"/>
      <c r="F2" s="380"/>
      <c r="G2" s="380"/>
      <c r="H2" s="380"/>
      <c r="I2" s="380"/>
      <c r="J2" s="380"/>
      <c r="K2" s="380"/>
      <c r="L2" s="357"/>
      <c r="M2" s="4"/>
      <c r="N2" s="4"/>
      <c r="O2" s="3"/>
      <c r="P2" s="3"/>
    </row>
    <row r="3" spans="1:31" ht="110.25" customHeight="1">
      <c r="A3" s="779"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B3" s="779"/>
      <c r="C3" s="779"/>
      <c r="D3" s="779"/>
      <c r="E3" s="779"/>
      <c r="F3" s="779"/>
      <c r="G3" s="779"/>
      <c r="H3" s="779"/>
      <c r="I3" s="779"/>
      <c r="J3" s="779"/>
      <c r="K3" s="779"/>
      <c r="L3" s="779"/>
      <c r="M3" s="779"/>
      <c r="N3" s="779"/>
      <c r="O3" s="779"/>
      <c r="P3" s="779"/>
    </row>
    <row r="4" spans="1:31" ht="16.5">
      <c r="A4" s="780" t="s">
        <v>17</v>
      </c>
      <c r="B4" s="780"/>
      <c r="C4" s="780"/>
      <c r="D4" s="780"/>
      <c r="E4" s="780"/>
      <c r="F4" s="780"/>
      <c r="G4" s="780"/>
      <c r="H4" s="780"/>
      <c r="I4" s="780"/>
      <c r="J4" s="780"/>
      <c r="K4" s="780"/>
      <c r="L4" s="780"/>
      <c r="M4" s="780"/>
      <c r="N4" s="780"/>
      <c r="O4" s="780"/>
      <c r="P4" s="780"/>
    </row>
    <row r="6" spans="1:31" ht="21.75" customHeight="1">
      <c r="A6" s="781" t="s">
        <v>351</v>
      </c>
      <c r="B6" s="781"/>
      <c r="C6" s="4"/>
      <c r="D6" s="324"/>
      <c r="E6" s="4"/>
      <c r="F6" s="4"/>
      <c r="G6" s="4"/>
      <c r="H6" s="4"/>
      <c r="I6" s="4"/>
    </row>
    <row r="7" spans="1:31" ht="21" customHeight="1">
      <c r="A7" s="785">
        <f>'Sch-1'!A7</f>
        <v>0</v>
      </c>
      <c r="B7" s="785"/>
      <c r="C7" s="785"/>
      <c r="D7" s="785"/>
      <c r="E7" s="785"/>
      <c r="F7" s="785"/>
      <c r="G7" s="785"/>
      <c r="H7" s="785"/>
      <c r="I7" s="785"/>
      <c r="J7" s="382"/>
      <c r="K7" s="382"/>
      <c r="L7" s="364"/>
      <c r="M7" s="10" t="s">
        <v>1</v>
      </c>
      <c r="N7" s="422"/>
      <c r="O7" s="3"/>
      <c r="P7" s="3"/>
    </row>
    <row r="8" spans="1:31" ht="22.5" customHeight="1">
      <c r="A8" s="782" t="str">
        <f>"Bidder’s Name and Address  (" &amp; MID('Names of Bidder'!B9,9, 20) &amp; ") :"</f>
        <v>Bidder’s Name and Address  (Sole Bidder) :</v>
      </c>
      <c r="B8" s="782"/>
      <c r="C8" s="782"/>
      <c r="D8" s="782"/>
      <c r="E8" s="782"/>
      <c r="F8" s="782"/>
      <c r="G8" s="782"/>
      <c r="H8" s="401"/>
      <c r="I8" s="401"/>
      <c r="J8" s="475"/>
      <c r="K8" s="475"/>
      <c r="L8" s="475"/>
      <c r="M8" s="11" t="str">
        <f>'Sch-1'!K8</f>
        <v>Contract Services</v>
      </c>
      <c r="N8" s="475"/>
      <c r="O8" s="3"/>
      <c r="P8" s="3"/>
    </row>
    <row r="9" spans="1:31" ht="24.75" customHeight="1">
      <c r="A9" s="423" t="s">
        <v>12</v>
      </c>
      <c r="B9" s="376"/>
      <c r="C9" s="785" t="str">
        <f>IF('Names of Bidder'!D9=0, "", 'Names of Bidder'!D9)</f>
        <v/>
      </c>
      <c r="D9" s="785"/>
      <c r="E9" s="785"/>
      <c r="F9" s="785"/>
      <c r="G9" s="785"/>
      <c r="H9" s="378"/>
      <c r="I9" s="378"/>
      <c r="J9" s="365"/>
      <c r="K9" s="365"/>
      <c r="L9" s="365"/>
      <c r="M9" s="11" t="str">
        <f>'Sch-1'!K9</f>
        <v>Power Grid Corporation of India Ltd.,</v>
      </c>
      <c r="N9" s="4"/>
      <c r="O9" s="3"/>
      <c r="P9" s="3"/>
    </row>
    <row r="10" spans="1:31" ht="21" customHeight="1">
      <c r="A10" s="423" t="s">
        <v>11</v>
      </c>
      <c r="B10" s="376"/>
      <c r="C10" s="784" t="str">
        <f>IF('Names of Bidder'!D10=0, "", 'Names of Bidder'!D10)</f>
        <v/>
      </c>
      <c r="D10" s="784"/>
      <c r="E10" s="784"/>
      <c r="F10" s="784"/>
      <c r="G10" s="784"/>
      <c r="H10" s="378"/>
      <c r="I10" s="378"/>
      <c r="J10" s="365"/>
      <c r="K10" s="365"/>
      <c r="L10" s="365"/>
      <c r="M10" s="11" t="str">
        <f>'Sch-1'!K10</f>
        <v>"Saudamini", Plot No.-2</v>
      </c>
      <c r="N10" s="4"/>
      <c r="O10" s="3"/>
      <c r="P10" s="3"/>
    </row>
    <row r="11" spans="1:31" ht="20.25" customHeight="1">
      <c r="A11" s="378"/>
      <c r="B11" s="378"/>
      <c r="C11" s="784" t="str">
        <f>IF('Names of Bidder'!D11=0, "", 'Names of Bidder'!D11)</f>
        <v/>
      </c>
      <c r="D11" s="784"/>
      <c r="E11" s="784"/>
      <c r="F11" s="784"/>
      <c r="G11" s="784"/>
      <c r="H11" s="378"/>
      <c r="I11" s="378"/>
      <c r="J11" s="365"/>
      <c r="K11" s="365"/>
      <c r="L11" s="365"/>
      <c r="M11" s="11" t="str">
        <f>'Sch-1'!K11</f>
        <v xml:space="preserve">Sector-29, </v>
      </c>
      <c r="N11" s="4"/>
      <c r="O11" s="3"/>
      <c r="P11" s="3"/>
    </row>
    <row r="12" spans="1:31" ht="21" customHeight="1">
      <c r="A12" s="378"/>
      <c r="B12" s="378"/>
      <c r="C12" s="784" t="str">
        <f>IF('Names of Bidder'!D12=0, "", 'Names of Bidder'!D12)</f>
        <v/>
      </c>
      <c r="D12" s="784"/>
      <c r="E12" s="784"/>
      <c r="F12" s="784"/>
      <c r="G12" s="784"/>
      <c r="H12" s="378"/>
      <c r="I12" s="378"/>
      <c r="J12" s="365"/>
      <c r="K12" s="365"/>
      <c r="L12" s="365"/>
      <c r="M12" s="11" t="str">
        <f>'Sch-1'!K12</f>
        <v>Gurgaon (Haryana) - 122001</v>
      </c>
      <c r="N12" s="4"/>
      <c r="O12" s="3"/>
      <c r="P12" s="3"/>
    </row>
    <row r="13" spans="1:31">
      <c r="A13" s="20"/>
      <c r="B13" s="20"/>
      <c r="C13" s="20"/>
      <c r="D13" s="20"/>
      <c r="E13" s="20"/>
      <c r="F13" s="383"/>
      <c r="G13" s="383"/>
      <c r="H13" s="383"/>
      <c r="I13" s="383"/>
      <c r="J13" s="383"/>
      <c r="K13" s="383"/>
      <c r="L13" s="365"/>
      <c r="M13" s="238"/>
      <c r="N13" s="378"/>
      <c r="O13" s="11"/>
      <c r="P13" s="3"/>
    </row>
    <row r="14" spans="1:31" ht="24.75" customHeight="1">
      <c r="A14" s="794" t="s">
        <v>19</v>
      </c>
      <c r="B14" s="794"/>
      <c r="C14" s="794"/>
      <c r="D14" s="794"/>
      <c r="E14" s="794"/>
      <c r="F14" s="794"/>
      <c r="G14" s="794"/>
      <c r="H14" s="794"/>
      <c r="I14" s="794"/>
      <c r="J14" s="794"/>
      <c r="K14" s="794"/>
      <c r="L14" s="794"/>
      <c r="M14" s="794"/>
      <c r="N14" s="794"/>
      <c r="O14" s="794"/>
      <c r="P14" s="794"/>
    </row>
    <row r="15" spans="1:31" s="399" customFormat="1" ht="125.25" customHeight="1">
      <c r="A15" s="439" t="s">
        <v>7</v>
      </c>
      <c r="B15" s="440" t="s">
        <v>265</v>
      </c>
      <c r="C15" s="440" t="s">
        <v>277</v>
      </c>
      <c r="D15" s="440" t="s">
        <v>276</v>
      </c>
      <c r="E15" s="440" t="s">
        <v>278</v>
      </c>
      <c r="F15" s="440" t="s">
        <v>279</v>
      </c>
      <c r="G15" s="439" t="s">
        <v>23</v>
      </c>
      <c r="H15" s="441" t="s">
        <v>320</v>
      </c>
      <c r="I15" s="442" t="s">
        <v>495</v>
      </c>
      <c r="J15" s="442" t="s">
        <v>311</v>
      </c>
      <c r="K15" s="442" t="s">
        <v>496</v>
      </c>
      <c r="L15" s="443" t="s">
        <v>14</v>
      </c>
      <c r="M15" s="444" t="s">
        <v>9</v>
      </c>
      <c r="N15" s="444" t="s">
        <v>15</v>
      </c>
      <c r="O15" s="443" t="s">
        <v>21</v>
      </c>
      <c r="P15" s="443" t="s">
        <v>22</v>
      </c>
      <c r="Q15" s="398"/>
      <c r="R15" s="586" t="s">
        <v>346</v>
      </c>
      <c r="S15" s="588" t="s">
        <v>347</v>
      </c>
      <c r="T15" s="586" t="s">
        <v>344</v>
      </c>
      <c r="U15" s="586" t="s">
        <v>345</v>
      </c>
      <c r="V15" s="398"/>
      <c r="W15" s="398"/>
      <c r="X15" s="398"/>
      <c r="Y15" s="398"/>
      <c r="Z15" s="398"/>
      <c r="AA15" s="398"/>
      <c r="AB15" s="398"/>
      <c r="AC15" s="398"/>
      <c r="AD15" s="398"/>
      <c r="AE15" s="398"/>
    </row>
    <row r="16" spans="1:31" s="399" customFormat="1" ht="16.5">
      <c r="A16" s="15">
        <v>1</v>
      </c>
      <c r="B16" s="15">
        <v>2</v>
      </c>
      <c r="C16" s="15">
        <v>3</v>
      </c>
      <c r="D16" s="15">
        <v>4</v>
      </c>
      <c r="E16" s="15">
        <v>5</v>
      </c>
      <c r="F16" s="362">
        <v>6</v>
      </c>
      <c r="G16" s="362">
        <v>7</v>
      </c>
      <c r="H16" s="441">
        <v>8</v>
      </c>
      <c r="I16" s="441">
        <v>9</v>
      </c>
      <c r="J16" s="441">
        <v>10</v>
      </c>
      <c r="K16" s="441">
        <v>11</v>
      </c>
      <c r="L16" s="362">
        <v>12</v>
      </c>
      <c r="M16" s="15">
        <v>13</v>
      </c>
      <c r="N16" s="15">
        <v>14</v>
      </c>
      <c r="O16" s="15">
        <v>15</v>
      </c>
      <c r="P16" s="15" t="s">
        <v>321</v>
      </c>
      <c r="Q16" s="398"/>
      <c r="V16" s="398"/>
      <c r="W16" s="398"/>
      <c r="X16" s="398"/>
      <c r="Y16" s="398"/>
      <c r="Z16" s="398"/>
      <c r="AA16" s="398"/>
      <c r="AB16" s="398"/>
      <c r="AC16" s="398"/>
      <c r="AD16" s="398"/>
      <c r="AE16" s="398"/>
    </row>
    <row r="17" spans="1:31" s="701" customFormat="1" ht="18.75">
      <c r="A17" s="697" t="s">
        <v>52</v>
      </c>
      <c r="B17" s="688" t="s">
        <v>962</v>
      </c>
      <c r="C17" s="697"/>
      <c r="D17" s="697"/>
      <c r="E17" s="697"/>
      <c r="F17" s="698"/>
      <c r="G17" s="698"/>
      <c r="H17" s="699"/>
      <c r="I17" s="699"/>
      <c r="J17" s="699"/>
      <c r="K17" s="699"/>
      <c r="L17" s="698"/>
      <c r="M17" s="697"/>
      <c r="N17" s="697"/>
      <c r="O17" s="697"/>
      <c r="P17" s="697"/>
      <c r="Q17" s="700"/>
      <c r="V17" s="700"/>
      <c r="W17" s="700"/>
      <c r="X17" s="700"/>
      <c r="Y17" s="700"/>
      <c r="Z17" s="700"/>
      <c r="AA17" s="700"/>
      <c r="AB17" s="700"/>
      <c r="AC17" s="700"/>
      <c r="AD17" s="700"/>
      <c r="AE17" s="700"/>
    </row>
    <row r="18" spans="1:31" ht="31.5">
      <c r="A18" s="681">
        <v>1</v>
      </c>
      <c r="B18" s="708">
        <v>7000024605</v>
      </c>
      <c r="C18" s="708">
        <v>680</v>
      </c>
      <c r="D18" s="708">
        <v>170</v>
      </c>
      <c r="E18" s="708">
        <v>10</v>
      </c>
      <c r="F18" s="708" t="s">
        <v>963</v>
      </c>
      <c r="G18" s="708">
        <v>100000183</v>
      </c>
      <c r="H18" s="708">
        <v>998736</v>
      </c>
      <c r="I18" s="513"/>
      <c r="J18" s="501">
        <v>18</v>
      </c>
      <c r="K18" s="512"/>
      <c r="L18" s="710" t="s">
        <v>533</v>
      </c>
      <c r="M18" s="708" t="s">
        <v>299</v>
      </c>
      <c r="N18" s="708">
        <v>3</v>
      </c>
      <c r="O18" s="502"/>
      <c r="P18" s="511" t="str">
        <f t="shared" ref="P18:P81" si="0">IF(O18=0, "INCLUDED", IF(ISERROR(N18*O18), O18, N18*O18))</f>
        <v>INCLUDED</v>
      </c>
      <c r="Q18" s="473">
        <f t="shared" ref="Q18:Q81" si="1">IF(P18="Included",0,P18)</f>
        <v>0</v>
      </c>
      <c r="R18" s="414">
        <f>IF( K18="",J18*(IF(P18="Included",0,P18))/100,K18*(IF(P18="Included",0,P18)))</f>
        <v>0</v>
      </c>
      <c r="S18" s="585">
        <f>Discount!$J$36</f>
        <v>0</v>
      </c>
      <c r="T18" s="414">
        <f>S18*Q18</f>
        <v>0</v>
      </c>
      <c r="U18" s="415">
        <f>IF(K18="",J18*T18/100,K18*T18)</f>
        <v>0</v>
      </c>
      <c r="V18" s="703">
        <f>O18*N18</f>
        <v>0</v>
      </c>
      <c r="W18" s="240"/>
      <c r="X18" s="240"/>
      <c r="Y18" s="240"/>
      <c r="Z18" s="240"/>
      <c r="AA18" s="240"/>
    </row>
    <row r="19" spans="1:31" ht="31.5">
      <c r="A19" s="681">
        <v>2</v>
      </c>
      <c r="B19" s="708">
        <v>7000024605</v>
      </c>
      <c r="C19" s="708">
        <v>680</v>
      </c>
      <c r="D19" s="708">
        <v>170</v>
      </c>
      <c r="E19" s="708">
        <v>30</v>
      </c>
      <c r="F19" s="708" t="s">
        <v>963</v>
      </c>
      <c r="G19" s="708">
        <v>100000194</v>
      </c>
      <c r="H19" s="708">
        <v>998736</v>
      </c>
      <c r="I19" s="513"/>
      <c r="J19" s="501">
        <v>18</v>
      </c>
      <c r="K19" s="512"/>
      <c r="L19" s="710" t="s">
        <v>554</v>
      </c>
      <c r="M19" s="708" t="s">
        <v>300</v>
      </c>
      <c r="N19" s="708">
        <v>6</v>
      </c>
      <c r="O19" s="502"/>
      <c r="P19" s="511" t="str">
        <f t="shared" si="0"/>
        <v>INCLUDED</v>
      </c>
      <c r="Q19" s="473">
        <f t="shared" si="1"/>
        <v>0</v>
      </c>
      <c r="R19" s="414">
        <f t="shared" ref="R19:R100" si="2">IF( K19="",J19*(IF(P19="Included",0,P19))/100,K19*(IF(P19="Included",0,P19)))</f>
        <v>0</v>
      </c>
      <c r="S19" s="585">
        <f>Discount!$J$36</f>
        <v>0</v>
      </c>
      <c r="T19" s="414">
        <f t="shared" ref="T19:T100" si="3">S19*Q19</f>
        <v>0</v>
      </c>
      <c r="U19" s="415">
        <f t="shared" ref="U19:U118" si="4">IF(K19="",J19*T19/100,K19*T19)</f>
        <v>0</v>
      </c>
      <c r="V19" s="703">
        <f t="shared" ref="V19:V118" si="5">O19*N19</f>
        <v>0</v>
      </c>
      <c r="W19" s="240"/>
      <c r="X19" s="240"/>
      <c r="Y19" s="240"/>
      <c r="Z19" s="240"/>
      <c r="AA19" s="240"/>
    </row>
    <row r="20" spans="1:31" ht="31.5">
      <c r="A20" s="681">
        <v>3</v>
      </c>
      <c r="B20" s="708">
        <v>7000024605</v>
      </c>
      <c r="C20" s="708">
        <v>690</v>
      </c>
      <c r="D20" s="708">
        <v>180</v>
      </c>
      <c r="E20" s="708">
        <v>60</v>
      </c>
      <c r="F20" s="708" t="s">
        <v>964</v>
      </c>
      <c r="G20" s="708">
        <v>100003674</v>
      </c>
      <c r="H20" s="708">
        <v>998736</v>
      </c>
      <c r="I20" s="513"/>
      <c r="J20" s="501">
        <v>18</v>
      </c>
      <c r="K20" s="512"/>
      <c r="L20" s="710" t="s">
        <v>667</v>
      </c>
      <c r="M20" s="708" t="s">
        <v>299</v>
      </c>
      <c r="N20" s="708">
        <v>3</v>
      </c>
      <c r="O20" s="502"/>
      <c r="P20" s="511" t="str">
        <f t="shared" si="0"/>
        <v>INCLUDED</v>
      </c>
      <c r="Q20" s="473">
        <f t="shared" si="1"/>
        <v>0</v>
      </c>
      <c r="R20" s="414">
        <f t="shared" si="2"/>
        <v>0</v>
      </c>
      <c r="S20" s="585">
        <f>Discount!$J$36</f>
        <v>0</v>
      </c>
      <c r="T20" s="414">
        <f t="shared" si="3"/>
        <v>0</v>
      </c>
      <c r="U20" s="415">
        <f t="shared" si="4"/>
        <v>0</v>
      </c>
      <c r="V20" s="703">
        <f t="shared" si="5"/>
        <v>0</v>
      </c>
      <c r="W20" s="240"/>
      <c r="X20" s="240"/>
      <c r="Y20" s="240"/>
      <c r="Z20" s="240"/>
      <c r="AA20" s="240"/>
    </row>
    <row r="21" spans="1:31" ht="47.25">
      <c r="A21" s="681">
        <v>4</v>
      </c>
      <c r="B21" s="708">
        <v>7000024605</v>
      </c>
      <c r="C21" s="708">
        <v>690</v>
      </c>
      <c r="D21" s="708">
        <v>180</v>
      </c>
      <c r="E21" s="708">
        <v>50</v>
      </c>
      <c r="F21" s="708" t="s">
        <v>964</v>
      </c>
      <c r="G21" s="708">
        <v>100002094</v>
      </c>
      <c r="H21" s="708">
        <v>998736</v>
      </c>
      <c r="I21" s="513"/>
      <c r="J21" s="501">
        <v>18</v>
      </c>
      <c r="K21" s="512"/>
      <c r="L21" s="710" t="s">
        <v>584</v>
      </c>
      <c r="M21" s="708" t="s">
        <v>475</v>
      </c>
      <c r="N21" s="708">
        <v>750</v>
      </c>
      <c r="O21" s="502"/>
      <c r="P21" s="511" t="str">
        <f t="shared" si="0"/>
        <v>INCLUDED</v>
      </c>
      <c r="Q21" s="473">
        <f t="shared" si="1"/>
        <v>0</v>
      </c>
      <c r="R21" s="414">
        <f t="shared" si="2"/>
        <v>0</v>
      </c>
      <c r="S21" s="585">
        <f>Discount!$J$36</f>
        <v>0</v>
      </c>
      <c r="T21" s="414">
        <f t="shared" si="3"/>
        <v>0</v>
      </c>
      <c r="U21" s="415">
        <f t="shared" si="4"/>
        <v>0</v>
      </c>
      <c r="V21" s="703">
        <f t="shared" si="5"/>
        <v>0</v>
      </c>
      <c r="W21" s="240"/>
      <c r="X21" s="240"/>
      <c r="Y21" s="240"/>
      <c r="Z21" s="240"/>
      <c r="AA21" s="240"/>
    </row>
    <row r="22" spans="1:31" ht="31.5">
      <c r="A22" s="681">
        <v>5</v>
      </c>
      <c r="B22" s="708">
        <v>7000024605</v>
      </c>
      <c r="C22" s="708">
        <v>690</v>
      </c>
      <c r="D22" s="708">
        <v>180</v>
      </c>
      <c r="E22" s="708">
        <v>40</v>
      </c>
      <c r="F22" s="708" t="s">
        <v>964</v>
      </c>
      <c r="G22" s="708">
        <v>100001795</v>
      </c>
      <c r="H22" s="708">
        <v>998736</v>
      </c>
      <c r="I22" s="513"/>
      <c r="J22" s="501">
        <v>18</v>
      </c>
      <c r="K22" s="512"/>
      <c r="L22" s="710" t="s">
        <v>698</v>
      </c>
      <c r="M22" s="708" t="s">
        <v>300</v>
      </c>
      <c r="N22" s="708">
        <v>1</v>
      </c>
      <c r="O22" s="502"/>
      <c r="P22" s="511" t="str">
        <f t="shared" si="0"/>
        <v>INCLUDED</v>
      </c>
      <c r="Q22" s="473">
        <f t="shared" si="1"/>
        <v>0</v>
      </c>
      <c r="R22" s="414">
        <f t="shared" si="2"/>
        <v>0</v>
      </c>
      <c r="S22" s="585">
        <f>Discount!$J$36</f>
        <v>0</v>
      </c>
      <c r="T22" s="414">
        <f t="shared" si="3"/>
        <v>0</v>
      </c>
      <c r="U22" s="415">
        <f t="shared" si="4"/>
        <v>0</v>
      </c>
      <c r="V22" s="703">
        <f t="shared" si="5"/>
        <v>0</v>
      </c>
      <c r="W22" s="240"/>
      <c r="X22" s="240"/>
      <c r="Y22" s="240"/>
      <c r="Z22" s="240"/>
      <c r="AA22" s="240"/>
    </row>
    <row r="23" spans="1:31" ht="31.5">
      <c r="A23" s="681">
        <v>6</v>
      </c>
      <c r="B23" s="708">
        <v>7000024605</v>
      </c>
      <c r="C23" s="708">
        <v>690</v>
      </c>
      <c r="D23" s="708">
        <v>180</v>
      </c>
      <c r="E23" s="708">
        <v>10</v>
      </c>
      <c r="F23" s="708" t="s">
        <v>964</v>
      </c>
      <c r="G23" s="708">
        <v>100001798</v>
      </c>
      <c r="H23" s="708">
        <v>998736</v>
      </c>
      <c r="I23" s="513"/>
      <c r="J23" s="501">
        <v>18</v>
      </c>
      <c r="K23" s="512"/>
      <c r="L23" s="710" t="s">
        <v>577</v>
      </c>
      <c r="M23" s="708" t="s">
        <v>300</v>
      </c>
      <c r="N23" s="708">
        <v>1</v>
      </c>
      <c r="O23" s="502"/>
      <c r="P23" s="511" t="str">
        <f t="shared" si="0"/>
        <v>INCLUDED</v>
      </c>
      <c r="Q23" s="473">
        <f t="shared" si="1"/>
        <v>0</v>
      </c>
      <c r="R23" s="414">
        <f t="shared" si="2"/>
        <v>0</v>
      </c>
      <c r="S23" s="585">
        <f>Discount!$J$36</f>
        <v>0</v>
      </c>
      <c r="T23" s="414">
        <f t="shared" si="3"/>
        <v>0</v>
      </c>
      <c r="U23" s="415">
        <f t="shared" si="4"/>
        <v>0</v>
      </c>
      <c r="V23" s="703">
        <f t="shared" si="5"/>
        <v>0</v>
      </c>
      <c r="W23" s="240"/>
      <c r="X23" s="240"/>
      <c r="Y23" s="240"/>
      <c r="Z23" s="240"/>
      <c r="AA23" s="240"/>
    </row>
    <row r="24" spans="1:31" ht="31.5">
      <c r="A24" s="681">
        <v>7</v>
      </c>
      <c r="B24" s="708">
        <v>7000024605</v>
      </c>
      <c r="C24" s="708">
        <v>690</v>
      </c>
      <c r="D24" s="708">
        <v>180</v>
      </c>
      <c r="E24" s="708">
        <v>30</v>
      </c>
      <c r="F24" s="708" t="s">
        <v>964</v>
      </c>
      <c r="G24" s="708">
        <v>100001822</v>
      </c>
      <c r="H24" s="708">
        <v>998736</v>
      </c>
      <c r="I24" s="513"/>
      <c r="J24" s="501">
        <v>18</v>
      </c>
      <c r="K24" s="512"/>
      <c r="L24" s="710" t="s">
        <v>579</v>
      </c>
      <c r="M24" s="708" t="s">
        <v>300</v>
      </c>
      <c r="N24" s="708">
        <v>1</v>
      </c>
      <c r="O24" s="502"/>
      <c r="P24" s="511" t="str">
        <f t="shared" si="0"/>
        <v>INCLUDED</v>
      </c>
      <c r="Q24" s="473">
        <f t="shared" si="1"/>
        <v>0</v>
      </c>
      <c r="R24" s="414">
        <f t="shared" si="2"/>
        <v>0</v>
      </c>
      <c r="S24" s="585">
        <f>Discount!$J$36</f>
        <v>0</v>
      </c>
      <c r="T24" s="414">
        <f t="shared" si="3"/>
        <v>0</v>
      </c>
      <c r="U24" s="415">
        <f t="shared" si="4"/>
        <v>0</v>
      </c>
      <c r="V24" s="703">
        <f t="shared" si="5"/>
        <v>0</v>
      </c>
      <c r="W24" s="240"/>
      <c r="X24" s="240"/>
      <c r="Y24" s="240"/>
      <c r="Z24" s="240"/>
      <c r="AA24" s="240"/>
    </row>
    <row r="25" spans="1:31">
      <c r="A25" s="681">
        <v>8</v>
      </c>
      <c r="B25" s="708">
        <v>7000024605</v>
      </c>
      <c r="C25" s="708">
        <v>690</v>
      </c>
      <c r="D25" s="708">
        <v>180</v>
      </c>
      <c r="E25" s="708">
        <v>80</v>
      </c>
      <c r="F25" s="708" t="s">
        <v>964</v>
      </c>
      <c r="G25" s="708">
        <v>100000136</v>
      </c>
      <c r="H25" s="708">
        <v>998736</v>
      </c>
      <c r="I25" s="513"/>
      <c r="J25" s="501">
        <v>18</v>
      </c>
      <c r="K25" s="512"/>
      <c r="L25" s="710" t="s">
        <v>580</v>
      </c>
      <c r="M25" s="708" t="s">
        <v>299</v>
      </c>
      <c r="N25" s="708">
        <v>2</v>
      </c>
      <c r="O25" s="502"/>
      <c r="P25" s="511" t="str">
        <f t="shared" si="0"/>
        <v>INCLUDED</v>
      </c>
      <c r="Q25" s="473">
        <f t="shared" si="1"/>
        <v>0</v>
      </c>
      <c r="R25" s="414">
        <f t="shared" si="2"/>
        <v>0</v>
      </c>
      <c r="S25" s="585">
        <f>Discount!$J$36</f>
        <v>0</v>
      </c>
      <c r="T25" s="414">
        <f t="shared" si="3"/>
        <v>0</v>
      </c>
      <c r="U25" s="415">
        <f t="shared" si="4"/>
        <v>0</v>
      </c>
      <c r="V25" s="703">
        <f t="shared" si="5"/>
        <v>0</v>
      </c>
      <c r="W25" s="240"/>
      <c r="X25" s="240"/>
      <c r="Y25" s="240"/>
      <c r="Z25" s="240"/>
      <c r="AA25" s="240"/>
    </row>
    <row r="26" spans="1:31" ht="31.5">
      <c r="A26" s="681">
        <v>9</v>
      </c>
      <c r="B26" s="708">
        <v>7000024605</v>
      </c>
      <c r="C26" s="708">
        <v>690</v>
      </c>
      <c r="D26" s="708">
        <v>180</v>
      </c>
      <c r="E26" s="708">
        <v>20</v>
      </c>
      <c r="F26" s="708" t="s">
        <v>964</v>
      </c>
      <c r="G26" s="708">
        <v>100001801</v>
      </c>
      <c r="H26" s="708">
        <v>998736</v>
      </c>
      <c r="I26" s="513"/>
      <c r="J26" s="501">
        <v>18</v>
      </c>
      <c r="K26" s="512"/>
      <c r="L26" s="710" t="s">
        <v>582</v>
      </c>
      <c r="M26" s="708" t="s">
        <v>300</v>
      </c>
      <c r="N26" s="708">
        <v>1</v>
      </c>
      <c r="O26" s="502"/>
      <c r="P26" s="511" t="str">
        <f t="shared" si="0"/>
        <v>INCLUDED</v>
      </c>
      <c r="Q26" s="473">
        <f t="shared" si="1"/>
        <v>0</v>
      </c>
      <c r="R26" s="414">
        <f t="shared" si="2"/>
        <v>0</v>
      </c>
      <c r="S26" s="585">
        <f>Discount!$J$36</f>
        <v>0</v>
      </c>
      <c r="T26" s="414">
        <f t="shared" si="3"/>
        <v>0</v>
      </c>
      <c r="U26" s="415">
        <f t="shared" si="4"/>
        <v>0</v>
      </c>
      <c r="V26" s="703">
        <f t="shared" si="5"/>
        <v>0</v>
      </c>
      <c r="W26" s="240"/>
      <c r="X26" s="240"/>
      <c r="Y26" s="240"/>
      <c r="Z26" s="240"/>
      <c r="AA26" s="240"/>
    </row>
    <row r="27" spans="1:31" ht="31.5">
      <c r="A27" s="681">
        <v>10</v>
      </c>
      <c r="B27" s="708">
        <v>7000024605</v>
      </c>
      <c r="C27" s="708">
        <v>690</v>
      </c>
      <c r="D27" s="708">
        <v>180</v>
      </c>
      <c r="E27" s="708">
        <v>100</v>
      </c>
      <c r="F27" s="708" t="s">
        <v>964</v>
      </c>
      <c r="G27" s="708">
        <v>100012837</v>
      </c>
      <c r="H27" s="708">
        <v>998736</v>
      </c>
      <c r="I27" s="513"/>
      <c r="J27" s="501">
        <v>18</v>
      </c>
      <c r="K27" s="512"/>
      <c r="L27" s="710" t="s">
        <v>668</v>
      </c>
      <c r="M27" s="708" t="s">
        <v>300</v>
      </c>
      <c r="N27" s="708">
        <v>1</v>
      </c>
      <c r="O27" s="502"/>
      <c r="P27" s="511" t="str">
        <f t="shared" si="0"/>
        <v>INCLUDED</v>
      </c>
      <c r="Q27" s="473">
        <f t="shared" si="1"/>
        <v>0</v>
      </c>
      <c r="R27" s="414">
        <f t="shared" si="2"/>
        <v>0</v>
      </c>
      <c r="S27" s="585">
        <f>Discount!$J$36</f>
        <v>0</v>
      </c>
      <c r="T27" s="414">
        <f t="shared" si="3"/>
        <v>0</v>
      </c>
      <c r="U27" s="415">
        <f t="shared" si="4"/>
        <v>0</v>
      </c>
      <c r="V27" s="703">
        <f t="shared" si="5"/>
        <v>0</v>
      </c>
      <c r="W27" s="240"/>
      <c r="X27" s="240"/>
      <c r="Y27" s="240"/>
      <c r="Z27" s="240"/>
      <c r="AA27" s="240"/>
    </row>
    <row r="28" spans="1:31" ht="47.25">
      <c r="A28" s="681">
        <v>11</v>
      </c>
      <c r="B28" s="708">
        <v>7000024605</v>
      </c>
      <c r="C28" s="708">
        <v>690</v>
      </c>
      <c r="D28" s="708">
        <v>180</v>
      </c>
      <c r="E28" s="708">
        <v>110</v>
      </c>
      <c r="F28" s="708" t="s">
        <v>964</v>
      </c>
      <c r="G28" s="708">
        <v>100040423</v>
      </c>
      <c r="H28" s="708">
        <v>998736</v>
      </c>
      <c r="I28" s="513"/>
      <c r="J28" s="501">
        <v>18</v>
      </c>
      <c r="K28" s="512"/>
      <c r="L28" s="710" t="s">
        <v>981</v>
      </c>
      <c r="M28" s="708" t="s">
        <v>300</v>
      </c>
      <c r="N28" s="708">
        <v>1</v>
      </c>
      <c r="O28" s="502"/>
      <c r="P28" s="511" t="str">
        <f t="shared" si="0"/>
        <v>INCLUDED</v>
      </c>
      <c r="Q28" s="473">
        <f t="shared" si="1"/>
        <v>0</v>
      </c>
      <c r="R28" s="414">
        <f t="shared" si="2"/>
        <v>0</v>
      </c>
      <c r="S28" s="585">
        <f>Discount!$J$36</f>
        <v>0</v>
      </c>
      <c r="T28" s="414">
        <f t="shared" si="3"/>
        <v>0</v>
      </c>
      <c r="U28" s="415">
        <f t="shared" si="4"/>
        <v>0</v>
      </c>
      <c r="V28" s="703">
        <f t="shared" si="5"/>
        <v>0</v>
      </c>
      <c r="W28" s="240"/>
      <c r="X28" s="240"/>
      <c r="Y28" s="240"/>
      <c r="Z28" s="240"/>
      <c r="AA28" s="240"/>
    </row>
    <row r="29" spans="1:31">
      <c r="A29" s="681">
        <v>12</v>
      </c>
      <c r="B29" s="708">
        <v>7000024605</v>
      </c>
      <c r="C29" s="708">
        <v>690</v>
      </c>
      <c r="D29" s="708">
        <v>180</v>
      </c>
      <c r="E29" s="708">
        <v>120</v>
      </c>
      <c r="F29" s="708" t="s">
        <v>964</v>
      </c>
      <c r="G29" s="708">
        <v>100003632</v>
      </c>
      <c r="H29" s="708">
        <v>998736</v>
      </c>
      <c r="I29" s="513"/>
      <c r="J29" s="501">
        <v>18</v>
      </c>
      <c r="K29" s="512"/>
      <c r="L29" s="710" t="s">
        <v>1083</v>
      </c>
      <c r="M29" s="708" t="s">
        <v>475</v>
      </c>
      <c r="N29" s="708">
        <v>500</v>
      </c>
      <c r="O29" s="502"/>
      <c r="P29" s="511" t="str">
        <f t="shared" si="0"/>
        <v>INCLUDED</v>
      </c>
      <c r="Q29" s="473">
        <f t="shared" si="1"/>
        <v>0</v>
      </c>
      <c r="R29" s="414">
        <f t="shared" si="2"/>
        <v>0</v>
      </c>
      <c r="S29" s="585">
        <f>Discount!$J$36</f>
        <v>0</v>
      </c>
      <c r="T29" s="414">
        <f t="shared" si="3"/>
        <v>0</v>
      </c>
      <c r="U29" s="415">
        <f t="shared" si="4"/>
        <v>0</v>
      </c>
      <c r="V29" s="703">
        <f t="shared" si="5"/>
        <v>0</v>
      </c>
      <c r="W29" s="240"/>
      <c r="X29" s="240"/>
      <c r="Y29" s="240"/>
      <c r="Z29" s="240"/>
      <c r="AA29" s="240"/>
    </row>
    <row r="30" spans="1:31" ht="47.25">
      <c r="A30" s="681">
        <v>13</v>
      </c>
      <c r="B30" s="708">
        <v>7000024605</v>
      </c>
      <c r="C30" s="708">
        <v>690</v>
      </c>
      <c r="D30" s="708">
        <v>180</v>
      </c>
      <c r="E30" s="708">
        <v>130</v>
      </c>
      <c r="F30" s="708" t="s">
        <v>964</v>
      </c>
      <c r="G30" s="708">
        <v>100023078</v>
      </c>
      <c r="H30" s="708">
        <v>998736</v>
      </c>
      <c r="I30" s="513"/>
      <c r="J30" s="501">
        <v>18</v>
      </c>
      <c r="K30" s="512"/>
      <c r="L30" s="710" t="s">
        <v>1014</v>
      </c>
      <c r="M30" s="708" t="s">
        <v>300</v>
      </c>
      <c r="N30" s="708">
        <v>1</v>
      </c>
      <c r="O30" s="502"/>
      <c r="P30" s="511" t="str">
        <f t="shared" si="0"/>
        <v>INCLUDED</v>
      </c>
      <c r="Q30" s="473">
        <f t="shared" si="1"/>
        <v>0</v>
      </c>
      <c r="R30" s="414">
        <f t="shared" si="2"/>
        <v>0</v>
      </c>
      <c r="S30" s="585">
        <f>Discount!$J$36</f>
        <v>0</v>
      </c>
      <c r="T30" s="414">
        <f t="shared" si="3"/>
        <v>0</v>
      </c>
      <c r="U30" s="415">
        <f t="shared" si="4"/>
        <v>0</v>
      </c>
      <c r="V30" s="703">
        <f t="shared" si="5"/>
        <v>0</v>
      </c>
      <c r="W30" s="240"/>
      <c r="X30" s="240"/>
      <c r="Y30" s="240"/>
      <c r="Z30" s="240"/>
      <c r="AA30" s="240"/>
    </row>
    <row r="31" spans="1:31" ht="31.5">
      <c r="A31" s="681">
        <v>14</v>
      </c>
      <c r="B31" s="708">
        <v>7000024605</v>
      </c>
      <c r="C31" s="708">
        <v>700</v>
      </c>
      <c r="D31" s="708">
        <v>190</v>
      </c>
      <c r="E31" s="708">
        <v>10</v>
      </c>
      <c r="F31" s="708" t="s">
        <v>965</v>
      </c>
      <c r="G31" s="708">
        <v>100000328</v>
      </c>
      <c r="H31" s="708">
        <v>998736</v>
      </c>
      <c r="I31" s="513"/>
      <c r="J31" s="501">
        <v>18</v>
      </c>
      <c r="K31" s="512"/>
      <c r="L31" s="710" t="s">
        <v>509</v>
      </c>
      <c r="M31" s="708" t="s">
        <v>299</v>
      </c>
      <c r="N31" s="708">
        <v>3</v>
      </c>
      <c r="O31" s="502"/>
      <c r="P31" s="511" t="str">
        <f t="shared" si="0"/>
        <v>INCLUDED</v>
      </c>
      <c r="Q31" s="473">
        <f t="shared" si="1"/>
        <v>0</v>
      </c>
      <c r="R31" s="414">
        <f t="shared" si="2"/>
        <v>0</v>
      </c>
      <c r="S31" s="585">
        <f>Discount!$J$36</f>
        <v>0</v>
      </c>
      <c r="T31" s="414">
        <f t="shared" si="3"/>
        <v>0</v>
      </c>
      <c r="U31" s="415">
        <f t="shared" si="4"/>
        <v>0</v>
      </c>
      <c r="V31" s="703">
        <f t="shared" si="5"/>
        <v>0</v>
      </c>
      <c r="W31" s="240"/>
      <c r="X31" s="240"/>
      <c r="Y31" s="240"/>
      <c r="Z31" s="240"/>
      <c r="AA31" s="240"/>
    </row>
    <row r="32" spans="1:31" ht="31.5">
      <c r="A32" s="681">
        <v>15</v>
      </c>
      <c r="B32" s="708">
        <v>7000024605</v>
      </c>
      <c r="C32" s="708">
        <v>700</v>
      </c>
      <c r="D32" s="708">
        <v>190</v>
      </c>
      <c r="E32" s="708">
        <v>20</v>
      </c>
      <c r="F32" s="708" t="s">
        <v>965</v>
      </c>
      <c r="G32" s="708">
        <v>100000340</v>
      </c>
      <c r="H32" s="708">
        <v>998736</v>
      </c>
      <c r="I32" s="513"/>
      <c r="J32" s="501">
        <v>18</v>
      </c>
      <c r="K32" s="512"/>
      <c r="L32" s="710" t="s">
        <v>982</v>
      </c>
      <c r="M32" s="708" t="s">
        <v>299</v>
      </c>
      <c r="N32" s="708">
        <v>9</v>
      </c>
      <c r="O32" s="502"/>
      <c r="P32" s="511" t="str">
        <f t="shared" si="0"/>
        <v>INCLUDED</v>
      </c>
      <c r="Q32" s="473">
        <f t="shared" si="1"/>
        <v>0</v>
      </c>
      <c r="R32" s="414">
        <f t="shared" si="2"/>
        <v>0</v>
      </c>
      <c r="S32" s="585">
        <f>Discount!$J$36</f>
        <v>0</v>
      </c>
      <c r="T32" s="414">
        <f t="shared" si="3"/>
        <v>0</v>
      </c>
      <c r="U32" s="415">
        <f t="shared" si="4"/>
        <v>0</v>
      </c>
      <c r="V32" s="703">
        <f t="shared" si="5"/>
        <v>0</v>
      </c>
      <c r="W32" s="240"/>
      <c r="X32" s="240"/>
      <c r="Y32" s="240"/>
      <c r="Z32" s="240"/>
      <c r="AA32" s="240"/>
    </row>
    <row r="33" spans="1:27" ht="31.5">
      <c r="A33" s="681">
        <v>16</v>
      </c>
      <c r="B33" s="708">
        <v>7000024605</v>
      </c>
      <c r="C33" s="708">
        <v>710</v>
      </c>
      <c r="D33" s="708">
        <v>200</v>
      </c>
      <c r="E33" s="708">
        <v>10</v>
      </c>
      <c r="F33" s="708" t="s">
        <v>966</v>
      </c>
      <c r="G33" s="708">
        <v>100001826</v>
      </c>
      <c r="H33" s="708">
        <v>998736</v>
      </c>
      <c r="I33" s="513"/>
      <c r="J33" s="501">
        <v>18</v>
      </c>
      <c r="K33" s="512"/>
      <c r="L33" s="710" t="s">
        <v>983</v>
      </c>
      <c r="M33" s="708" t="s">
        <v>300</v>
      </c>
      <c r="N33" s="708">
        <v>1</v>
      </c>
      <c r="O33" s="502"/>
      <c r="P33" s="511" t="str">
        <f t="shared" si="0"/>
        <v>INCLUDED</v>
      </c>
      <c r="Q33" s="473">
        <f t="shared" si="1"/>
        <v>0</v>
      </c>
      <c r="R33" s="414">
        <f t="shared" si="2"/>
        <v>0</v>
      </c>
      <c r="S33" s="585">
        <f>Discount!$J$36</f>
        <v>0</v>
      </c>
      <c r="T33" s="414">
        <f t="shared" si="3"/>
        <v>0</v>
      </c>
      <c r="U33" s="415">
        <f t="shared" si="4"/>
        <v>0</v>
      </c>
      <c r="V33" s="703">
        <f t="shared" si="5"/>
        <v>0</v>
      </c>
      <c r="W33" s="240"/>
      <c r="X33" s="240"/>
      <c r="Y33" s="240"/>
      <c r="Z33" s="240"/>
      <c r="AA33" s="240"/>
    </row>
    <row r="34" spans="1:27" ht="31.5">
      <c r="A34" s="681">
        <v>17</v>
      </c>
      <c r="B34" s="708">
        <v>7000024605</v>
      </c>
      <c r="C34" s="708">
        <v>710</v>
      </c>
      <c r="D34" s="708">
        <v>200</v>
      </c>
      <c r="E34" s="708">
        <v>30</v>
      </c>
      <c r="F34" s="708" t="s">
        <v>966</v>
      </c>
      <c r="G34" s="708">
        <v>100002132</v>
      </c>
      <c r="H34" s="708">
        <v>998736</v>
      </c>
      <c r="I34" s="513"/>
      <c r="J34" s="501">
        <v>18</v>
      </c>
      <c r="K34" s="512"/>
      <c r="L34" s="710" t="s">
        <v>984</v>
      </c>
      <c r="M34" s="708" t="s">
        <v>300</v>
      </c>
      <c r="N34" s="708">
        <v>1</v>
      </c>
      <c r="O34" s="502"/>
      <c r="P34" s="511" t="str">
        <f t="shared" si="0"/>
        <v>INCLUDED</v>
      </c>
      <c r="Q34" s="473">
        <f t="shared" si="1"/>
        <v>0</v>
      </c>
      <c r="R34" s="414">
        <f t="shared" si="2"/>
        <v>0</v>
      </c>
      <c r="S34" s="585">
        <f>Discount!$J$36</f>
        <v>0</v>
      </c>
      <c r="T34" s="414">
        <f t="shared" si="3"/>
        <v>0</v>
      </c>
      <c r="U34" s="415">
        <f t="shared" si="4"/>
        <v>0</v>
      </c>
      <c r="V34" s="703">
        <f t="shared" si="5"/>
        <v>0</v>
      </c>
      <c r="W34" s="240"/>
      <c r="X34" s="240"/>
      <c r="Y34" s="240"/>
      <c r="Z34" s="240"/>
      <c r="AA34" s="240"/>
    </row>
    <row r="35" spans="1:27">
      <c r="A35" s="681">
        <v>18</v>
      </c>
      <c r="B35" s="708">
        <v>7000024605</v>
      </c>
      <c r="C35" s="708">
        <v>710</v>
      </c>
      <c r="D35" s="708">
        <v>200</v>
      </c>
      <c r="E35" s="708">
        <v>40</v>
      </c>
      <c r="F35" s="708" t="s">
        <v>966</v>
      </c>
      <c r="G35" s="708">
        <v>100000268</v>
      </c>
      <c r="H35" s="708">
        <v>998736</v>
      </c>
      <c r="I35" s="513"/>
      <c r="J35" s="501">
        <v>18</v>
      </c>
      <c r="K35" s="512"/>
      <c r="L35" s="710" t="s">
        <v>924</v>
      </c>
      <c r="M35" s="708" t="s">
        <v>299</v>
      </c>
      <c r="N35" s="708">
        <v>2</v>
      </c>
      <c r="O35" s="502"/>
      <c r="P35" s="511" t="str">
        <f t="shared" si="0"/>
        <v>INCLUDED</v>
      </c>
      <c r="Q35" s="473">
        <f t="shared" si="1"/>
        <v>0</v>
      </c>
      <c r="R35" s="414">
        <f t="shared" si="2"/>
        <v>0</v>
      </c>
      <c r="S35" s="585">
        <f>Discount!$J$36</f>
        <v>0</v>
      </c>
      <c r="T35" s="414">
        <f t="shared" si="3"/>
        <v>0</v>
      </c>
      <c r="U35" s="415">
        <f t="shared" si="4"/>
        <v>0</v>
      </c>
      <c r="V35" s="703">
        <f t="shared" si="5"/>
        <v>0</v>
      </c>
      <c r="W35" s="240"/>
      <c r="X35" s="240"/>
      <c r="Y35" s="240"/>
      <c r="Z35" s="240"/>
      <c r="AA35" s="240"/>
    </row>
    <row r="36" spans="1:27" ht="47.25">
      <c r="A36" s="681">
        <v>19</v>
      </c>
      <c r="B36" s="708">
        <v>7000024605</v>
      </c>
      <c r="C36" s="708">
        <v>710</v>
      </c>
      <c r="D36" s="708">
        <v>200</v>
      </c>
      <c r="E36" s="708">
        <v>60</v>
      </c>
      <c r="F36" s="708" t="s">
        <v>966</v>
      </c>
      <c r="G36" s="708">
        <v>100002140</v>
      </c>
      <c r="H36" s="708">
        <v>998736</v>
      </c>
      <c r="I36" s="513"/>
      <c r="J36" s="501">
        <v>18</v>
      </c>
      <c r="K36" s="512"/>
      <c r="L36" s="710" t="s">
        <v>985</v>
      </c>
      <c r="M36" s="708" t="s">
        <v>475</v>
      </c>
      <c r="N36" s="708">
        <v>550</v>
      </c>
      <c r="O36" s="502"/>
      <c r="P36" s="511" t="str">
        <f t="shared" si="0"/>
        <v>INCLUDED</v>
      </c>
      <c r="Q36" s="473">
        <f t="shared" si="1"/>
        <v>0</v>
      </c>
      <c r="R36" s="414">
        <f t="shared" si="2"/>
        <v>0</v>
      </c>
      <c r="S36" s="585">
        <f>Discount!$J$36</f>
        <v>0</v>
      </c>
      <c r="T36" s="414">
        <f t="shared" si="3"/>
        <v>0</v>
      </c>
      <c r="U36" s="415">
        <f t="shared" si="4"/>
        <v>0</v>
      </c>
      <c r="V36" s="703">
        <f t="shared" si="5"/>
        <v>0</v>
      </c>
      <c r="W36" s="240"/>
      <c r="X36" s="240"/>
      <c r="Y36" s="240"/>
      <c r="Z36" s="240"/>
      <c r="AA36" s="240"/>
    </row>
    <row r="37" spans="1:27" ht="31.5">
      <c r="A37" s="681">
        <v>20</v>
      </c>
      <c r="B37" s="708">
        <v>7000024605</v>
      </c>
      <c r="C37" s="708">
        <v>710</v>
      </c>
      <c r="D37" s="708">
        <v>200</v>
      </c>
      <c r="E37" s="708">
        <v>50</v>
      </c>
      <c r="F37" s="708" t="s">
        <v>966</v>
      </c>
      <c r="G37" s="708">
        <v>100002392</v>
      </c>
      <c r="H37" s="708">
        <v>998736</v>
      </c>
      <c r="I37" s="513"/>
      <c r="J37" s="501">
        <v>18</v>
      </c>
      <c r="K37" s="512"/>
      <c r="L37" s="710" t="s">
        <v>986</v>
      </c>
      <c r="M37" s="708" t="s">
        <v>299</v>
      </c>
      <c r="N37" s="708">
        <v>3</v>
      </c>
      <c r="O37" s="502"/>
      <c r="P37" s="511" t="str">
        <f t="shared" si="0"/>
        <v>INCLUDED</v>
      </c>
      <c r="Q37" s="473">
        <f t="shared" si="1"/>
        <v>0</v>
      </c>
      <c r="R37" s="414">
        <f t="shared" si="2"/>
        <v>0</v>
      </c>
      <c r="S37" s="585">
        <f>Discount!$J$36</f>
        <v>0</v>
      </c>
      <c r="T37" s="414">
        <f t="shared" si="3"/>
        <v>0</v>
      </c>
      <c r="U37" s="415">
        <f t="shared" si="4"/>
        <v>0</v>
      </c>
      <c r="V37" s="703">
        <f t="shared" si="5"/>
        <v>0</v>
      </c>
      <c r="W37" s="240"/>
      <c r="X37" s="240"/>
      <c r="Y37" s="240"/>
      <c r="Z37" s="240"/>
      <c r="AA37" s="240"/>
    </row>
    <row r="38" spans="1:27" ht="47.25">
      <c r="A38" s="681">
        <v>21</v>
      </c>
      <c r="B38" s="708">
        <v>7000024605</v>
      </c>
      <c r="C38" s="708">
        <v>710</v>
      </c>
      <c r="D38" s="708">
        <v>200</v>
      </c>
      <c r="E38" s="708">
        <v>80</v>
      </c>
      <c r="F38" s="708" t="s">
        <v>966</v>
      </c>
      <c r="G38" s="708">
        <v>100040373</v>
      </c>
      <c r="H38" s="708">
        <v>998736</v>
      </c>
      <c r="I38" s="513"/>
      <c r="J38" s="501">
        <v>18</v>
      </c>
      <c r="K38" s="512"/>
      <c r="L38" s="710" t="s">
        <v>987</v>
      </c>
      <c r="M38" s="708" t="s">
        <v>300</v>
      </c>
      <c r="N38" s="708">
        <v>1</v>
      </c>
      <c r="O38" s="502"/>
      <c r="P38" s="511" t="str">
        <f t="shared" si="0"/>
        <v>INCLUDED</v>
      </c>
      <c r="Q38" s="473">
        <f t="shared" si="1"/>
        <v>0</v>
      </c>
      <c r="R38" s="414">
        <f t="shared" si="2"/>
        <v>0</v>
      </c>
      <c r="S38" s="585">
        <f>Discount!$J$36</f>
        <v>0</v>
      </c>
      <c r="T38" s="414">
        <f t="shared" si="3"/>
        <v>0</v>
      </c>
      <c r="U38" s="415">
        <f t="shared" si="4"/>
        <v>0</v>
      </c>
      <c r="V38" s="703">
        <f t="shared" si="5"/>
        <v>0</v>
      </c>
      <c r="W38" s="240"/>
      <c r="X38" s="240"/>
      <c r="Y38" s="240"/>
      <c r="Z38" s="240"/>
      <c r="AA38" s="240"/>
    </row>
    <row r="39" spans="1:27">
      <c r="A39" s="681">
        <v>22</v>
      </c>
      <c r="B39" s="708">
        <v>7000024605</v>
      </c>
      <c r="C39" s="708">
        <v>710</v>
      </c>
      <c r="D39" s="708">
        <v>200</v>
      </c>
      <c r="E39" s="708">
        <v>70</v>
      </c>
      <c r="F39" s="708" t="s">
        <v>966</v>
      </c>
      <c r="G39" s="708">
        <v>100003557</v>
      </c>
      <c r="H39" s="708">
        <v>998736</v>
      </c>
      <c r="I39" s="513"/>
      <c r="J39" s="501">
        <v>18</v>
      </c>
      <c r="K39" s="512"/>
      <c r="L39" s="710" t="s">
        <v>988</v>
      </c>
      <c r="M39" s="708" t="s">
        <v>300</v>
      </c>
      <c r="N39" s="708">
        <v>2</v>
      </c>
      <c r="O39" s="502"/>
      <c r="P39" s="511" t="str">
        <f t="shared" si="0"/>
        <v>INCLUDED</v>
      </c>
      <c r="Q39" s="473">
        <f t="shared" si="1"/>
        <v>0</v>
      </c>
      <c r="R39" s="414">
        <f t="shared" si="2"/>
        <v>0</v>
      </c>
      <c r="S39" s="585">
        <f>Discount!$J$36</f>
        <v>0</v>
      </c>
      <c r="T39" s="414">
        <f t="shared" si="3"/>
        <v>0</v>
      </c>
      <c r="U39" s="415">
        <f t="shared" si="4"/>
        <v>0</v>
      </c>
      <c r="V39" s="703">
        <f t="shared" si="5"/>
        <v>0</v>
      </c>
      <c r="W39" s="240"/>
      <c r="X39" s="240"/>
      <c r="Y39" s="240"/>
      <c r="Z39" s="240"/>
      <c r="AA39" s="240"/>
    </row>
    <row r="40" spans="1:27" ht="47.25">
      <c r="A40" s="681">
        <v>23</v>
      </c>
      <c r="B40" s="708">
        <v>7000024605</v>
      </c>
      <c r="C40" s="708">
        <v>710</v>
      </c>
      <c r="D40" s="708">
        <v>200</v>
      </c>
      <c r="E40" s="708">
        <v>20</v>
      </c>
      <c r="F40" s="708" t="s">
        <v>966</v>
      </c>
      <c r="G40" s="708">
        <v>100023510</v>
      </c>
      <c r="H40" s="708">
        <v>998736</v>
      </c>
      <c r="I40" s="513"/>
      <c r="J40" s="501">
        <v>18</v>
      </c>
      <c r="K40" s="512"/>
      <c r="L40" s="710" t="s">
        <v>989</v>
      </c>
      <c r="M40" s="708" t="s">
        <v>300</v>
      </c>
      <c r="N40" s="708">
        <v>1</v>
      </c>
      <c r="O40" s="502"/>
      <c r="P40" s="511" t="str">
        <f t="shared" si="0"/>
        <v>INCLUDED</v>
      </c>
      <c r="Q40" s="473">
        <f t="shared" si="1"/>
        <v>0</v>
      </c>
      <c r="R40" s="414">
        <f t="shared" si="2"/>
        <v>0</v>
      </c>
      <c r="S40" s="585">
        <f>Discount!$J$36</f>
        <v>0</v>
      </c>
      <c r="T40" s="414">
        <f t="shared" si="3"/>
        <v>0</v>
      </c>
      <c r="U40" s="415">
        <f t="shared" si="4"/>
        <v>0</v>
      </c>
      <c r="V40" s="703">
        <f t="shared" si="5"/>
        <v>0</v>
      </c>
      <c r="W40" s="240"/>
      <c r="X40" s="240"/>
      <c r="Y40" s="240"/>
      <c r="Z40" s="240"/>
      <c r="AA40" s="240"/>
    </row>
    <row r="41" spans="1:27" ht="31.5">
      <c r="A41" s="681">
        <v>24</v>
      </c>
      <c r="B41" s="708">
        <v>7000024605</v>
      </c>
      <c r="C41" s="708">
        <v>710</v>
      </c>
      <c r="D41" s="708">
        <v>200</v>
      </c>
      <c r="E41" s="708">
        <v>90</v>
      </c>
      <c r="F41" s="708" t="s">
        <v>966</v>
      </c>
      <c r="G41" s="708">
        <v>100002142</v>
      </c>
      <c r="H41" s="708">
        <v>998736</v>
      </c>
      <c r="I41" s="513"/>
      <c r="J41" s="501">
        <v>18</v>
      </c>
      <c r="K41" s="512"/>
      <c r="L41" s="710" t="s">
        <v>1081</v>
      </c>
      <c r="M41" s="708" t="s">
        <v>475</v>
      </c>
      <c r="N41" s="708">
        <v>1300</v>
      </c>
      <c r="O41" s="502"/>
      <c r="P41" s="511" t="str">
        <f t="shared" si="0"/>
        <v>INCLUDED</v>
      </c>
      <c r="Q41" s="473">
        <f t="shared" si="1"/>
        <v>0</v>
      </c>
      <c r="R41" s="414">
        <f t="shared" si="2"/>
        <v>0</v>
      </c>
      <c r="S41" s="585">
        <f>Discount!$J$36</f>
        <v>0</v>
      </c>
      <c r="T41" s="414">
        <f t="shared" si="3"/>
        <v>0</v>
      </c>
      <c r="U41" s="415">
        <f t="shared" si="4"/>
        <v>0</v>
      </c>
      <c r="V41" s="703">
        <f t="shared" si="5"/>
        <v>0</v>
      </c>
      <c r="W41" s="240"/>
      <c r="X41" s="240"/>
      <c r="Y41" s="240"/>
      <c r="Z41" s="240"/>
      <c r="AA41" s="240"/>
    </row>
    <row r="42" spans="1:27" ht="31.5">
      <c r="A42" s="681">
        <v>25</v>
      </c>
      <c r="B42" s="708">
        <v>7000024605</v>
      </c>
      <c r="C42" s="708">
        <v>720</v>
      </c>
      <c r="D42" s="708">
        <v>210</v>
      </c>
      <c r="E42" s="708">
        <v>10</v>
      </c>
      <c r="F42" s="708" t="s">
        <v>967</v>
      </c>
      <c r="G42" s="708">
        <v>100000125</v>
      </c>
      <c r="H42" s="708">
        <v>998736</v>
      </c>
      <c r="I42" s="513"/>
      <c r="J42" s="501">
        <v>18</v>
      </c>
      <c r="K42" s="512"/>
      <c r="L42" s="710" t="s">
        <v>585</v>
      </c>
      <c r="M42" s="708" t="s">
        <v>300</v>
      </c>
      <c r="N42" s="708">
        <v>1</v>
      </c>
      <c r="O42" s="502"/>
      <c r="P42" s="511" t="str">
        <f t="shared" si="0"/>
        <v>INCLUDED</v>
      </c>
      <c r="Q42" s="473">
        <f t="shared" si="1"/>
        <v>0</v>
      </c>
      <c r="R42" s="414">
        <f t="shared" si="2"/>
        <v>0</v>
      </c>
      <c r="S42" s="585">
        <f>Discount!$J$36</f>
        <v>0</v>
      </c>
      <c r="T42" s="414">
        <f t="shared" si="3"/>
        <v>0</v>
      </c>
      <c r="U42" s="415">
        <f t="shared" si="4"/>
        <v>0</v>
      </c>
      <c r="V42" s="703">
        <f t="shared" si="5"/>
        <v>0</v>
      </c>
      <c r="W42" s="240"/>
      <c r="X42" s="240"/>
      <c r="Y42" s="240"/>
      <c r="Z42" s="240"/>
      <c r="AA42" s="240"/>
    </row>
    <row r="43" spans="1:27" ht="31.5">
      <c r="A43" s="681">
        <v>26</v>
      </c>
      <c r="B43" s="708">
        <v>7000024605</v>
      </c>
      <c r="C43" s="708">
        <v>720</v>
      </c>
      <c r="D43" s="708">
        <v>210</v>
      </c>
      <c r="E43" s="708">
        <v>20</v>
      </c>
      <c r="F43" s="708" t="s">
        <v>967</v>
      </c>
      <c r="G43" s="708">
        <v>100000259</v>
      </c>
      <c r="H43" s="708">
        <v>998736</v>
      </c>
      <c r="I43" s="513"/>
      <c r="J43" s="501">
        <v>18</v>
      </c>
      <c r="K43" s="512"/>
      <c r="L43" s="710" t="s">
        <v>849</v>
      </c>
      <c r="M43" s="708" t="s">
        <v>300</v>
      </c>
      <c r="N43" s="708">
        <v>1</v>
      </c>
      <c r="O43" s="502"/>
      <c r="P43" s="511" t="str">
        <f t="shared" si="0"/>
        <v>INCLUDED</v>
      </c>
      <c r="Q43" s="473">
        <f t="shared" si="1"/>
        <v>0</v>
      </c>
      <c r="R43" s="414">
        <f t="shared" si="2"/>
        <v>0</v>
      </c>
      <c r="S43" s="585">
        <f>Discount!$J$36</f>
        <v>0</v>
      </c>
      <c r="T43" s="414">
        <f t="shared" si="3"/>
        <v>0</v>
      </c>
      <c r="U43" s="415">
        <f t="shared" si="4"/>
        <v>0</v>
      </c>
      <c r="V43" s="703">
        <f t="shared" si="5"/>
        <v>0</v>
      </c>
      <c r="W43" s="240"/>
      <c r="X43" s="240"/>
      <c r="Y43" s="240"/>
      <c r="Z43" s="240"/>
      <c r="AA43" s="240"/>
    </row>
    <row r="44" spans="1:27" ht="31.5">
      <c r="A44" s="681">
        <v>27</v>
      </c>
      <c r="B44" s="708">
        <v>7000024605</v>
      </c>
      <c r="C44" s="708">
        <v>730</v>
      </c>
      <c r="D44" s="708">
        <v>220</v>
      </c>
      <c r="E44" s="708">
        <v>10</v>
      </c>
      <c r="F44" s="708" t="s">
        <v>968</v>
      </c>
      <c r="G44" s="708">
        <v>100000011</v>
      </c>
      <c r="H44" s="708">
        <v>998736</v>
      </c>
      <c r="I44" s="513"/>
      <c r="J44" s="501">
        <v>18</v>
      </c>
      <c r="K44" s="512"/>
      <c r="L44" s="710" t="s">
        <v>990</v>
      </c>
      <c r="M44" s="708" t="s">
        <v>300</v>
      </c>
      <c r="N44" s="708">
        <v>1</v>
      </c>
      <c r="O44" s="502"/>
      <c r="P44" s="511" t="str">
        <f t="shared" si="0"/>
        <v>INCLUDED</v>
      </c>
      <c r="Q44" s="473">
        <f t="shared" si="1"/>
        <v>0</v>
      </c>
      <c r="R44" s="414">
        <f t="shared" si="2"/>
        <v>0</v>
      </c>
      <c r="S44" s="585">
        <f>Discount!$J$36</f>
        <v>0</v>
      </c>
      <c r="T44" s="414">
        <f t="shared" si="3"/>
        <v>0</v>
      </c>
      <c r="U44" s="415">
        <f t="shared" si="4"/>
        <v>0</v>
      </c>
      <c r="V44" s="703">
        <f t="shared" si="5"/>
        <v>0</v>
      </c>
      <c r="W44" s="240"/>
      <c r="X44" s="240"/>
      <c r="Y44" s="240"/>
      <c r="Z44" s="240"/>
      <c r="AA44" s="240"/>
    </row>
    <row r="45" spans="1:27" ht="31.5">
      <c r="A45" s="681">
        <v>28</v>
      </c>
      <c r="B45" s="708">
        <v>7000024605</v>
      </c>
      <c r="C45" s="708">
        <v>740</v>
      </c>
      <c r="D45" s="708">
        <v>230</v>
      </c>
      <c r="E45" s="708">
        <v>10</v>
      </c>
      <c r="F45" s="708" t="s">
        <v>969</v>
      </c>
      <c r="G45" s="708">
        <v>100000723</v>
      </c>
      <c r="H45" s="708">
        <v>998736</v>
      </c>
      <c r="I45" s="513"/>
      <c r="J45" s="501">
        <v>18</v>
      </c>
      <c r="K45" s="512"/>
      <c r="L45" s="710" t="s">
        <v>556</v>
      </c>
      <c r="M45" s="708" t="s">
        <v>299</v>
      </c>
      <c r="N45" s="708">
        <v>1</v>
      </c>
      <c r="O45" s="502"/>
      <c r="P45" s="511" t="str">
        <f t="shared" si="0"/>
        <v>INCLUDED</v>
      </c>
      <c r="Q45" s="473">
        <f t="shared" si="1"/>
        <v>0</v>
      </c>
      <c r="R45" s="414">
        <f t="shared" si="2"/>
        <v>0</v>
      </c>
      <c r="S45" s="585">
        <f>Discount!$J$36</f>
        <v>0</v>
      </c>
      <c r="T45" s="414">
        <f t="shared" si="3"/>
        <v>0</v>
      </c>
      <c r="U45" s="415">
        <f t="shared" si="4"/>
        <v>0</v>
      </c>
      <c r="V45" s="703">
        <f t="shared" si="5"/>
        <v>0</v>
      </c>
      <c r="W45" s="240"/>
      <c r="X45" s="240"/>
      <c r="Y45" s="240"/>
      <c r="Z45" s="240"/>
      <c r="AA45" s="240"/>
    </row>
    <row r="46" spans="1:27" ht="31.5">
      <c r="A46" s="681">
        <v>29</v>
      </c>
      <c r="B46" s="708">
        <v>7000024605</v>
      </c>
      <c r="C46" s="708">
        <v>740</v>
      </c>
      <c r="D46" s="708">
        <v>230</v>
      </c>
      <c r="E46" s="708">
        <v>20</v>
      </c>
      <c r="F46" s="708" t="s">
        <v>969</v>
      </c>
      <c r="G46" s="708">
        <v>100000719</v>
      </c>
      <c r="H46" s="708">
        <v>998736</v>
      </c>
      <c r="I46" s="513"/>
      <c r="J46" s="501">
        <v>18</v>
      </c>
      <c r="K46" s="512"/>
      <c r="L46" s="710" t="s">
        <v>589</v>
      </c>
      <c r="M46" s="708" t="s">
        <v>299</v>
      </c>
      <c r="N46" s="708">
        <v>3</v>
      </c>
      <c r="O46" s="502"/>
      <c r="P46" s="511" t="str">
        <f t="shared" si="0"/>
        <v>INCLUDED</v>
      </c>
      <c r="Q46" s="473">
        <f t="shared" si="1"/>
        <v>0</v>
      </c>
      <c r="R46" s="414">
        <f t="shared" si="2"/>
        <v>0</v>
      </c>
      <c r="S46" s="585">
        <f>Discount!$J$36</f>
        <v>0</v>
      </c>
      <c r="T46" s="414">
        <f t="shared" si="3"/>
        <v>0</v>
      </c>
      <c r="U46" s="415">
        <f t="shared" si="4"/>
        <v>0</v>
      </c>
      <c r="V46" s="703">
        <f t="shared" si="5"/>
        <v>0</v>
      </c>
      <c r="W46" s="240"/>
      <c r="X46" s="240"/>
      <c r="Y46" s="240"/>
      <c r="Z46" s="240"/>
      <c r="AA46" s="240"/>
    </row>
    <row r="47" spans="1:27" ht="31.5">
      <c r="A47" s="681">
        <v>30</v>
      </c>
      <c r="B47" s="708">
        <v>7000024605</v>
      </c>
      <c r="C47" s="708">
        <v>750</v>
      </c>
      <c r="D47" s="708">
        <v>240</v>
      </c>
      <c r="E47" s="708">
        <v>10</v>
      </c>
      <c r="F47" s="708" t="s">
        <v>970</v>
      </c>
      <c r="G47" s="708">
        <v>100000728</v>
      </c>
      <c r="H47" s="708">
        <v>998736</v>
      </c>
      <c r="I47" s="513"/>
      <c r="J47" s="501">
        <v>18</v>
      </c>
      <c r="K47" s="512"/>
      <c r="L47" s="710" t="s">
        <v>853</v>
      </c>
      <c r="M47" s="708" t="s">
        <v>299</v>
      </c>
      <c r="N47" s="708">
        <v>3</v>
      </c>
      <c r="O47" s="502"/>
      <c r="P47" s="511" t="str">
        <f t="shared" si="0"/>
        <v>INCLUDED</v>
      </c>
      <c r="Q47" s="473">
        <f t="shared" si="1"/>
        <v>0</v>
      </c>
      <c r="R47" s="414">
        <f t="shared" si="2"/>
        <v>0</v>
      </c>
      <c r="S47" s="585">
        <f>Discount!$J$36</f>
        <v>0</v>
      </c>
      <c r="T47" s="414">
        <f t="shared" si="3"/>
        <v>0</v>
      </c>
      <c r="U47" s="415">
        <f t="shared" si="4"/>
        <v>0</v>
      </c>
      <c r="V47" s="703">
        <f t="shared" si="5"/>
        <v>0</v>
      </c>
      <c r="W47" s="240"/>
      <c r="X47" s="240"/>
      <c r="Y47" s="240"/>
      <c r="Z47" s="240"/>
      <c r="AA47" s="240"/>
    </row>
    <row r="48" spans="1:27" ht="31.5">
      <c r="A48" s="681">
        <v>31</v>
      </c>
      <c r="B48" s="708">
        <v>7000024605</v>
      </c>
      <c r="C48" s="708">
        <v>760</v>
      </c>
      <c r="D48" s="708">
        <v>250</v>
      </c>
      <c r="E48" s="708">
        <v>30</v>
      </c>
      <c r="F48" s="708" t="s">
        <v>971</v>
      </c>
      <c r="G48" s="708">
        <v>100002069</v>
      </c>
      <c r="H48" s="708">
        <v>998736</v>
      </c>
      <c r="I48" s="513"/>
      <c r="J48" s="501">
        <v>18</v>
      </c>
      <c r="K48" s="512"/>
      <c r="L48" s="710" t="s">
        <v>991</v>
      </c>
      <c r="M48" s="708" t="s">
        <v>299</v>
      </c>
      <c r="N48" s="708">
        <v>2</v>
      </c>
      <c r="O48" s="502"/>
      <c r="P48" s="511" t="str">
        <f t="shared" si="0"/>
        <v>INCLUDED</v>
      </c>
      <c r="Q48" s="473">
        <f t="shared" si="1"/>
        <v>0</v>
      </c>
      <c r="R48" s="414">
        <f t="shared" si="2"/>
        <v>0</v>
      </c>
      <c r="S48" s="585">
        <f>Discount!$J$36</f>
        <v>0</v>
      </c>
      <c r="T48" s="414">
        <f t="shared" si="3"/>
        <v>0</v>
      </c>
      <c r="U48" s="415">
        <f t="shared" si="4"/>
        <v>0</v>
      </c>
      <c r="V48" s="703">
        <f t="shared" si="5"/>
        <v>0</v>
      </c>
      <c r="W48" s="240"/>
      <c r="X48" s="240"/>
      <c r="Y48" s="240"/>
      <c r="Z48" s="240"/>
      <c r="AA48" s="240"/>
    </row>
    <row r="49" spans="1:27" ht="31.5">
      <c r="A49" s="681">
        <v>32</v>
      </c>
      <c r="B49" s="708">
        <v>7000024605</v>
      </c>
      <c r="C49" s="708">
        <v>760</v>
      </c>
      <c r="D49" s="708">
        <v>250</v>
      </c>
      <c r="E49" s="708">
        <v>40</v>
      </c>
      <c r="F49" s="708" t="s">
        <v>971</v>
      </c>
      <c r="G49" s="708">
        <v>100002075</v>
      </c>
      <c r="H49" s="708">
        <v>998736</v>
      </c>
      <c r="I49" s="513"/>
      <c r="J49" s="501">
        <v>18</v>
      </c>
      <c r="K49" s="512"/>
      <c r="L49" s="710" t="s">
        <v>992</v>
      </c>
      <c r="M49" s="708" t="s">
        <v>299</v>
      </c>
      <c r="N49" s="708">
        <v>1</v>
      </c>
      <c r="O49" s="502"/>
      <c r="P49" s="511" t="str">
        <f t="shared" si="0"/>
        <v>INCLUDED</v>
      </c>
      <c r="Q49" s="473">
        <f t="shared" si="1"/>
        <v>0</v>
      </c>
      <c r="R49" s="414">
        <f t="shared" si="2"/>
        <v>0</v>
      </c>
      <c r="S49" s="585">
        <f>Discount!$J$36</f>
        <v>0</v>
      </c>
      <c r="T49" s="414">
        <f t="shared" si="3"/>
        <v>0</v>
      </c>
      <c r="U49" s="415">
        <f t="shared" si="4"/>
        <v>0</v>
      </c>
      <c r="V49" s="703">
        <f t="shared" si="5"/>
        <v>0</v>
      </c>
      <c r="W49" s="240"/>
      <c r="X49" s="240"/>
      <c r="Y49" s="240"/>
      <c r="Z49" s="240"/>
      <c r="AA49" s="240"/>
    </row>
    <row r="50" spans="1:27" ht="31.5">
      <c r="A50" s="681">
        <v>33</v>
      </c>
      <c r="B50" s="708">
        <v>7000024605</v>
      </c>
      <c r="C50" s="708">
        <v>760</v>
      </c>
      <c r="D50" s="708">
        <v>250</v>
      </c>
      <c r="E50" s="708">
        <v>50</v>
      </c>
      <c r="F50" s="708" t="s">
        <v>971</v>
      </c>
      <c r="G50" s="708">
        <v>100002068</v>
      </c>
      <c r="H50" s="708">
        <v>998736</v>
      </c>
      <c r="I50" s="513"/>
      <c r="J50" s="501">
        <v>18</v>
      </c>
      <c r="K50" s="512"/>
      <c r="L50" s="710" t="s">
        <v>670</v>
      </c>
      <c r="M50" s="708" t="s">
        <v>299</v>
      </c>
      <c r="N50" s="708">
        <v>2</v>
      </c>
      <c r="O50" s="502"/>
      <c r="P50" s="511" t="str">
        <f t="shared" si="0"/>
        <v>INCLUDED</v>
      </c>
      <c r="Q50" s="473">
        <f t="shared" si="1"/>
        <v>0</v>
      </c>
      <c r="R50" s="414">
        <f t="shared" si="2"/>
        <v>0</v>
      </c>
      <c r="S50" s="585">
        <f>Discount!$J$36</f>
        <v>0</v>
      </c>
      <c r="T50" s="414">
        <f t="shared" si="3"/>
        <v>0</v>
      </c>
      <c r="U50" s="415">
        <f t="shared" si="4"/>
        <v>0</v>
      </c>
      <c r="V50" s="703">
        <f t="shared" si="5"/>
        <v>0</v>
      </c>
      <c r="W50" s="240"/>
      <c r="X50" s="240"/>
      <c r="Y50" s="240"/>
      <c r="Z50" s="240"/>
      <c r="AA50" s="240"/>
    </row>
    <row r="51" spans="1:27" ht="31.5">
      <c r="A51" s="681">
        <v>34</v>
      </c>
      <c r="B51" s="708">
        <v>7000024605</v>
      </c>
      <c r="C51" s="708">
        <v>760</v>
      </c>
      <c r="D51" s="708">
        <v>250</v>
      </c>
      <c r="E51" s="708">
        <v>60</v>
      </c>
      <c r="F51" s="708" t="s">
        <v>971</v>
      </c>
      <c r="G51" s="708">
        <v>100002074</v>
      </c>
      <c r="H51" s="708">
        <v>998736</v>
      </c>
      <c r="I51" s="513"/>
      <c r="J51" s="501">
        <v>18</v>
      </c>
      <c r="K51" s="512"/>
      <c r="L51" s="710" t="s">
        <v>671</v>
      </c>
      <c r="M51" s="708" t="s">
        <v>299</v>
      </c>
      <c r="N51" s="708">
        <v>1</v>
      </c>
      <c r="O51" s="502"/>
      <c r="P51" s="511" t="str">
        <f t="shared" si="0"/>
        <v>INCLUDED</v>
      </c>
      <c r="Q51" s="473">
        <f t="shared" si="1"/>
        <v>0</v>
      </c>
      <c r="R51" s="414">
        <f t="shared" si="2"/>
        <v>0</v>
      </c>
      <c r="S51" s="585">
        <f>Discount!$J$36</f>
        <v>0</v>
      </c>
      <c r="T51" s="414">
        <f t="shared" si="3"/>
        <v>0</v>
      </c>
      <c r="U51" s="415">
        <f t="shared" si="4"/>
        <v>0</v>
      </c>
      <c r="V51" s="703">
        <f t="shared" si="5"/>
        <v>0</v>
      </c>
      <c r="W51" s="240"/>
      <c r="X51" s="240"/>
      <c r="Y51" s="240"/>
      <c r="Z51" s="240"/>
      <c r="AA51" s="240"/>
    </row>
    <row r="52" spans="1:27" ht="31.5">
      <c r="A52" s="681">
        <v>35</v>
      </c>
      <c r="B52" s="708">
        <v>7000024605</v>
      </c>
      <c r="C52" s="708">
        <v>770</v>
      </c>
      <c r="D52" s="708">
        <v>260</v>
      </c>
      <c r="E52" s="708">
        <v>10</v>
      </c>
      <c r="F52" s="708" t="s">
        <v>972</v>
      </c>
      <c r="G52" s="708">
        <v>100002170</v>
      </c>
      <c r="H52" s="708">
        <v>998731</v>
      </c>
      <c r="I52" s="513"/>
      <c r="J52" s="501">
        <v>18</v>
      </c>
      <c r="K52" s="512"/>
      <c r="L52" s="710" t="s">
        <v>555</v>
      </c>
      <c r="M52" s="708" t="s">
        <v>300</v>
      </c>
      <c r="N52" s="708">
        <v>1</v>
      </c>
      <c r="O52" s="502"/>
      <c r="P52" s="511" t="str">
        <f t="shared" si="0"/>
        <v>INCLUDED</v>
      </c>
      <c r="Q52" s="473">
        <f t="shared" si="1"/>
        <v>0</v>
      </c>
      <c r="R52" s="414">
        <f t="shared" si="2"/>
        <v>0</v>
      </c>
      <c r="S52" s="585">
        <f>Discount!$J$36</f>
        <v>0</v>
      </c>
      <c r="T52" s="414">
        <f t="shared" si="3"/>
        <v>0</v>
      </c>
      <c r="U52" s="415">
        <f t="shared" si="4"/>
        <v>0</v>
      </c>
      <c r="V52" s="703">
        <f t="shared" si="5"/>
        <v>0</v>
      </c>
      <c r="W52" s="240"/>
      <c r="X52" s="240"/>
      <c r="Y52" s="240"/>
      <c r="Z52" s="240"/>
      <c r="AA52" s="240"/>
    </row>
    <row r="53" spans="1:27" ht="31.5">
      <c r="A53" s="681">
        <v>36</v>
      </c>
      <c r="B53" s="708">
        <v>7000024605</v>
      </c>
      <c r="C53" s="708">
        <v>770</v>
      </c>
      <c r="D53" s="708">
        <v>260</v>
      </c>
      <c r="E53" s="708">
        <v>20</v>
      </c>
      <c r="F53" s="708" t="s">
        <v>972</v>
      </c>
      <c r="G53" s="708">
        <v>100002188</v>
      </c>
      <c r="H53" s="708">
        <v>998731</v>
      </c>
      <c r="I53" s="513"/>
      <c r="J53" s="501">
        <v>18</v>
      </c>
      <c r="K53" s="512"/>
      <c r="L53" s="710" t="s">
        <v>507</v>
      </c>
      <c r="M53" s="708" t="s">
        <v>300</v>
      </c>
      <c r="N53" s="708">
        <v>1</v>
      </c>
      <c r="O53" s="502"/>
      <c r="P53" s="511" t="str">
        <f t="shared" si="0"/>
        <v>INCLUDED</v>
      </c>
      <c r="Q53" s="473">
        <f t="shared" si="1"/>
        <v>0</v>
      </c>
      <c r="R53" s="414">
        <f t="shared" si="2"/>
        <v>0</v>
      </c>
      <c r="S53" s="585">
        <f>Discount!$J$36</f>
        <v>0</v>
      </c>
      <c r="T53" s="414">
        <f t="shared" si="3"/>
        <v>0</v>
      </c>
      <c r="U53" s="415">
        <f t="shared" si="4"/>
        <v>0</v>
      </c>
      <c r="V53" s="703">
        <f t="shared" si="5"/>
        <v>0</v>
      </c>
      <c r="W53" s="240"/>
      <c r="X53" s="240"/>
      <c r="Y53" s="240"/>
      <c r="Z53" s="240"/>
      <c r="AA53" s="240"/>
    </row>
    <row r="54" spans="1:27" ht="126">
      <c r="A54" s="681">
        <v>37</v>
      </c>
      <c r="B54" s="708">
        <v>7000024605</v>
      </c>
      <c r="C54" s="708">
        <v>770</v>
      </c>
      <c r="D54" s="708">
        <v>260</v>
      </c>
      <c r="E54" s="708">
        <v>30</v>
      </c>
      <c r="F54" s="708" t="s">
        <v>972</v>
      </c>
      <c r="G54" s="708">
        <v>100000005</v>
      </c>
      <c r="H54" s="708">
        <v>998736</v>
      </c>
      <c r="I54" s="513"/>
      <c r="J54" s="501">
        <v>18</v>
      </c>
      <c r="K54" s="512"/>
      <c r="L54" s="710" t="s">
        <v>993</v>
      </c>
      <c r="M54" s="708" t="s">
        <v>535</v>
      </c>
      <c r="N54" s="708">
        <v>1</v>
      </c>
      <c r="O54" s="502"/>
      <c r="P54" s="511" t="str">
        <f t="shared" si="0"/>
        <v>INCLUDED</v>
      </c>
      <c r="Q54" s="473">
        <f t="shared" si="1"/>
        <v>0</v>
      </c>
      <c r="R54" s="414">
        <f t="shared" si="2"/>
        <v>0</v>
      </c>
      <c r="S54" s="585">
        <f>Discount!$J$36</f>
        <v>0</v>
      </c>
      <c r="T54" s="414">
        <f t="shared" si="3"/>
        <v>0</v>
      </c>
      <c r="U54" s="415">
        <f t="shared" si="4"/>
        <v>0</v>
      </c>
      <c r="V54" s="703">
        <f t="shared" si="5"/>
        <v>0</v>
      </c>
      <c r="W54" s="240"/>
      <c r="X54" s="240"/>
      <c r="Y54" s="240"/>
      <c r="Z54" s="240"/>
      <c r="AA54" s="240"/>
    </row>
    <row r="55" spans="1:27" ht="31.5">
      <c r="A55" s="681">
        <v>38</v>
      </c>
      <c r="B55" s="708">
        <v>7000024605</v>
      </c>
      <c r="C55" s="708">
        <v>880</v>
      </c>
      <c r="D55" s="708">
        <v>265</v>
      </c>
      <c r="E55" s="708">
        <v>10</v>
      </c>
      <c r="F55" s="708" t="s">
        <v>973</v>
      </c>
      <c r="G55" s="708">
        <v>100001873</v>
      </c>
      <c r="H55" s="708">
        <v>995463</v>
      </c>
      <c r="I55" s="513"/>
      <c r="J55" s="501">
        <v>18</v>
      </c>
      <c r="K55" s="512"/>
      <c r="L55" s="710" t="s">
        <v>591</v>
      </c>
      <c r="M55" s="708" t="s">
        <v>300</v>
      </c>
      <c r="N55" s="708">
        <v>1</v>
      </c>
      <c r="O55" s="502"/>
      <c r="P55" s="511" t="str">
        <f t="shared" si="0"/>
        <v>INCLUDED</v>
      </c>
      <c r="Q55" s="473">
        <f t="shared" si="1"/>
        <v>0</v>
      </c>
      <c r="R55" s="414">
        <f t="shared" si="2"/>
        <v>0</v>
      </c>
      <c r="S55" s="585">
        <f>Discount!$J$36</f>
        <v>0</v>
      </c>
      <c r="T55" s="414">
        <f t="shared" si="3"/>
        <v>0</v>
      </c>
      <c r="U55" s="415">
        <f t="shared" si="4"/>
        <v>0</v>
      </c>
      <c r="V55" s="703">
        <f t="shared" si="5"/>
        <v>0</v>
      </c>
      <c r="W55" s="240"/>
      <c r="X55" s="240"/>
      <c r="Y55" s="240"/>
      <c r="Z55" s="240"/>
      <c r="AA55" s="240"/>
    </row>
    <row r="56" spans="1:27" ht="31.5">
      <c r="A56" s="681">
        <v>39</v>
      </c>
      <c r="B56" s="708">
        <v>7000024605</v>
      </c>
      <c r="C56" s="708">
        <v>880</v>
      </c>
      <c r="D56" s="708">
        <v>265</v>
      </c>
      <c r="E56" s="708">
        <v>20</v>
      </c>
      <c r="F56" s="708" t="s">
        <v>973</v>
      </c>
      <c r="G56" s="708">
        <v>100002753</v>
      </c>
      <c r="H56" s="708">
        <v>995463</v>
      </c>
      <c r="I56" s="513"/>
      <c r="J56" s="501">
        <v>18</v>
      </c>
      <c r="K56" s="512"/>
      <c r="L56" s="710" t="s">
        <v>672</v>
      </c>
      <c r="M56" s="708" t="s">
        <v>478</v>
      </c>
      <c r="N56" s="708">
        <v>1</v>
      </c>
      <c r="O56" s="502"/>
      <c r="P56" s="511" t="str">
        <f t="shared" si="0"/>
        <v>INCLUDED</v>
      </c>
      <c r="Q56" s="473">
        <f t="shared" si="1"/>
        <v>0</v>
      </c>
      <c r="R56" s="414">
        <f t="shared" si="2"/>
        <v>0</v>
      </c>
      <c r="S56" s="585">
        <f>Discount!$J$36</f>
        <v>0</v>
      </c>
      <c r="T56" s="414">
        <f t="shared" si="3"/>
        <v>0</v>
      </c>
      <c r="U56" s="415">
        <f t="shared" si="4"/>
        <v>0</v>
      </c>
      <c r="V56" s="703">
        <f t="shared" si="5"/>
        <v>0</v>
      </c>
      <c r="W56" s="240"/>
      <c r="X56" s="240"/>
      <c r="Y56" s="240"/>
      <c r="Z56" s="240"/>
      <c r="AA56" s="240"/>
    </row>
    <row r="57" spans="1:27" ht="31.5">
      <c r="A57" s="681">
        <v>40</v>
      </c>
      <c r="B57" s="708">
        <v>7000024605</v>
      </c>
      <c r="C57" s="708">
        <v>880</v>
      </c>
      <c r="D57" s="708">
        <v>265</v>
      </c>
      <c r="E57" s="708">
        <v>30</v>
      </c>
      <c r="F57" s="708" t="s">
        <v>973</v>
      </c>
      <c r="G57" s="708">
        <v>100001874</v>
      </c>
      <c r="H57" s="708">
        <v>995463</v>
      </c>
      <c r="I57" s="513"/>
      <c r="J57" s="501">
        <v>18</v>
      </c>
      <c r="K57" s="512"/>
      <c r="L57" s="710" t="s">
        <v>858</v>
      </c>
      <c r="M57" s="708" t="s">
        <v>300</v>
      </c>
      <c r="N57" s="708">
        <v>1</v>
      </c>
      <c r="O57" s="502"/>
      <c r="P57" s="511" t="str">
        <f t="shared" si="0"/>
        <v>INCLUDED</v>
      </c>
      <c r="Q57" s="473">
        <f t="shared" si="1"/>
        <v>0</v>
      </c>
      <c r="R57" s="414">
        <f t="shared" si="2"/>
        <v>0</v>
      </c>
      <c r="S57" s="585">
        <f>Discount!$J$36</f>
        <v>0</v>
      </c>
      <c r="T57" s="414">
        <f t="shared" si="3"/>
        <v>0</v>
      </c>
      <c r="U57" s="415">
        <f t="shared" si="4"/>
        <v>0</v>
      </c>
      <c r="V57" s="703">
        <f t="shared" si="5"/>
        <v>0</v>
      </c>
      <c r="W57" s="240"/>
      <c r="X57" s="240"/>
      <c r="Y57" s="240"/>
      <c r="Z57" s="240"/>
      <c r="AA57" s="240"/>
    </row>
    <row r="58" spans="1:27" ht="31.5">
      <c r="A58" s="681">
        <v>41</v>
      </c>
      <c r="B58" s="708">
        <v>7000024605</v>
      </c>
      <c r="C58" s="708">
        <v>880</v>
      </c>
      <c r="D58" s="708">
        <v>265</v>
      </c>
      <c r="E58" s="708">
        <v>40</v>
      </c>
      <c r="F58" s="708" t="s">
        <v>973</v>
      </c>
      <c r="G58" s="708">
        <v>100002754</v>
      </c>
      <c r="H58" s="708">
        <v>995463</v>
      </c>
      <c r="I58" s="513"/>
      <c r="J58" s="501">
        <v>18</v>
      </c>
      <c r="K58" s="512"/>
      <c r="L58" s="710" t="s">
        <v>994</v>
      </c>
      <c r="M58" s="708" t="s">
        <v>478</v>
      </c>
      <c r="N58" s="708">
        <v>1</v>
      </c>
      <c r="O58" s="502"/>
      <c r="P58" s="511" t="str">
        <f t="shared" si="0"/>
        <v>INCLUDED</v>
      </c>
      <c r="Q58" s="473">
        <f t="shared" si="1"/>
        <v>0</v>
      </c>
      <c r="R58" s="414">
        <f t="shared" si="2"/>
        <v>0</v>
      </c>
      <c r="S58" s="585">
        <f>Discount!$J$36</f>
        <v>0</v>
      </c>
      <c r="T58" s="414">
        <f t="shared" si="3"/>
        <v>0</v>
      </c>
      <c r="U58" s="415">
        <f t="shared" si="4"/>
        <v>0</v>
      </c>
      <c r="V58" s="703">
        <f t="shared" si="5"/>
        <v>0</v>
      </c>
      <c r="W58" s="240"/>
      <c r="X58" s="240"/>
      <c r="Y58" s="240"/>
      <c r="Z58" s="240"/>
      <c r="AA58" s="240"/>
    </row>
    <row r="59" spans="1:27" ht="31.5">
      <c r="A59" s="681">
        <v>42</v>
      </c>
      <c r="B59" s="708">
        <v>7000024605</v>
      </c>
      <c r="C59" s="708">
        <v>780</v>
      </c>
      <c r="D59" s="708">
        <v>270</v>
      </c>
      <c r="E59" s="708">
        <v>10</v>
      </c>
      <c r="F59" s="708" t="s">
        <v>974</v>
      </c>
      <c r="G59" s="708">
        <v>100002182</v>
      </c>
      <c r="H59" s="708">
        <v>998736</v>
      </c>
      <c r="I59" s="513"/>
      <c r="J59" s="501">
        <v>18</v>
      </c>
      <c r="K59" s="512"/>
      <c r="L59" s="710" t="s">
        <v>480</v>
      </c>
      <c r="M59" s="708" t="s">
        <v>478</v>
      </c>
      <c r="N59" s="708">
        <v>1</v>
      </c>
      <c r="O59" s="502"/>
      <c r="P59" s="511" t="str">
        <f t="shared" si="0"/>
        <v>INCLUDED</v>
      </c>
      <c r="Q59" s="473">
        <f t="shared" si="1"/>
        <v>0</v>
      </c>
      <c r="R59" s="414">
        <f t="shared" si="2"/>
        <v>0</v>
      </c>
      <c r="S59" s="585">
        <f>Discount!$J$36</f>
        <v>0</v>
      </c>
      <c r="T59" s="414">
        <f t="shared" si="3"/>
        <v>0</v>
      </c>
      <c r="U59" s="415">
        <f t="shared" si="4"/>
        <v>0</v>
      </c>
      <c r="V59" s="703">
        <f t="shared" si="5"/>
        <v>0</v>
      </c>
      <c r="W59" s="240"/>
      <c r="X59" s="240"/>
      <c r="Y59" s="240"/>
      <c r="Z59" s="240"/>
      <c r="AA59" s="240"/>
    </row>
    <row r="60" spans="1:27" ht="31.5">
      <c r="A60" s="681">
        <v>43</v>
      </c>
      <c r="B60" s="708">
        <v>7000024605</v>
      </c>
      <c r="C60" s="708">
        <v>780</v>
      </c>
      <c r="D60" s="708">
        <v>270</v>
      </c>
      <c r="E60" s="708">
        <v>20</v>
      </c>
      <c r="F60" s="708" t="s">
        <v>974</v>
      </c>
      <c r="G60" s="708">
        <v>100002181</v>
      </c>
      <c r="H60" s="708">
        <v>998736</v>
      </c>
      <c r="I60" s="513"/>
      <c r="J60" s="501">
        <v>18</v>
      </c>
      <c r="K60" s="512"/>
      <c r="L60" s="710" t="s">
        <v>479</v>
      </c>
      <c r="M60" s="708" t="s">
        <v>478</v>
      </c>
      <c r="N60" s="708">
        <v>1</v>
      </c>
      <c r="O60" s="502"/>
      <c r="P60" s="511" t="str">
        <f t="shared" si="0"/>
        <v>INCLUDED</v>
      </c>
      <c r="Q60" s="473">
        <f t="shared" si="1"/>
        <v>0</v>
      </c>
      <c r="R60" s="414">
        <f t="shared" si="2"/>
        <v>0</v>
      </c>
      <c r="S60" s="585">
        <f>Discount!$J$36</f>
        <v>0</v>
      </c>
      <c r="T60" s="414">
        <f t="shared" si="3"/>
        <v>0</v>
      </c>
      <c r="U60" s="415">
        <f t="shared" si="4"/>
        <v>0</v>
      </c>
      <c r="V60" s="703">
        <f t="shared" si="5"/>
        <v>0</v>
      </c>
      <c r="W60" s="240"/>
      <c r="X60" s="240"/>
      <c r="Y60" s="240"/>
      <c r="Z60" s="240"/>
      <c r="AA60" s="240"/>
    </row>
    <row r="61" spans="1:27" ht="31.5">
      <c r="A61" s="681">
        <v>44</v>
      </c>
      <c r="B61" s="708">
        <v>7000024605</v>
      </c>
      <c r="C61" s="708">
        <v>780</v>
      </c>
      <c r="D61" s="708">
        <v>270</v>
      </c>
      <c r="E61" s="708">
        <v>30</v>
      </c>
      <c r="F61" s="708" t="s">
        <v>974</v>
      </c>
      <c r="G61" s="708">
        <v>100002180</v>
      </c>
      <c r="H61" s="708">
        <v>998736</v>
      </c>
      <c r="I61" s="513"/>
      <c r="J61" s="501">
        <v>18</v>
      </c>
      <c r="K61" s="512"/>
      <c r="L61" s="710" t="s">
        <v>550</v>
      </c>
      <c r="M61" s="708" t="s">
        <v>478</v>
      </c>
      <c r="N61" s="708">
        <v>1</v>
      </c>
      <c r="O61" s="502"/>
      <c r="P61" s="511" t="str">
        <f t="shared" si="0"/>
        <v>INCLUDED</v>
      </c>
      <c r="Q61" s="473">
        <f t="shared" si="1"/>
        <v>0</v>
      </c>
      <c r="R61" s="414">
        <f t="shared" si="2"/>
        <v>0</v>
      </c>
      <c r="S61" s="585">
        <f>Discount!$J$36</f>
        <v>0</v>
      </c>
      <c r="T61" s="414">
        <f t="shared" si="3"/>
        <v>0</v>
      </c>
      <c r="U61" s="415">
        <f t="shared" si="4"/>
        <v>0</v>
      </c>
      <c r="V61" s="703">
        <f t="shared" si="5"/>
        <v>0</v>
      </c>
      <c r="W61" s="240"/>
      <c r="X61" s="240"/>
      <c r="Y61" s="240"/>
      <c r="Z61" s="240"/>
      <c r="AA61" s="240"/>
    </row>
    <row r="62" spans="1:27" ht="31.5">
      <c r="A62" s="681">
        <v>45</v>
      </c>
      <c r="B62" s="708">
        <v>7000024605</v>
      </c>
      <c r="C62" s="708">
        <v>790</v>
      </c>
      <c r="D62" s="708">
        <v>280</v>
      </c>
      <c r="E62" s="708">
        <v>20</v>
      </c>
      <c r="F62" s="708" t="s">
        <v>975</v>
      </c>
      <c r="G62" s="708">
        <v>100001112</v>
      </c>
      <c r="H62" s="708">
        <v>998739</v>
      </c>
      <c r="I62" s="513"/>
      <c r="J62" s="501">
        <v>18</v>
      </c>
      <c r="K62" s="512"/>
      <c r="L62" s="710" t="s">
        <v>860</v>
      </c>
      <c r="M62" s="708" t="s">
        <v>478</v>
      </c>
      <c r="N62" s="708">
        <v>1</v>
      </c>
      <c r="O62" s="502"/>
      <c r="P62" s="511" t="str">
        <f t="shared" si="0"/>
        <v>INCLUDED</v>
      </c>
      <c r="Q62" s="473">
        <f t="shared" si="1"/>
        <v>0</v>
      </c>
      <c r="R62" s="414">
        <f t="shared" si="2"/>
        <v>0</v>
      </c>
      <c r="S62" s="585">
        <f>Discount!$J$36</f>
        <v>0</v>
      </c>
      <c r="T62" s="414">
        <f t="shared" si="3"/>
        <v>0</v>
      </c>
      <c r="U62" s="415">
        <f t="shared" si="4"/>
        <v>0</v>
      </c>
      <c r="V62" s="703">
        <f t="shared" si="5"/>
        <v>0</v>
      </c>
      <c r="W62" s="240"/>
      <c r="X62" s="240"/>
      <c r="Y62" s="240"/>
      <c r="Z62" s="240"/>
      <c r="AA62" s="240"/>
    </row>
    <row r="63" spans="1:27" ht="31.5">
      <c r="A63" s="681">
        <v>46</v>
      </c>
      <c r="B63" s="708">
        <v>7000024605</v>
      </c>
      <c r="C63" s="708">
        <v>790</v>
      </c>
      <c r="D63" s="708">
        <v>280</v>
      </c>
      <c r="E63" s="708">
        <v>30</v>
      </c>
      <c r="F63" s="708" t="s">
        <v>975</v>
      </c>
      <c r="G63" s="708">
        <v>100001113</v>
      </c>
      <c r="H63" s="708">
        <v>998739</v>
      </c>
      <c r="I63" s="513"/>
      <c r="J63" s="501">
        <v>18</v>
      </c>
      <c r="K63" s="512"/>
      <c r="L63" s="710" t="s">
        <v>861</v>
      </c>
      <c r="M63" s="708" t="s">
        <v>478</v>
      </c>
      <c r="N63" s="708">
        <v>1</v>
      </c>
      <c r="O63" s="502"/>
      <c r="P63" s="511" t="str">
        <f t="shared" si="0"/>
        <v>INCLUDED</v>
      </c>
      <c r="Q63" s="473">
        <f t="shared" si="1"/>
        <v>0</v>
      </c>
      <c r="R63" s="414">
        <f t="shared" si="2"/>
        <v>0</v>
      </c>
      <c r="S63" s="585">
        <f>Discount!$J$36</f>
        <v>0</v>
      </c>
      <c r="T63" s="414">
        <f t="shared" si="3"/>
        <v>0</v>
      </c>
      <c r="U63" s="415">
        <f t="shared" si="4"/>
        <v>0</v>
      </c>
      <c r="V63" s="703">
        <f t="shared" si="5"/>
        <v>0</v>
      </c>
      <c r="W63" s="240"/>
      <c r="X63" s="240"/>
      <c r="Y63" s="240"/>
      <c r="Z63" s="240"/>
      <c r="AA63" s="240"/>
    </row>
    <row r="64" spans="1:27" ht="31.5">
      <c r="A64" s="681">
        <v>47</v>
      </c>
      <c r="B64" s="708">
        <v>7000024605</v>
      </c>
      <c r="C64" s="708">
        <v>800</v>
      </c>
      <c r="D64" s="708">
        <v>290</v>
      </c>
      <c r="E64" s="708">
        <v>50</v>
      </c>
      <c r="F64" s="708" t="s">
        <v>976</v>
      </c>
      <c r="G64" s="708">
        <v>100001021</v>
      </c>
      <c r="H64" s="708">
        <v>995461</v>
      </c>
      <c r="I64" s="513"/>
      <c r="J64" s="501">
        <v>18</v>
      </c>
      <c r="K64" s="512"/>
      <c r="L64" s="710" t="s">
        <v>505</v>
      </c>
      <c r="M64" s="708" t="s">
        <v>299</v>
      </c>
      <c r="N64" s="708">
        <v>2</v>
      </c>
      <c r="O64" s="502"/>
      <c r="P64" s="511" t="str">
        <f t="shared" si="0"/>
        <v>INCLUDED</v>
      </c>
      <c r="Q64" s="473">
        <f t="shared" si="1"/>
        <v>0</v>
      </c>
      <c r="R64" s="414">
        <f t="shared" si="2"/>
        <v>0</v>
      </c>
      <c r="S64" s="585">
        <f>Discount!$J$36</f>
        <v>0</v>
      </c>
      <c r="T64" s="414">
        <f t="shared" si="3"/>
        <v>0</v>
      </c>
      <c r="U64" s="415">
        <f t="shared" si="4"/>
        <v>0</v>
      </c>
      <c r="V64" s="703">
        <f t="shared" si="5"/>
        <v>0</v>
      </c>
      <c r="W64" s="240"/>
      <c r="X64" s="240"/>
      <c r="Y64" s="240"/>
      <c r="Z64" s="240"/>
      <c r="AA64" s="240"/>
    </row>
    <row r="65" spans="1:27" ht="31.5">
      <c r="A65" s="681">
        <v>48</v>
      </c>
      <c r="B65" s="708">
        <v>7000024605</v>
      </c>
      <c r="C65" s="708">
        <v>800</v>
      </c>
      <c r="D65" s="708">
        <v>290</v>
      </c>
      <c r="E65" s="708">
        <v>20</v>
      </c>
      <c r="F65" s="708" t="s">
        <v>976</v>
      </c>
      <c r="G65" s="708">
        <v>100004926</v>
      </c>
      <c r="H65" s="708">
        <v>998731</v>
      </c>
      <c r="I65" s="513"/>
      <c r="J65" s="501">
        <v>18</v>
      </c>
      <c r="K65" s="512"/>
      <c r="L65" s="710" t="s">
        <v>995</v>
      </c>
      <c r="M65" s="708" t="s">
        <v>299</v>
      </c>
      <c r="N65" s="708">
        <v>20</v>
      </c>
      <c r="O65" s="502"/>
      <c r="P65" s="511" t="str">
        <f t="shared" si="0"/>
        <v>INCLUDED</v>
      </c>
      <c r="Q65" s="473">
        <f t="shared" si="1"/>
        <v>0</v>
      </c>
      <c r="R65" s="414">
        <f t="shared" si="2"/>
        <v>0</v>
      </c>
      <c r="S65" s="585">
        <f>Discount!$J$36</f>
        <v>0</v>
      </c>
      <c r="T65" s="414">
        <f t="shared" si="3"/>
        <v>0</v>
      </c>
      <c r="U65" s="415">
        <f t="shared" si="4"/>
        <v>0</v>
      </c>
      <c r="V65" s="703">
        <f t="shared" si="5"/>
        <v>0</v>
      </c>
      <c r="W65" s="240"/>
      <c r="X65" s="240"/>
      <c r="Y65" s="240"/>
      <c r="Z65" s="240"/>
      <c r="AA65" s="240"/>
    </row>
    <row r="66" spans="1:27" ht="31.5">
      <c r="A66" s="681">
        <v>49</v>
      </c>
      <c r="B66" s="708">
        <v>7000024605</v>
      </c>
      <c r="C66" s="708">
        <v>800</v>
      </c>
      <c r="D66" s="708">
        <v>290</v>
      </c>
      <c r="E66" s="708">
        <v>40</v>
      </c>
      <c r="F66" s="708" t="s">
        <v>976</v>
      </c>
      <c r="G66" s="708">
        <v>100001885</v>
      </c>
      <c r="H66" s="708">
        <v>998739</v>
      </c>
      <c r="I66" s="513"/>
      <c r="J66" s="501">
        <v>18</v>
      </c>
      <c r="K66" s="512"/>
      <c r="L66" s="710" t="s">
        <v>862</v>
      </c>
      <c r="M66" s="708" t="s">
        <v>299</v>
      </c>
      <c r="N66" s="708">
        <v>1</v>
      </c>
      <c r="O66" s="502"/>
      <c r="P66" s="511" t="str">
        <f t="shared" si="0"/>
        <v>INCLUDED</v>
      </c>
      <c r="Q66" s="473">
        <f t="shared" si="1"/>
        <v>0</v>
      </c>
      <c r="R66" s="414">
        <f t="shared" si="2"/>
        <v>0</v>
      </c>
      <c r="S66" s="585">
        <f>Discount!$J$36</f>
        <v>0</v>
      </c>
      <c r="T66" s="414">
        <f t="shared" si="3"/>
        <v>0</v>
      </c>
      <c r="U66" s="415">
        <f t="shared" si="4"/>
        <v>0</v>
      </c>
      <c r="V66" s="703">
        <f t="shared" si="5"/>
        <v>0</v>
      </c>
      <c r="W66" s="240"/>
      <c r="X66" s="240"/>
      <c r="Y66" s="240"/>
      <c r="Z66" s="240"/>
      <c r="AA66" s="240"/>
    </row>
    <row r="67" spans="1:27" ht="31.5">
      <c r="A67" s="681">
        <v>50</v>
      </c>
      <c r="B67" s="708">
        <v>7000024605</v>
      </c>
      <c r="C67" s="708">
        <v>800</v>
      </c>
      <c r="D67" s="708">
        <v>290</v>
      </c>
      <c r="E67" s="708">
        <v>10</v>
      </c>
      <c r="F67" s="708" t="s">
        <v>976</v>
      </c>
      <c r="G67" s="708">
        <v>100004930</v>
      </c>
      <c r="H67" s="708">
        <v>998731</v>
      </c>
      <c r="I67" s="513"/>
      <c r="J67" s="501">
        <v>18</v>
      </c>
      <c r="K67" s="512"/>
      <c r="L67" s="710" t="s">
        <v>996</v>
      </c>
      <c r="M67" s="708" t="s">
        <v>299</v>
      </c>
      <c r="N67" s="708">
        <v>20</v>
      </c>
      <c r="O67" s="502"/>
      <c r="P67" s="511" t="str">
        <f t="shared" si="0"/>
        <v>INCLUDED</v>
      </c>
      <c r="Q67" s="473">
        <f t="shared" si="1"/>
        <v>0</v>
      </c>
      <c r="R67" s="414">
        <f t="shared" si="2"/>
        <v>0</v>
      </c>
      <c r="S67" s="585">
        <f>Discount!$J$36</f>
        <v>0</v>
      </c>
      <c r="T67" s="414">
        <f t="shared" si="3"/>
        <v>0</v>
      </c>
      <c r="U67" s="415">
        <f t="shared" si="4"/>
        <v>0</v>
      </c>
      <c r="V67" s="703">
        <f t="shared" si="5"/>
        <v>0</v>
      </c>
      <c r="W67" s="240"/>
      <c r="X67" s="240"/>
      <c r="Y67" s="240"/>
      <c r="Z67" s="240"/>
      <c r="AA67" s="240"/>
    </row>
    <row r="68" spans="1:27" ht="31.5">
      <c r="A68" s="681">
        <v>51</v>
      </c>
      <c r="B68" s="708">
        <v>7000024605</v>
      </c>
      <c r="C68" s="708">
        <v>800</v>
      </c>
      <c r="D68" s="708">
        <v>290</v>
      </c>
      <c r="E68" s="708">
        <v>30</v>
      </c>
      <c r="F68" s="708" t="s">
        <v>976</v>
      </c>
      <c r="G68" s="708">
        <v>100001052</v>
      </c>
      <c r="H68" s="708">
        <v>998731</v>
      </c>
      <c r="I68" s="513"/>
      <c r="J68" s="501">
        <v>18</v>
      </c>
      <c r="K68" s="512"/>
      <c r="L68" s="710" t="s">
        <v>700</v>
      </c>
      <c r="M68" s="708" t="s">
        <v>299</v>
      </c>
      <c r="N68" s="708">
        <v>2</v>
      </c>
      <c r="O68" s="502"/>
      <c r="P68" s="511" t="str">
        <f t="shared" si="0"/>
        <v>INCLUDED</v>
      </c>
      <c r="Q68" s="473">
        <f t="shared" si="1"/>
        <v>0</v>
      </c>
      <c r="R68" s="414">
        <f t="shared" si="2"/>
        <v>0</v>
      </c>
      <c r="S68" s="585">
        <f>Discount!$J$36</f>
        <v>0</v>
      </c>
      <c r="T68" s="414">
        <f t="shared" si="3"/>
        <v>0</v>
      </c>
      <c r="U68" s="415">
        <f t="shared" si="4"/>
        <v>0</v>
      </c>
      <c r="V68" s="703">
        <f t="shared" si="5"/>
        <v>0</v>
      </c>
      <c r="W68" s="240"/>
      <c r="X68" s="240"/>
      <c r="Y68" s="240"/>
      <c r="Z68" s="240"/>
      <c r="AA68" s="240"/>
    </row>
    <row r="69" spans="1:27" ht="31.5">
      <c r="A69" s="681">
        <v>52</v>
      </c>
      <c r="B69" s="708">
        <v>7000024605</v>
      </c>
      <c r="C69" s="708">
        <v>810</v>
      </c>
      <c r="D69" s="708">
        <v>300</v>
      </c>
      <c r="E69" s="708">
        <v>40</v>
      </c>
      <c r="F69" s="708" t="s">
        <v>977</v>
      </c>
      <c r="G69" s="708">
        <v>100001870</v>
      </c>
      <c r="H69" s="708">
        <v>995461</v>
      </c>
      <c r="I69" s="513"/>
      <c r="J69" s="501">
        <v>18</v>
      </c>
      <c r="K69" s="512"/>
      <c r="L69" s="710" t="s">
        <v>593</v>
      </c>
      <c r="M69" s="708" t="s">
        <v>300</v>
      </c>
      <c r="N69" s="708">
        <v>1</v>
      </c>
      <c r="O69" s="502"/>
      <c r="P69" s="511" t="str">
        <f t="shared" si="0"/>
        <v>INCLUDED</v>
      </c>
      <c r="Q69" s="473">
        <f t="shared" si="1"/>
        <v>0</v>
      </c>
      <c r="R69" s="414">
        <f t="shared" si="2"/>
        <v>0</v>
      </c>
      <c r="S69" s="585">
        <f>Discount!$J$36</f>
        <v>0</v>
      </c>
      <c r="T69" s="414">
        <f t="shared" si="3"/>
        <v>0</v>
      </c>
      <c r="U69" s="415">
        <f t="shared" si="4"/>
        <v>0</v>
      </c>
      <c r="V69" s="703">
        <f t="shared" si="5"/>
        <v>0</v>
      </c>
      <c r="W69" s="240"/>
      <c r="X69" s="240"/>
      <c r="Y69" s="240"/>
      <c r="Z69" s="240"/>
      <c r="AA69" s="240"/>
    </row>
    <row r="70" spans="1:27" ht="31.5">
      <c r="A70" s="681">
        <v>53</v>
      </c>
      <c r="B70" s="708">
        <v>7000024605</v>
      </c>
      <c r="C70" s="708">
        <v>810</v>
      </c>
      <c r="D70" s="708">
        <v>300</v>
      </c>
      <c r="E70" s="708">
        <v>10</v>
      </c>
      <c r="F70" s="708" t="s">
        <v>977</v>
      </c>
      <c r="G70" s="708">
        <v>100000975</v>
      </c>
      <c r="H70" s="708">
        <v>995461</v>
      </c>
      <c r="I70" s="513"/>
      <c r="J70" s="501">
        <v>18</v>
      </c>
      <c r="K70" s="512"/>
      <c r="L70" s="710" t="s">
        <v>511</v>
      </c>
      <c r="M70" s="708" t="s">
        <v>299</v>
      </c>
      <c r="N70" s="708">
        <v>2</v>
      </c>
      <c r="O70" s="502"/>
      <c r="P70" s="511" t="str">
        <f t="shared" si="0"/>
        <v>INCLUDED</v>
      </c>
      <c r="Q70" s="473">
        <f t="shared" si="1"/>
        <v>0</v>
      </c>
      <c r="R70" s="414">
        <f t="shared" si="2"/>
        <v>0</v>
      </c>
      <c r="S70" s="585">
        <f>Discount!$J$36</f>
        <v>0</v>
      </c>
      <c r="T70" s="414">
        <f t="shared" si="3"/>
        <v>0</v>
      </c>
      <c r="U70" s="415">
        <f t="shared" si="4"/>
        <v>0</v>
      </c>
      <c r="V70" s="703">
        <f t="shared" si="5"/>
        <v>0</v>
      </c>
      <c r="W70" s="240"/>
      <c r="X70" s="240"/>
      <c r="Y70" s="240"/>
      <c r="Z70" s="240"/>
      <c r="AA70" s="240"/>
    </row>
    <row r="71" spans="1:27" ht="31.5">
      <c r="A71" s="681">
        <v>54</v>
      </c>
      <c r="B71" s="708">
        <v>7000024605</v>
      </c>
      <c r="C71" s="708">
        <v>810</v>
      </c>
      <c r="D71" s="708">
        <v>300</v>
      </c>
      <c r="E71" s="708">
        <v>20</v>
      </c>
      <c r="F71" s="708" t="s">
        <v>977</v>
      </c>
      <c r="G71" s="708">
        <v>100000972</v>
      </c>
      <c r="H71" s="708">
        <v>998736</v>
      </c>
      <c r="I71" s="513"/>
      <c r="J71" s="501">
        <v>18</v>
      </c>
      <c r="K71" s="512"/>
      <c r="L71" s="710" t="s">
        <v>594</v>
      </c>
      <c r="M71" s="708" t="s">
        <v>299</v>
      </c>
      <c r="N71" s="708">
        <v>2</v>
      </c>
      <c r="O71" s="502"/>
      <c r="P71" s="511" t="str">
        <f t="shared" si="0"/>
        <v>INCLUDED</v>
      </c>
      <c r="Q71" s="473">
        <f t="shared" si="1"/>
        <v>0</v>
      </c>
      <c r="R71" s="414">
        <f t="shared" si="2"/>
        <v>0</v>
      </c>
      <c r="S71" s="585">
        <f>Discount!$J$36</f>
        <v>0</v>
      </c>
      <c r="T71" s="414">
        <f t="shared" si="3"/>
        <v>0</v>
      </c>
      <c r="U71" s="415">
        <f t="shared" si="4"/>
        <v>0</v>
      </c>
      <c r="V71" s="703">
        <f t="shared" si="5"/>
        <v>0</v>
      </c>
      <c r="W71" s="240"/>
      <c r="X71" s="240"/>
      <c r="Y71" s="240"/>
      <c r="Z71" s="240"/>
      <c r="AA71" s="240"/>
    </row>
    <row r="72" spans="1:27" ht="31.5">
      <c r="A72" s="681">
        <v>55</v>
      </c>
      <c r="B72" s="708">
        <v>7000024605</v>
      </c>
      <c r="C72" s="708">
        <v>810</v>
      </c>
      <c r="D72" s="708">
        <v>300</v>
      </c>
      <c r="E72" s="708">
        <v>30</v>
      </c>
      <c r="F72" s="708" t="s">
        <v>977</v>
      </c>
      <c r="G72" s="708">
        <v>100002752</v>
      </c>
      <c r="H72" s="708">
        <v>998736</v>
      </c>
      <c r="I72" s="513"/>
      <c r="J72" s="501">
        <v>18</v>
      </c>
      <c r="K72" s="512"/>
      <c r="L72" s="710" t="s">
        <v>997</v>
      </c>
      <c r="M72" s="708" t="s">
        <v>299</v>
      </c>
      <c r="N72" s="708">
        <v>2</v>
      </c>
      <c r="O72" s="502"/>
      <c r="P72" s="511" t="str">
        <f t="shared" si="0"/>
        <v>INCLUDED</v>
      </c>
      <c r="Q72" s="473">
        <f t="shared" si="1"/>
        <v>0</v>
      </c>
      <c r="R72" s="414">
        <f t="shared" si="2"/>
        <v>0</v>
      </c>
      <c r="S72" s="585">
        <f>Discount!$J$36</f>
        <v>0</v>
      </c>
      <c r="T72" s="414">
        <f t="shared" si="3"/>
        <v>0</v>
      </c>
      <c r="U72" s="415">
        <f t="shared" si="4"/>
        <v>0</v>
      </c>
      <c r="V72" s="703">
        <f t="shared" si="5"/>
        <v>0</v>
      </c>
      <c r="W72" s="240"/>
      <c r="X72" s="240"/>
      <c r="Y72" s="240"/>
      <c r="Z72" s="240"/>
      <c r="AA72" s="240"/>
    </row>
    <row r="73" spans="1:27" ht="47.25">
      <c r="A73" s="681">
        <v>56</v>
      </c>
      <c r="B73" s="708">
        <v>7000024605</v>
      </c>
      <c r="C73" s="708">
        <v>810</v>
      </c>
      <c r="D73" s="708">
        <v>300</v>
      </c>
      <c r="E73" s="708">
        <v>60</v>
      </c>
      <c r="F73" s="708" t="s">
        <v>977</v>
      </c>
      <c r="G73" s="708">
        <v>100000981</v>
      </c>
      <c r="H73" s="708">
        <v>998736</v>
      </c>
      <c r="I73" s="513"/>
      <c r="J73" s="501">
        <v>18</v>
      </c>
      <c r="K73" s="512"/>
      <c r="L73" s="710" t="s">
        <v>557</v>
      </c>
      <c r="M73" s="708" t="s">
        <v>300</v>
      </c>
      <c r="N73" s="708">
        <v>3</v>
      </c>
      <c r="O73" s="502"/>
      <c r="P73" s="511" t="str">
        <f t="shared" si="0"/>
        <v>INCLUDED</v>
      </c>
      <c r="Q73" s="473">
        <f t="shared" si="1"/>
        <v>0</v>
      </c>
      <c r="R73" s="414">
        <f t="shared" si="2"/>
        <v>0</v>
      </c>
      <c r="S73" s="585">
        <f>Discount!$J$36</f>
        <v>0</v>
      </c>
      <c r="T73" s="414">
        <f t="shared" si="3"/>
        <v>0</v>
      </c>
      <c r="U73" s="415">
        <f t="shared" si="4"/>
        <v>0</v>
      </c>
      <c r="V73" s="703">
        <f t="shared" si="5"/>
        <v>0</v>
      </c>
      <c r="W73" s="240"/>
      <c r="X73" s="240"/>
      <c r="Y73" s="240"/>
      <c r="Z73" s="240"/>
      <c r="AA73" s="240"/>
    </row>
    <row r="74" spans="1:27" ht="31.5">
      <c r="A74" s="681">
        <v>57</v>
      </c>
      <c r="B74" s="708">
        <v>7000024605</v>
      </c>
      <c r="C74" s="708">
        <v>810</v>
      </c>
      <c r="D74" s="708">
        <v>300</v>
      </c>
      <c r="E74" s="708">
        <v>50</v>
      </c>
      <c r="F74" s="708" t="s">
        <v>977</v>
      </c>
      <c r="G74" s="708">
        <v>100002059</v>
      </c>
      <c r="H74" s="708">
        <v>995461</v>
      </c>
      <c r="I74" s="513"/>
      <c r="J74" s="501">
        <v>18</v>
      </c>
      <c r="K74" s="512"/>
      <c r="L74" s="710" t="s">
        <v>863</v>
      </c>
      <c r="M74" s="708" t="s">
        <v>300</v>
      </c>
      <c r="N74" s="708">
        <v>1</v>
      </c>
      <c r="O74" s="502"/>
      <c r="P74" s="511" t="str">
        <f t="shared" si="0"/>
        <v>INCLUDED</v>
      </c>
      <c r="Q74" s="473">
        <f t="shared" si="1"/>
        <v>0</v>
      </c>
      <c r="R74" s="414">
        <f t="shared" si="2"/>
        <v>0</v>
      </c>
      <c r="S74" s="585">
        <f>Discount!$J$36</f>
        <v>0</v>
      </c>
      <c r="T74" s="414">
        <f t="shared" si="3"/>
        <v>0</v>
      </c>
      <c r="U74" s="415">
        <f t="shared" si="4"/>
        <v>0</v>
      </c>
      <c r="V74" s="703">
        <f t="shared" si="5"/>
        <v>0</v>
      </c>
      <c r="W74" s="240"/>
      <c r="X74" s="240"/>
      <c r="Y74" s="240"/>
      <c r="Z74" s="240"/>
      <c r="AA74" s="240"/>
    </row>
    <row r="75" spans="1:27" ht="47.25">
      <c r="A75" s="681">
        <v>58</v>
      </c>
      <c r="B75" s="708">
        <v>7000024605</v>
      </c>
      <c r="C75" s="708">
        <v>810</v>
      </c>
      <c r="D75" s="708">
        <v>300</v>
      </c>
      <c r="E75" s="708">
        <v>70</v>
      </c>
      <c r="F75" s="708" t="s">
        <v>977</v>
      </c>
      <c r="G75" s="708">
        <v>100001867</v>
      </c>
      <c r="H75" s="708">
        <v>998736</v>
      </c>
      <c r="I75" s="513"/>
      <c r="J75" s="501">
        <v>18</v>
      </c>
      <c r="K75" s="512"/>
      <c r="L75" s="710" t="s">
        <v>673</v>
      </c>
      <c r="M75" s="708" t="s">
        <v>300</v>
      </c>
      <c r="N75" s="708">
        <v>1</v>
      </c>
      <c r="O75" s="502"/>
      <c r="P75" s="511" t="str">
        <f t="shared" si="0"/>
        <v>INCLUDED</v>
      </c>
      <c r="Q75" s="473">
        <f t="shared" si="1"/>
        <v>0</v>
      </c>
      <c r="R75" s="414">
        <f t="shared" si="2"/>
        <v>0</v>
      </c>
      <c r="S75" s="585">
        <f>Discount!$J$36</f>
        <v>0</v>
      </c>
      <c r="T75" s="414">
        <f t="shared" si="3"/>
        <v>0</v>
      </c>
      <c r="U75" s="415">
        <f t="shared" si="4"/>
        <v>0</v>
      </c>
      <c r="V75" s="703">
        <f t="shared" si="5"/>
        <v>0</v>
      </c>
      <c r="W75" s="240"/>
      <c r="X75" s="240"/>
      <c r="Y75" s="240"/>
      <c r="Z75" s="240"/>
      <c r="AA75" s="240"/>
    </row>
    <row r="76" spans="1:27">
      <c r="A76" s="681">
        <v>59</v>
      </c>
      <c r="B76" s="708">
        <v>7000024605</v>
      </c>
      <c r="C76" s="708">
        <v>820</v>
      </c>
      <c r="D76" s="708">
        <v>310</v>
      </c>
      <c r="E76" s="708">
        <v>10</v>
      </c>
      <c r="F76" s="708" t="s">
        <v>978</v>
      </c>
      <c r="G76" s="708">
        <v>100003103</v>
      </c>
      <c r="H76" s="708">
        <v>998731</v>
      </c>
      <c r="I76" s="513"/>
      <c r="J76" s="501">
        <v>18</v>
      </c>
      <c r="K76" s="512"/>
      <c r="L76" s="710" t="s">
        <v>481</v>
      </c>
      <c r="M76" s="708" t="s">
        <v>301</v>
      </c>
      <c r="N76" s="708">
        <v>2</v>
      </c>
      <c r="O76" s="502"/>
      <c r="P76" s="511" t="str">
        <f t="shared" si="0"/>
        <v>INCLUDED</v>
      </c>
      <c r="Q76" s="473">
        <f t="shared" si="1"/>
        <v>0</v>
      </c>
      <c r="R76" s="414">
        <f t="shared" si="2"/>
        <v>0</v>
      </c>
      <c r="S76" s="585">
        <f>Discount!$J$36</f>
        <v>0</v>
      </c>
      <c r="T76" s="414">
        <f t="shared" si="3"/>
        <v>0</v>
      </c>
      <c r="U76" s="415">
        <f t="shared" si="4"/>
        <v>0</v>
      </c>
      <c r="V76" s="703">
        <f t="shared" si="5"/>
        <v>0</v>
      </c>
      <c r="W76" s="240"/>
      <c r="X76" s="240"/>
      <c r="Y76" s="240"/>
      <c r="Z76" s="240"/>
      <c r="AA76" s="240"/>
    </row>
    <row r="77" spans="1:27" ht="94.5">
      <c r="A77" s="681">
        <v>60</v>
      </c>
      <c r="B77" s="708">
        <v>7000024605</v>
      </c>
      <c r="C77" s="708">
        <v>830</v>
      </c>
      <c r="D77" s="708">
        <v>320</v>
      </c>
      <c r="E77" s="708">
        <v>10</v>
      </c>
      <c r="F77" s="708" t="s">
        <v>979</v>
      </c>
      <c r="G77" s="708">
        <v>100002500</v>
      </c>
      <c r="H77" s="708">
        <v>998731</v>
      </c>
      <c r="I77" s="513"/>
      <c r="J77" s="501">
        <v>18</v>
      </c>
      <c r="K77" s="512"/>
      <c r="L77" s="710" t="s">
        <v>551</v>
      </c>
      <c r="M77" s="708" t="s">
        <v>300</v>
      </c>
      <c r="N77" s="708">
        <v>1</v>
      </c>
      <c r="O77" s="502"/>
      <c r="P77" s="511" t="str">
        <f t="shared" si="0"/>
        <v>INCLUDED</v>
      </c>
      <c r="Q77" s="473">
        <f t="shared" si="1"/>
        <v>0</v>
      </c>
      <c r="R77" s="414">
        <f t="shared" si="2"/>
        <v>0</v>
      </c>
      <c r="S77" s="585">
        <f>Discount!$J$36</f>
        <v>0</v>
      </c>
      <c r="T77" s="414">
        <f t="shared" si="3"/>
        <v>0</v>
      </c>
      <c r="U77" s="415">
        <f t="shared" si="4"/>
        <v>0</v>
      </c>
      <c r="V77" s="703">
        <f t="shared" si="5"/>
        <v>0</v>
      </c>
      <c r="W77" s="240"/>
      <c r="X77" s="240"/>
      <c r="Y77" s="240"/>
      <c r="Z77" s="240"/>
      <c r="AA77" s="240"/>
    </row>
    <row r="78" spans="1:27" ht="31.5">
      <c r="A78" s="681">
        <v>61</v>
      </c>
      <c r="B78" s="708">
        <v>7000024605</v>
      </c>
      <c r="C78" s="708">
        <v>1800</v>
      </c>
      <c r="D78" s="708">
        <v>350</v>
      </c>
      <c r="E78" s="708">
        <v>10</v>
      </c>
      <c r="F78" s="708" t="s">
        <v>980</v>
      </c>
      <c r="G78" s="708">
        <v>100044431</v>
      </c>
      <c r="H78" s="708">
        <v>998736</v>
      </c>
      <c r="I78" s="513"/>
      <c r="J78" s="501">
        <v>18</v>
      </c>
      <c r="K78" s="512"/>
      <c r="L78" s="710" t="s">
        <v>998</v>
      </c>
      <c r="M78" s="708" t="s">
        <v>300</v>
      </c>
      <c r="N78" s="708">
        <v>1</v>
      </c>
      <c r="O78" s="502"/>
      <c r="P78" s="511" t="str">
        <f t="shared" si="0"/>
        <v>INCLUDED</v>
      </c>
      <c r="Q78" s="473">
        <f t="shared" si="1"/>
        <v>0</v>
      </c>
      <c r="R78" s="414">
        <f t="shared" si="2"/>
        <v>0</v>
      </c>
      <c r="S78" s="585">
        <f>Discount!$J$36</f>
        <v>0</v>
      </c>
      <c r="T78" s="414">
        <f t="shared" si="3"/>
        <v>0</v>
      </c>
      <c r="U78" s="415">
        <f t="shared" si="4"/>
        <v>0</v>
      </c>
      <c r="V78" s="703">
        <f t="shared" si="5"/>
        <v>0</v>
      </c>
      <c r="W78" s="240"/>
      <c r="X78" s="240"/>
      <c r="Y78" s="240"/>
      <c r="Z78" s="240"/>
      <c r="AA78" s="240"/>
    </row>
    <row r="79" spans="1:27" ht="63">
      <c r="A79" s="681">
        <v>62</v>
      </c>
      <c r="B79" s="708">
        <v>7000024605</v>
      </c>
      <c r="C79" s="708">
        <v>1810</v>
      </c>
      <c r="D79" s="708">
        <v>30</v>
      </c>
      <c r="E79" s="708">
        <v>10</v>
      </c>
      <c r="F79" s="708" t="s">
        <v>838</v>
      </c>
      <c r="G79" s="708">
        <v>100001210</v>
      </c>
      <c r="H79" s="708">
        <v>995455</v>
      </c>
      <c r="I79" s="513"/>
      <c r="J79" s="501">
        <v>18</v>
      </c>
      <c r="K79" s="512"/>
      <c r="L79" s="710" t="s">
        <v>999</v>
      </c>
      <c r="M79" s="708" t="s">
        <v>298</v>
      </c>
      <c r="N79" s="708">
        <v>10</v>
      </c>
      <c r="O79" s="502"/>
      <c r="P79" s="511" t="str">
        <f t="shared" si="0"/>
        <v>INCLUDED</v>
      </c>
      <c r="Q79" s="473">
        <f t="shared" si="1"/>
        <v>0</v>
      </c>
      <c r="R79" s="414">
        <f t="shared" si="2"/>
        <v>0</v>
      </c>
      <c r="S79" s="585">
        <f>Discount!$J$36</f>
        <v>0</v>
      </c>
      <c r="T79" s="414">
        <f t="shared" si="3"/>
        <v>0</v>
      </c>
      <c r="U79" s="415">
        <f t="shared" si="4"/>
        <v>0</v>
      </c>
      <c r="V79" s="703">
        <f t="shared" si="5"/>
        <v>0</v>
      </c>
      <c r="W79" s="240"/>
      <c r="X79" s="240"/>
      <c r="Y79" s="240"/>
      <c r="Z79" s="240"/>
      <c r="AA79" s="240"/>
    </row>
    <row r="80" spans="1:27" ht="47.25">
      <c r="A80" s="681">
        <v>63</v>
      </c>
      <c r="B80" s="708">
        <v>7000024605</v>
      </c>
      <c r="C80" s="708">
        <v>1810</v>
      </c>
      <c r="D80" s="708">
        <v>30</v>
      </c>
      <c r="E80" s="708">
        <v>20</v>
      </c>
      <c r="F80" s="708" t="s">
        <v>838</v>
      </c>
      <c r="G80" s="708">
        <v>100001680</v>
      </c>
      <c r="H80" s="708">
        <v>995455</v>
      </c>
      <c r="I80" s="513"/>
      <c r="J80" s="501">
        <v>18</v>
      </c>
      <c r="K80" s="512"/>
      <c r="L80" s="710" t="s">
        <v>1000</v>
      </c>
      <c r="M80" s="708" t="s">
        <v>298</v>
      </c>
      <c r="N80" s="708">
        <v>1</v>
      </c>
      <c r="O80" s="502"/>
      <c r="P80" s="511" t="str">
        <f t="shared" si="0"/>
        <v>INCLUDED</v>
      </c>
      <c r="Q80" s="473">
        <f t="shared" si="1"/>
        <v>0</v>
      </c>
      <c r="R80" s="414">
        <f t="shared" si="2"/>
        <v>0</v>
      </c>
      <c r="S80" s="585">
        <f>Discount!$J$36</f>
        <v>0</v>
      </c>
      <c r="T80" s="414">
        <f t="shared" si="3"/>
        <v>0</v>
      </c>
      <c r="U80" s="415">
        <f t="shared" si="4"/>
        <v>0</v>
      </c>
      <c r="V80" s="703">
        <f t="shared" si="5"/>
        <v>0</v>
      </c>
      <c r="W80" s="240"/>
      <c r="X80" s="240"/>
      <c r="Y80" s="240"/>
      <c r="Z80" s="240"/>
      <c r="AA80" s="240"/>
    </row>
    <row r="81" spans="1:27" ht="47.25">
      <c r="A81" s="681">
        <v>64</v>
      </c>
      <c r="B81" s="708">
        <v>7000024605</v>
      </c>
      <c r="C81" s="708">
        <v>1810</v>
      </c>
      <c r="D81" s="708">
        <v>30</v>
      </c>
      <c r="E81" s="708">
        <v>30</v>
      </c>
      <c r="F81" s="708" t="s">
        <v>838</v>
      </c>
      <c r="G81" s="708">
        <v>100001681</v>
      </c>
      <c r="H81" s="708">
        <v>995455</v>
      </c>
      <c r="I81" s="513"/>
      <c r="J81" s="501">
        <v>18</v>
      </c>
      <c r="K81" s="512"/>
      <c r="L81" s="710" t="s">
        <v>1001</v>
      </c>
      <c r="M81" s="708" t="s">
        <v>298</v>
      </c>
      <c r="N81" s="708">
        <v>2</v>
      </c>
      <c r="O81" s="502"/>
      <c r="P81" s="511" t="str">
        <f t="shared" si="0"/>
        <v>INCLUDED</v>
      </c>
      <c r="Q81" s="473">
        <f t="shared" si="1"/>
        <v>0</v>
      </c>
      <c r="R81" s="414">
        <f t="shared" si="2"/>
        <v>0</v>
      </c>
      <c r="S81" s="585">
        <f>Discount!$J$36</f>
        <v>0</v>
      </c>
      <c r="T81" s="414">
        <f t="shared" si="3"/>
        <v>0</v>
      </c>
      <c r="U81" s="415">
        <f t="shared" si="4"/>
        <v>0</v>
      </c>
      <c r="V81" s="703">
        <f t="shared" si="5"/>
        <v>0</v>
      </c>
      <c r="W81" s="240"/>
      <c r="X81" s="240"/>
      <c r="Y81" s="240"/>
      <c r="Z81" s="240"/>
      <c r="AA81" s="240"/>
    </row>
    <row r="82" spans="1:27" ht="63">
      <c r="A82" s="681">
        <v>65</v>
      </c>
      <c r="B82" s="708">
        <v>7000024605</v>
      </c>
      <c r="C82" s="708">
        <v>1820</v>
      </c>
      <c r="D82" s="708">
        <v>40</v>
      </c>
      <c r="E82" s="708">
        <v>10</v>
      </c>
      <c r="F82" s="708" t="s">
        <v>541</v>
      </c>
      <c r="G82" s="708">
        <v>100004518</v>
      </c>
      <c r="H82" s="708">
        <v>995433</v>
      </c>
      <c r="I82" s="513"/>
      <c r="J82" s="501">
        <v>18</v>
      </c>
      <c r="K82" s="512"/>
      <c r="L82" s="710" t="s">
        <v>482</v>
      </c>
      <c r="M82" s="708" t="s">
        <v>302</v>
      </c>
      <c r="N82" s="708">
        <v>16240</v>
      </c>
      <c r="O82" s="502"/>
      <c r="P82" s="511" t="str">
        <f t="shared" ref="P82:P118" si="6">IF(O82=0, "INCLUDED", IF(ISERROR(N82*O82), O82, N82*O82))</f>
        <v>INCLUDED</v>
      </c>
      <c r="Q82" s="473">
        <f t="shared" ref="Q82:Q118" si="7">IF(P82="Included",0,P82)</f>
        <v>0</v>
      </c>
      <c r="R82" s="414">
        <f t="shared" si="2"/>
        <v>0</v>
      </c>
      <c r="S82" s="585">
        <f>Discount!$J$36</f>
        <v>0</v>
      </c>
      <c r="T82" s="414">
        <f t="shared" si="3"/>
        <v>0</v>
      </c>
      <c r="U82" s="415">
        <f t="shared" si="4"/>
        <v>0</v>
      </c>
      <c r="V82" s="703">
        <f t="shared" si="5"/>
        <v>0</v>
      </c>
      <c r="W82" s="240"/>
      <c r="X82" s="240"/>
      <c r="Y82" s="240"/>
      <c r="Z82" s="240"/>
      <c r="AA82" s="240"/>
    </row>
    <row r="83" spans="1:27">
      <c r="A83" s="681">
        <v>66</v>
      </c>
      <c r="B83" s="708">
        <v>7000024605</v>
      </c>
      <c r="C83" s="708">
        <v>1820</v>
      </c>
      <c r="D83" s="708">
        <v>40</v>
      </c>
      <c r="E83" s="708">
        <v>20</v>
      </c>
      <c r="F83" s="708" t="s">
        <v>541</v>
      </c>
      <c r="G83" s="708">
        <v>100001325</v>
      </c>
      <c r="H83" s="708">
        <v>995454</v>
      </c>
      <c r="I83" s="513"/>
      <c r="J83" s="501">
        <v>18</v>
      </c>
      <c r="K83" s="512"/>
      <c r="L83" s="710" t="s">
        <v>483</v>
      </c>
      <c r="M83" s="708" t="s">
        <v>302</v>
      </c>
      <c r="N83" s="708">
        <v>452</v>
      </c>
      <c r="O83" s="502"/>
      <c r="P83" s="511" t="str">
        <f t="shared" si="6"/>
        <v>INCLUDED</v>
      </c>
      <c r="Q83" s="473">
        <f t="shared" si="7"/>
        <v>0</v>
      </c>
      <c r="R83" s="414">
        <f t="shared" si="2"/>
        <v>0</v>
      </c>
      <c r="S83" s="585">
        <f>Discount!$J$36</f>
        <v>0</v>
      </c>
      <c r="T83" s="414">
        <f t="shared" si="3"/>
        <v>0</v>
      </c>
      <c r="U83" s="415">
        <f t="shared" si="4"/>
        <v>0</v>
      </c>
      <c r="V83" s="703">
        <f t="shared" si="5"/>
        <v>0</v>
      </c>
      <c r="W83" s="240"/>
      <c r="X83" s="240"/>
      <c r="Y83" s="240"/>
      <c r="Z83" s="240"/>
      <c r="AA83" s="240"/>
    </row>
    <row r="84" spans="1:27">
      <c r="A84" s="681">
        <v>67</v>
      </c>
      <c r="B84" s="708">
        <v>7000024605</v>
      </c>
      <c r="C84" s="708">
        <v>1820</v>
      </c>
      <c r="D84" s="708">
        <v>40</v>
      </c>
      <c r="E84" s="708">
        <v>30</v>
      </c>
      <c r="F84" s="708" t="s">
        <v>541</v>
      </c>
      <c r="G84" s="708">
        <v>100001326</v>
      </c>
      <c r="H84" s="708">
        <v>995454</v>
      </c>
      <c r="I84" s="513"/>
      <c r="J84" s="501">
        <v>18</v>
      </c>
      <c r="K84" s="512"/>
      <c r="L84" s="710" t="s">
        <v>484</v>
      </c>
      <c r="M84" s="708" t="s">
        <v>302</v>
      </c>
      <c r="N84" s="708">
        <v>12</v>
      </c>
      <c r="O84" s="502"/>
      <c r="P84" s="511" t="str">
        <f t="shared" si="6"/>
        <v>INCLUDED</v>
      </c>
      <c r="Q84" s="473">
        <f t="shared" si="7"/>
        <v>0</v>
      </c>
      <c r="R84" s="414">
        <f t="shared" si="2"/>
        <v>0</v>
      </c>
      <c r="S84" s="585">
        <f>Discount!$J$36</f>
        <v>0</v>
      </c>
      <c r="T84" s="414">
        <f t="shared" si="3"/>
        <v>0</v>
      </c>
      <c r="U84" s="415">
        <f t="shared" si="4"/>
        <v>0</v>
      </c>
      <c r="V84" s="703">
        <f t="shared" si="5"/>
        <v>0</v>
      </c>
      <c r="W84" s="240"/>
      <c r="X84" s="240"/>
      <c r="Y84" s="240"/>
      <c r="Z84" s="240"/>
      <c r="AA84" s="240"/>
    </row>
    <row r="85" spans="1:27" ht="47.25">
      <c r="A85" s="681">
        <v>68</v>
      </c>
      <c r="B85" s="708">
        <v>7000024605</v>
      </c>
      <c r="C85" s="708">
        <v>1820</v>
      </c>
      <c r="D85" s="708">
        <v>40</v>
      </c>
      <c r="E85" s="708">
        <v>40</v>
      </c>
      <c r="F85" s="708" t="s">
        <v>541</v>
      </c>
      <c r="G85" s="708">
        <v>100016607</v>
      </c>
      <c r="H85" s="708">
        <v>995451</v>
      </c>
      <c r="I85" s="513"/>
      <c r="J85" s="501">
        <v>18</v>
      </c>
      <c r="K85" s="512"/>
      <c r="L85" s="710" t="s">
        <v>552</v>
      </c>
      <c r="M85" s="708" t="s">
        <v>302</v>
      </c>
      <c r="N85" s="708">
        <v>4062</v>
      </c>
      <c r="O85" s="502"/>
      <c r="P85" s="511" t="str">
        <f t="shared" si="6"/>
        <v>INCLUDED</v>
      </c>
      <c r="Q85" s="473">
        <f t="shared" si="7"/>
        <v>0</v>
      </c>
      <c r="R85" s="414">
        <f t="shared" si="2"/>
        <v>0</v>
      </c>
      <c r="S85" s="585">
        <f>Discount!$J$36</f>
        <v>0</v>
      </c>
      <c r="T85" s="414">
        <f t="shared" si="3"/>
        <v>0</v>
      </c>
      <c r="U85" s="415">
        <f t="shared" si="4"/>
        <v>0</v>
      </c>
      <c r="V85" s="703">
        <f t="shared" si="5"/>
        <v>0</v>
      </c>
      <c r="W85" s="240"/>
      <c r="X85" s="240"/>
      <c r="Y85" s="240"/>
      <c r="Z85" s="240"/>
      <c r="AA85" s="240"/>
    </row>
    <row r="86" spans="1:27" ht="31.5">
      <c r="A86" s="681">
        <v>69</v>
      </c>
      <c r="B86" s="708">
        <v>7000024605</v>
      </c>
      <c r="C86" s="708">
        <v>1820</v>
      </c>
      <c r="D86" s="708">
        <v>40</v>
      </c>
      <c r="E86" s="708">
        <v>50</v>
      </c>
      <c r="F86" s="708" t="s">
        <v>541</v>
      </c>
      <c r="G86" s="708">
        <v>100016681</v>
      </c>
      <c r="H86" s="708">
        <v>995454</v>
      </c>
      <c r="I86" s="513"/>
      <c r="J86" s="501">
        <v>18</v>
      </c>
      <c r="K86" s="512"/>
      <c r="L86" s="710" t="s">
        <v>703</v>
      </c>
      <c r="M86" s="708" t="s">
        <v>298</v>
      </c>
      <c r="N86" s="708">
        <v>254</v>
      </c>
      <c r="O86" s="502"/>
      <c r="P86" s="511" t="str">
        <f t="shared" si="6"/>
        <v>INCLUDED</v>
      </c>
      <c r="Q86" s="473">
        <f t="shared" si="7"/>
        <v>0</v>
      </c>
      <c r="R86" s="414">
        <f t="shared" si="2"/>
        <v>0</v>
      </c>
      <c r="S86" s="585">
        <f>Discount!$J$36</f>
        <v>0</v>
      </c>
      <c r="T86" s="414">
        <f t="shared" si="3"/>
        <v>0</v>
      </c>
      <c r="U86" s="415">
        <f t="shared" si="4"/>
        <v>0</v>
      </c>
      <c r="V86" s="703">
        <f t="shared" si="5"/>
        <v>0</v>
      </c>
      <c r="W86" s="240"/>
      <c r="X86" s="240"/>
      <c r="Y86" s="240"/>
      <c r="Z86" s="240"/>
      <c r="AA86" s="240"/>
    </row>
    <row r="87" spans="1:27">
      <c r="A87" s="681">
        <v>70</v>
      </c>
      <c r="B87" s="708">
        <v>7000024605</v>
      </c>
      <c r="C87" s="708">
        <v>1820</v>
      </c>
      <c r="D87" s="708">
        <v>40</v>
      </c>
      <c r="E87" s="708">
        <v>60</v>
      </c>
      <c r="F87" s="708" t="s">
        <v>541</v>
      </c>
      <c r="G87" s="708">
        <v>100001330</v>
      </c>
      <c r="H87" s="708">
        <v>995428</v>
      </c>
      <c r="I87" s="513"/>
      <c r="J87" s="501">
        <v>18</v>
      </c>
      <c r="K87" s="512"/>
      <c r="L87" s="710" t="s">
        <v>487</v>
      </c>
      <c r="M87" s="708" t="s">
        <v>302</v>
      </c>
      <c r="N87" s="708">
        <v>62</v>
      </c>
      <c r="O87" s="502"/>
      <c r="P87" s="511" t="str">
        <f t="shared" si="6"/>
        <v>INCLUDED</v>
      </c>
      <c r="Q87" s="473">
        <f t="shared" si="7"/>
        <v>0</v>
      </c>
      <c r="R87" s="414">
        <f t="shared" si="2"/>
        <v>0</v>
      </c>
      <c r="S87" s="585">
        <f>Discount!$J$36</f>
        <v>0</v>
      </c>
      <c r="T87" s="414">
        <f t="shared" si="3"/>
        <v>0</v>
      </c>
      <c r="U87" s="415">
        <f t="shared" si="4"/>
        <v>0</v>
      </c>
      <c r="V87" s="703">
        <f t="shared" si="5"/>
        <v>0</v>
      </c>
      <c r="W87" s="240"/>
      <c r="X87" s="240"/>
      <c r="Y87" s="240"/>
      <c r="Z87" s="240"/>
      <c r="AA87" s="240"/>
    </row>
    <row r="88" spans="1:27" ht="47.25">
      <c r="A88" s="681">
        <v>71</v>
      </c>
      <c r="B88" s="708">
        <v>7000024605</v>
      </c>
      <c r="C88" s="708">
        <v>1820</v>
      </c>
      <c r="D88" s="708">
        <v>40</v>
      </c>
      <c r="E88" s="708">
        <v>70</v>
      </c>
      <c r="F88" s="708" t="s">
        <v>541</v>
      </c>
      <c r="G88" s="708">
        <v>100001331</v>
      </c>
      <c r="H88" s="708">
        <v>995455</v>
      </c>
      <c r="I88" s="513"/>
      <c r="J88" s="501">
        <v>18</v>
      </c>
      <c r="K88" s="512"/>
      <c r="L88" s="710" t="s">
        <v>488</v>
      </c>
      <c r="M88" s="708" t="s">
        <v>298</v>
      </c>
      <c r="N88" s="708">
        <v>61</v>
      </c>
      <c r="O88" s="502"/>
      <c r="P88" s="511" t="str">
        <f t="shared" si="6"/>
        <v>INCLUDED</v>
      </c>
      <c r="Q88" s="473">
        <f t="shared" si="7"/>
        <v>0</v>
      </c>
      <c r="R88" s="414">
        <f t="shared" si="2"/>
        <v>0</v>
      </c>
      <c r="S88" s="585">
        <f>Discount!$J$36</f>
        <v>0</v>
      </c>
      <c r="T88" s="414">
        <f t="shared" si="3"/>
        <v>0</v>
      </c>
      <c r="U88" s="415">
        <f t="shared" si="4"/>
        <v>0</v>
      </c>
      <c r="V88" s="703">
        <f t="shared" si="5"/>
        <v>0</v>
      </c>
      <c r="W88" s="240"/>
      <c r="X88" s="240"/>
      <c r="Y88" s="240"/>
      <c r="Z88" s="240"/>
      <c r="AA88" s="240"/>
    </row>
    <row r="89" spans="1:27">
      <c r="A89" s="681">
        <v>72</v>
      </c>
      <c r="B89" s="708">
        <v>7000024605</v>
      </c>
      <c r="C89" s="708">
        <v>1820</v>
      </c>
      <c r="D89" s="708">
        <v>40</v>
      </c>
      <c r="E89" s="708">
        <v>80</v>
      </c>
      <c r="F89" s="708" t="s">
        <v>541</v>
      </c>
      <c r="G89" s="708">
        <v>100001714</v>
      </c>
      <c r="H89" s="708">
        <v>995428</v>
      </c>
      <c r="I89" s="513"/>
      <c r="J89" s="501">
        <v>18</v>
      </c>
      <c r="K89" s="512"/>
      <c r="L89" s="710" t="s">
        <v>489</v>
      </c>
      <c r="M89" s="708" t="s">
        <v>476</v>
      </c>
      <c r="N89" s="708">
        <v>30000</v>
      </c>
      <c r="O89" s="502"/>
      <c r="P89" s="511" t="str">
        <f t="shared" si="6"/>
        <v>INCLUDED</v>
      </c>
      <c r="Q89" s="473">
        <f t="shared" si="7"/>
        <v>0</v>
      </c>
      <c r="R89" s="414">
        <f t="shared" si="2"/>
        <v>0</v>
      </c>
      <c r="S89" s="585">
        <f>Discount!$J$36</f>
        <v>0</v>
      </c>
      <c r="T89" s="414">
        <f t="shared" si="3"/>
        <v>0</v>
      </c>
      <c r="U89" s="415">
        <f t="shared" si="4"/>
        <v>0</v>
      </c>
      <c r="V89" s="703">
        <f t="shared" si="5"/>
        <v>0</v>
      </c>
      <c r="W89" s="240"/>
      <c r="X89" s="240"/>
      <c r="Y89" s="240"/>
      <c r="Z89" s="240"/>
      <c r="AA89" s="240"/>
    </row>
    <row r="90" spans="1:27">
      <c r="A90" s="681">
        <v>73</v>
      </c>
      <c r="B90" s="708">
        <v>7000024605</v>
      </c>
      <c r="C90" s="708">
        <v>1820</v>
      </c>
      <c r="D90" s="708">
        <v>40</v>
      </c>
      <c r="E90" s="708">
        <v>90</v>
      </c>
      <c r="F90" s="708" t="s">
        <v>541</v>
      </c>
      <c r="G90" s="708">
        <v>100001713</v>
      </c>
      <c r="H90" s="708">
        <v>995424</v>
      </c>
      <c r="I90" s="513"/>
      <c r="J90" s="501">
        <v>18</v>
      </c>
      <c r="K90" s="512"/>
      <c r="L90" s="710" t="s">
        <v>490</v>
      </c>
      <c r="M90" s="708" t="s">
        <v>476</v>
      </c>
      <c r="N90" s="708">
        <v>31500</v>
      </c>
      <c r="O90" s="502"/>
      <c r="P90" s="511" t="str">
        <f t="shared" si="6"/>
        <v>INCLUDED</v>
      </c>
      <c r="Q90" s="473">
        <f t="shared" si="7"/>
        <v>0</v>
      </c>
      <c r="R90" s="414">
        <f t="shared" si="2"/>
        <v>0</v>
      </c>
      <c r="S90" s="585">
        <f>Discount!$J$36</f>
        <v>0</v>
      </c>
      <c r="T90" s="414">
        <f t="shared" si="3"/>
        <v>0</v>
      </c>
      <c r="U90" s="415">
        <f t="shared" si="4"/>
        <v>0</v>
      </c>
      <c r="V90" s="703">
        <f t="shared" si="5"/>
        <v>0</v>
      </c>
      <c r="W90" s="240"/>
      <c r="X90" s="240"/>
      <c r="Y90" s="240"/>
      <c r="Z90" s="240"/>
      <c r="AA90" s="240"/>
    </row>
    <row r="91" spans="1:27" ht="47.25">
      <c r="A91" s="681">
        <v>74</v>
      </c>
      <c r="B91" s="708">
        <v>7000024605</v>
      </c>
      <c r="C91" s="708">
        <v>1820</v>
      </c>
      <c r="D91" s="708">
        <v>40</v>
      </c>
      <c r="E91" s="708">
        <v>100</v>
      </c>
      <c r="F91" s="708" t="s">
        <v>541</v>
      </c>
      <c r="G91" s="708">
        <v>100001376</v>
      </c>
      <c r="H91" s="708">
        <v>995428</v>
      </c>
      <c r="I91" s="513"/>
      <c r="J91" s="501">
        <v>18</v>
      </c>
      <c r="K91" s="512"/>
      <c r="L91" s="710" t="s">
        <v>1002</v>
      </c>
      <c r="M91" s="708" t="s">
        <v>476</v>
      </c>
      <c r="N91" s="708">
        <v>1500</v>
      </c>
      <c r="O91" s="502"/>
      <c r="P91" s="511" t="str">
        <f t="shared" si="6"/>
        <v>INCLUDED</v>
      </c>
      <c r="Q91" s="473">
        <f t="shared" si="7"/>
        <v>0</v>
      </c>
      <c r="R91" s="414">
        <f t="shared" si="2"/>
        <v>0</v>
      </c>
      <c r="S91" s="585">
        <f>Discount!$J$36</f>
        <v>0</v>
      </c>
      <c r="T91" s="414">
        <f t="shared" si="3"/>
        <v>0</v>
      </c>
      <c r="U91" s="415">
        <f t="shared" si="4"/>
        <v>0</v>
      </c>
      <c r="V91" s="703">
        <f t="shared" si="5"/>
        <v>0</v>
      </c>
      <c r="W91" s="240"/>
      <c r="X91" s="240"/>
      <c r="Y91" s="240"/>
      <c r="Z91" s="240"/>
      <c r="AA91" s="240"/>
    </row>
    <row r="92" spans="1:27" ht="78.75">
      <c r="A92" s="681">
        <v>75</v>
      </c>
      <c r="B92" s="708">
        <v>7000024605</v>
      </c>
      <c r="C92" s="708">
        <v>1820</v>
      </c>
      <c r="D92" s="708">
        <v>40</v>
      </c>
      <c r="E92" s="708">
        <v>110</v>
      </c>
      <c r="F92" s="708" t="s">
        <v>541</v>
      </c>
      <c r="G92" s="708">
        <v>100008110</v>
      </c>
      <c r="H92" s="708">
        <v>995421</v>
      </c>
      <c r="I92" s="513"/>
      <c r="J92" s="501">
        <v>18</v>
      </c>
      <c r="K92" s="512"/>
      <c r="L92" s="710" t="s">
        <v>704</v>
      </c>
      <c r="M92" s="708" t="s">
        <v>476</v>
      </c>
      <c r="N92" s="708">
        <v>788</v>
      </c>
      <c r="O92" s="502"/>
      <c r="P92" s="511" t="str">
        <f t="shared" si="6"/>
        <v>INCLUDED</v>
      </c>
      <c r="Q92" s="473">
        <f t="shared" si="7"/>
        <v>0</v>
      </c>
      <c r="R92" s="414">
        <f t="shared" si="2"/>
        <v>0</v>
      </c>
      <c r="S92" s="585">
        <f>Discount!$J$36</f>
        <v>0</v>
      </c>
      <c r="T92" s="414">
        <f t="shared" si="3"/>
        <v>0</v>
      </c>
      <c r="U92" s="415">
        <f t="shared" si="4"/>
        <v>0</v>
      </c>
      <c r="V92" s="703">
        <f t="shared" si="5"/>
        <v>0</v>
      </c>
      <c r="W92" s="240"/>
      <c r="X92" s="240"/>
      <c r="Y92" s="240"/>
      <c r="Z92" s="240"/>
      <c r="AA92" s="240"/>
    </row>
    <row r="93" spans="1:27" ht="63">
      <c r="A93" s="681">
        <v>76</v>
      </c>
      <c r="B93" s="708">
        <v>7000024605</v>
      </c>
      <c r="C93" s="708">
        <v>1820</v>
      </c>
      <c r="D93" s="708">
        <v>40</v>
      </c>
      <c r="E93" s="708">
        <v>120</v>
      </c>
      <c r="F93" s="708" t="s">
        <v>541</v>
      </c>
      <c r="G93" s="708">
        <v>100001457</v>
      </c>
      <c r="H93" s="708">
        <v>995421</v>
      </c>
      <c r="I93" s="513"/>
      <c r="J93" s="501">
        <v>18</v>
      </c>
      <c r="K93" s="512"/>
      <c r="L93" s="710" t="s">
        <v>686</v>
      </c>
      <c r="M93" s="708" t="s">
        <v>476</v>
      </c>
      <c r="N93" s="708">
        <v>1033</v>
      </c>
      <c r="O93" s="502"/>
      <c r="P93" s="511" t="str">
        <f t="shared" si="6"/>
        <v>INCLUDED</v>
      </c>
      <c r="Q93" s="473">
        <f t="shared" si="7"/>
        <v>0</v>
      </c>
      <c r="R93" s="414">
        <f t="shared" si="2"/>
        <v>0</v>
      </c>
      <c r="S93" s="585">
        <f>Discount!$J$36</f>
        <v>0</v>
      </c>
      <c r="T93" s="414">
        <f t="shared" si="3"/>
        <v>0</v>
      </c>
      <c r="U93" s="415">
        <f t="shared" si="4"/>
        <v>0</v>
      </c>
      <c r="V93" s="703">
        <f t="shared" si="5"/>
        <v>0</v>
      </c>
      <c r="W93" s="240"/>
      <c r="X93" s="240"/>
      <c r="Y93" s="240"/>
      <c r="Z93" s="240"/>
      <c r="AA93" s="240"/>
    </row>
    <row r="94" spans="1:27">
      <c r="A94" s="681">
        <v>77</v>
      </c>
      <c r="B94" s="708">
        <v>7000024605</v>
      </c>
      <c r="C94" s="708">
        <v>1820</v>
      </c>
      <c r="D94" s="708">
        <v>40</v>
      </c>
      <c r="E94" s="708">
        <v>130</v>
      </c>
      <c r="F94" s="708" t="s">
        <v>541</v>
      </c>
      <c r="G94" s="708">
        <v>100001409</v>
      </c>
      <c r="H94" s="708">
        <v>995462</v>
      </c>
      <c r="I94" s="513"/>
      <c r="J94" s="501">
        <v>18</v>
      </c>
      <c r="K94" s="512"/>
      <c r="L94" s="710" t="s">
        <v>560</v>
      </c>
      <c r="M94" s="708" t="s">
        <v>299</v>
      </c>
      <c r="N94" s="708">
        <v>4</v>
      </c>
      <c r="O94" s="502"/>
      <c r="P94" s="511" t="str">
        <f t="shared" si="6"/>
        <v>INCLUDED</v>
      </c>
      <c r="Q94" s="473">
        <f t="shared" si="7"/>
        <v>0</v>
      </c>
      <c r="R94" s="414">
        <f t="shared" si="2"/>
        <v>0</v>
      </c>
      <c r="S94" s="585">
        <f>Discount!$J$36</f>
        <v>0</v>
      </c>
      <c r="T94" s="414">
        <f t="shared" si="3"/>
        <v>0</v>
      </c>
      <c r="U94" s="415">
        <f t="shared" si="4"/>
        <v>0</v>
      </c>
      <c r="V94" s="703">
        <f t="shared" si="5"/>
        <v>0</v>
      </c>
      <c r="W94" s="240"/>
      <c r="X94" s="240"/>
      <c r="Y94" s="240"/>
      <c r="Z94" s="240"/>
      <c r="AA94" s="240"/>
    </row>
    <row r="95" spans="1:27" ht="31.5">
      <c r="A95" s="681">
        <v>78</v>
      </c>
      <c r="B95" s="708">
        <v>7000024605</v>
      </c>
      <c r="C95" s="708">
        <v>1820</v>
      </c>
      <c r="D95" s="708">
        <v>40</v>
      </c>
      <c r="E95" s="708">
        <v>140</v>
      </c>
      <c r="F95" s="708" t="s">
        <v>541</v>
      </c>
      <c r="G95" s="708">
        <v>100001412</v>
      </c>
      <c r="H95" s="708">
        <v>995462</v>
      </c>
      <c r="I95" s="513"/>
      <c r="J95" s="501">
        <v>18</v>
      </c>
      <c r="K95" s="512"/>
      <c r="L95" s="710" t="s">
        <v>692</v>
      </c>
      <c r="M95" s="708" t="s">
        <v>475</v>
      </c>
      <c r="N95" s="708">
        <v>100</v>
      </c>
      <c r="O95" s="502"/>
      <c r="P95" s="511" t="str">
        <f t="shared" si="6"/>
        <v>INCLUDED</v>
      </c>
      <c r="Q95" s="473">
        <f t="shared" si="7"/>
        <v>0</v>
      </c>
      <c r="R95" s="414">
        <f t="shared" si="2"/>
        <v>0</v>
      </c>
      <c r="S95" s="585">
        <f>Discount!$J$36</f>
        <v>0</v>
      </c>
      <c r="T95" s="414">
        <f t="shared" si="3"/>
        <v>0</v>
      </c>
      <c r="U95" s="415">
        <f t="shared" si="4"/>
        <v>0</v>
      </c>
      <c r="V95" s="703">
        <f t="shared" si="5"/>
        <v>0</v>
      </c>
      <c r="W95" s="240"/>
      <c r="X95" s="240"/>
      <c r="Y95" s="240"/>
      <c r="Z95" s="240"/>
      <c r="AA95" s="240"/>
    </row>
    <row r="96" spans="1:27" ht="31.5">
      <c r="A96" s="681">
        <v>79</v>
      </c>
      <c r="B96" s="708">
        <v>7000024605</v>
      </c>
      <c r="C96" s="708">
        <v>1820</v>
      </c>
      <c r="D96" s="708">
        <v>40</v>
      </c>
      <c r="E96" s="708">
        <v>150</v>
      </c>
      <c r="F96" s="708" t="s">
        <v>541</v>
      </c>
      <c r="G96" s="708">
        <v>100001413</v>
      </c>
      <c r="H96" s="708">
        <v>995462</v>
      </c>
      <c r="I96" s="513"/>
      <c r="J96" s="501">
        <v>18</v>
      </c>
      <c r="K96" s="512"/>
      <c r="L96" s="710" t="s">
        <v>693</v>
      </c>
      <c r="M96" s="708" t="s">
        <v>475</v>
      </c>
      <c r="N96" s="708">
        <v>100</v>
      </c>
      <c r="O96" s="502"/>
      <c r="P96" s="511" t="str">
        <f t="shared" si="6"/>
        <v>INCLUDED</v>
      </c>
      <c r="Q96" s="473">
        <f t="shared" si="7"/>
        <v>0</v>
      </c>
      <c r="R96" s="414">
        <f t="shared" si="2"/>
        <v>0</v>
      </c>
      <c r="S96" s="585">
        <f>Discount!$J$36</f>
        <v>0</v>
      </c>
      <c r="T96" s="414">
        <f t="shared" si="3"/>
        <v>0</v>
      </c>
      <c r="U96" s="415">
        <f t="shared" si="4"/>
        <v>0</v>
      </c>
      <c r="V96" s="703">
        <f t="shared" si="5"/>
        <v>0</v>
      </c>
      <c r="W96" s="240"/>
      <c r="X96" s="240"/>
      <c r="Y96" s="240"/>
      <c r="Z96" s="240"/>
      <c r="AA96" s="240"/>
    </row>
    <row r="97" spans="1:27" ht="31.5">
      <c r="A97" s="681">
        <v>80</v>
      </c>
      <c r="B97" s="708">
        <v>7000024605</v>
      </c>
      <c r="C97" s="708">
        <v>1820</v>
      </c>
      <c r="D97" s="708">
        <v>40</v>
      </c>
      <c r="E97" s="708">
        <v>160</v>
      </c>
      <c r="F97" s="708" t="s">
        <v>541</v>
      </c>
      <c r="G97" s="708">
        <v>100001414</v>
      </c>
      <c r="H97" s="708">
        <v>995462</v>
      </c>
      <c r="I97" s="513"/>
      <c r="J97" s="501">
        <v>18</v>
      </c>
      <c r="K97" s="512"/>
      <c r="L97" s="710" t="s">
        <v>694</v>
      </c>
      <c r="M97" s="708" t="s">
        <v>475</v>
      </c>
      <c r="N97" s="708">
        <v>200</v>
      </c>
      <c r="O97" s="502"/>
      <c r="P97" s="511" t="str">
        <f t="shared" si="6"/>
        <v>INCLUDED</v>
      </c>
      <c r="Q97" s="473">
        <f t="shared" si="7"/>
        <v>0</v>
      </c>
      <c r="R97" s="414">
        <f t="shared" si="2"/>
        <v>0</v>
      </c>
      <c r="S97" s="585">
        <f>Discount!$J$36</f>
        <v>0</v>
      </c>
      <c r="T97" s="414">
        <f t="shared" si="3"/>
        <v>0</v>
      </c>
      <c r="U97" s="415">
        <f t="shared" si="4"/>
        <v>0</v>
      </c>
      <c r="V97" s="703">
        <f t="shared" si="5"/>
        <v>0</v>
      </c>
      <c r="W97" s="240"/>
      <c r="X97" s="240"/>
      <c r="Y97" s="240"/>
      <c r="Z97" s="240"/>
      <c r="AA97" s="240"/>
    </row>
    <row r="98" spans="1:27" ht="31.5">
      <c r="A98" s="681">
        <v>81</v>
      </c>
      <c r="B98" s="708">
        <v>7000024605</v>
      </c>
      <c r="C98" s="708">
        <v>1820</v>
      </c>
      <c r="D98" s="708">
        <v>40</v>
      </c>
      <c r="E98" s="708">
        <v>170</v>
      </c>
      <c r="F98" s="708" t="s">
        <v>541</v>
      </c>
      <c r="G98" s="708">
        <v>100001415</v>
      </c>
      <c r="H98" s="708">
        <v>995462</v>
      </c>
      <c r="I98" s="513"/>
      <c r="J98" s="501">
        <v>18</v>
      </c>
      <c r="K98" s="512"/>
      <c r="L98" s="710" t="s">
        <v>695</v>
      </c>
      <c r="M98" s="708" t="s">
        <v>475</v>
      </c>
      <c r="N98" s="708">
        <v>200</v>
      </c>
      <c r="O98" s="502"/>
      <c r="P98" s="511" t="str">
        <f t="shared" si="6"/>
        <v>INCLUDED</v>
      </c>
      <c r="Q98" s="473">
        <f t="shared" si="7"/>
        <v>0</v>
      </c>
      <c r="R98" s="414">
        <f t="shared" si="2"/>
        <v>0</v>
      </c>
      <c r="S98" s="585">
        <f>Discount!$J$36</f>
        <v>0</v>
      </c>
      <c r="T98" s="414">
        <f t="shared" si="3"/>
        <v>0</v>
      </c>
      <c r="U98" s="415">
        <f t="shared" si="4"/>
        <v>0</v>
      </c>
      <c r="V98" s="703">
        <f t="shared" si="5"/>
        <v>0</v>
      </c>
      <c r="W98" s="240"/>
      <c r="X98" s="240"/>
      <c r="Y98" s="240"/>
      <c r="Z98" s="240"/>
      <c r="AA98" s="240"/>
    </row>
    <row r="99" spans="1:27" ht="47.25">
      <c r="A99" s="681">
        <v>82</v>
      </c>
      <c r="B99" s="708">
        <v>7000024605</v>
      </c>
      <c r="C99" s="708">
        <v>1820</v>
      </c>
      <c r="D99" s="708">
        <v>40</v>
      </c>
      <c r="E99" s="708">
        <v>180</v>
      </c>
      <c r="F99" s="708" t="s">
        <v>541</v>
      </c>
      <c r="G99" s="708">
        <v>100001735</v>
      </c>
      <c r="H99" s="708">
        <v>995462</v>
      </c>
      <c r="I99" s="513"/>
      <c r="J99" s="501">
        <v>18</v>
      </c>
      <c r="K99" s="512"/>
      <c r="L99" s="710" t="s">
        <v>491</v>
      </c>
      <c r="M99" s="708" t="s">
        <v>475</v>
      </c>
      <c r="N99" s="708">
        <v>50</v>
      </c>
      <c r="O99" s="502"/>
      <c r="P99" s="511" t="str">
        <f t="shared" si="6"/>
        <v>INCLUDED</v>
      </c>
      <c r="Q99" s="473">
        <f t="shared" si="7"/>
        <v>0</v>
      </c>
      <c r="R99" s="414">
        <f t="shared" si="2"/>
        <v>0</v>
      </c>
      <c r="S99" s="585">
        <f>Discount!$J$36</f>
        <v>0</v>
      </c>
      <c r="T99" s="414">
        <f t="shared" si="3"/>
        <v>0</v>
      </c>
      <c r="U99" s="415">
        <f t="shared" si="4"/>
        <v>0</v>
      </c>
      <c r="V99" s="703">
        <f t="shared" si="5"/>
        <v>0</v>
      </c>
      <c r="W99" s="240"/>
      <c r="X99" s="240"/>
      <c r="Y99" s="240"/>
      <c r="Z99" s="240"/>
      <c r="AA99" s="240"/>
    </row>
    <row r="100" spans="1:27" ht="47.25">
      <c r="A100" s="681">
        <v>83</v>
      </c>
      <c r="B100" s="708">
        <v>7000024605</v>
      </c>
      <c r="C100" s="708">
        <v>1820</v>
      </c>
      <c r="D100" s="708">
        <v>40</v>
      </c>
      <c r="E100" s="708">
        <v>200</v>
      </c>
      <c r="F100" s="708" t="s">
        <v>541</v>
      </c>
      <c r="G100" s="708">
        <v>100001737</v>
      </c>
      <c r="H100" s="708">
        <v>995462</v>
      </c>
      <c r="I100" s="513"/>
      <c r="J100" s="501">
        <v>18</v>
      </c>
      <c r="K100" s="512"/>
      <c r="L100" s="710" t="s">
        <v>492</v>
      </c>
      <c r="M100" s="708" t="s">
        <v>475</v>
      </c>
      <c r="N100" s="708">
        <v>50</v>
      </c>
      <c r="O100" s="502"/>
      <c r="P100" s="511" t="str">
        <f t="shared" si="6"/>
        <v>INCLUDED</v>
      </c>
      <c r="Q100" s="473">
        <f t="shared" si="7"/>
        <v>0</v>
      </c>
      <c r="R100" s="414">
        <f t="shared" si="2"/>
        <v>0</v>
      </c>
      <c r="S100" s="585">
        <f>Discount!$J$36</f>
        <v>0</v>
      </c>
      <c r="T100" s="414">
        <f t="shared" si="3"/>
        <v>0</v>
      </c>
      <c r="U100" s="415">
        <f t="shared" si="4"/>
        <v>0</v>
      </c>
      <c r="V100" s="703">
        <f t="shared" si="5"/>
        <v>0</v>
      </c>
      <c r="W100" s="240"/>
      <c r="X100" s="240"/>
      <c r="Y100" s="240"/>
      <c r="Z100" s="240"/>
      <c r="AA100" s="240"/>
    </row>
    <row r="101" spans="1:27" ht="78.75">
      <c r="A101" s="681">
        <v>84</v>
      </c>
      <c r="B101" s="708">
        <v>7000024605</v>
      </c>
      <c r="C101" s="708">
        <v>1820</v>
      </c>
      <c r="D101" s="708">
        <v>40</v>
      </c>
      <c r="E101" s="708">
        <v>210</v>
      </c>
      <c r="F101" s="708" t="s">
        <v>541</v>
      </c>
      <c r="G101" s="708">
        <v>130000761</v>
      </c>
      <c r="H101" s="708">
        <v>995428</v>
      </c>
      <c r="I101" s="513"/>
      <c r="J101" s="501">
        <v>18</v>
      </c>
      <c r="K101" s="512"/>
      <c r="L101" s="710" t="s">
        <v>559</v>
      </c>
      <c r="M101" s="708" t="s">
        <v>475</v>
      </c>
      <c r="N101" s="708">
        <v>100</v>
      </c>
      <c r="O101" s="502"/>
      <c r="P101" s="511" t="str">
        <f t="shared" si="6"/>
        <v>INCLUDED</v>
      </c>
      <c r="Q101" s="473">
        <f t="shared" si="7"/>
        <v>0</v>
      </c>
      <c r="R101" s="414">
        <f>IF( K101="",J101*(IF(P101="Included",0,P101))/100,K101*(IF(P101="Included",0,P101)))</f>
        <v>0</v>
      </c>
      <c r="S101" s="585">
        <f>Discount!$J$36</f>
        <v>0</v>
      </c>
      <c r="T101" s="414">
        <f>S101*Q101</f>
        <v>0</v>
      </c>
      <c r="U101" s="415">
        <f t="shared" si="4"/>
        <v>0</v>
      </c>
      <c r="V101" s="703">
        <f t="shared" si="5"/>
        <v>0</v>
      </c>
      <c r="W101" s="240"/>
      <c r="X101" s="240"/>
      <c r="Y101" s="240"/>
      <c r="Z101" s="240"/>
      <c r="AA101" s="240"/>
    </row>
    <row r="102" spans="1:27" ht="78.75">
      <c r="A102" s="681">
        <v>85</v>
      </c>
      <c r="B102" s="708">
        <v>7000024605</v>
      </c>
      <c r="C102" s="708">
        <v>1820</v>
      </c>
      <c r="D102" s="708">
        <v>40</v>
      </c>
      <c r="E102" s="708">
        <v>220</v>
      </c>
      <c r="F102" s="708" t="s">
        <v>541</v>
      </c>
      <c r="G102" s="708">
        <v>130000762</v>
      </c>
      <c r="H102" s="708">
        <v>995428</v>
      </c>
      <c r="I102" s="513"/>
      <c r="J102" s="501">
        <v>18</v>
      </c>
      <c r="K102" s="512"/>
      <c r="L102" s="710" t="s">
        <v>499</v>
      </c>
      <c r="M102" s="708" t="s">
        <v>475</v>
      </c>
      <c r="N102" s="708">
        <v>100</v>
      </c>
      <c r="O102" s="502"/>
      <c r="P102" s="511" t="str">
        <f t="shared" si="6"/>
        <v>INCLUDED</v>
      </c>
      <c r="Q102" s="473">
        <f t="shared" si="7"/>
        <v>0</v>
      </c>
      <c r="R102" s="414">
        <f t="shared" ref="R102:R118" si="8">IF( K102="",J102*(IF(P102="Included",0,P102))/100,K102*(IF(P102="Included",0,P102)))</f>
        <v>0</v>
      </c>
      <c r="S102" s="585">
        <f>Discount!$J$36</f>
        <v>0</v>
      </c>
      <c r="T102" s="414">
        <f t="shared" ref="T102:T118" si="9">S102*Q102</f>
        <v>0</v>
      </c>
      <c r="U102" s="415">
        <f t="shared" si="4"/>
        <v>0</v>
      </c>
      <c r="V102" s="703">
        <f t="shared" si="5"/>
        <v>0</v>
      </c>
      <c r="W102" s="240"/>
      <c r="X102" s="240"/>
      <c r="Y102" s="240"/>
      <c r="Z102" s="240"/>
      <c r="AA102" s="240"/>
    </row>
    <row r="103" spans="1:27" ht="63">
      <c r="A103" s="681">
        <v>86</v>
      </c>
      <c r="B103" s="708">
        <v>7000024605</v>
      </c>
      <c r="C103" s="708">
        <v>1820</v>
      </c>
      <c r="D103" s="708">
        <v>40</v>
      </c>
      <c r="E103" s="708">
        <v>230</v>
      </c>
      <c r="F103" s="708" t="s">
        <v>541</v>
      </c>
      <c r="G103" s="708">
        <v>100001721</v>
      </c>
      <c r="H103" s="708">
        <v>995428</v>
      </c>
      <c r="I103" s="513"/>
      <c r="J103" s="501">
        <v>18</v>
      </c>
      <c r="K103" s="512"/>
      <c r="L103" s="710" t="s">
        <v>500</v>
      </c>
      <c r="M103" s="708" t="s">
        <v>302</v>
      </c>
      <c r="N103" s="708">
        <v>1000</v>
      </c>
      <c r="O103" s="502"/>
      <c r="P103" s="511" t="str">
        <f t="shared" si="6"/>
        <v>INCLUDED</v>
      </c>
      <c r="Q103" s="473">
        <f t="shared" si="7"/>
        <v>0</v>
      </c>
      <c r="R103" s="414">
        <f t="shared" si="8"/>
        <v>0</v>
      </c>
      <c r="S103" s="585">
        <f>Discount!$J$36</f>
        <v>0</v>
      </c>
      <c r="T103" s="414">
        <f t="shared" si="9"/>
        <v>0</v>
      </c>
      <c r="U103" s="415">
        <f t="shared" si="4"/>
        <v>0</v>
      </c>
      <c r="V103" s="703">
        <f t="shared" si="5"/>
        <v>0</v>
      </c>
      <c r="W103" s="240"/>
      <c r="X103" s="240"/>
      <c r="Y103" s="240"/>
      <c r="Z103" s="240"/>
      <c r="AA103" s="240"/>
    </row>
    <row r="104" spans="1:27" ht="126">
      <c r="A104" s="681">
        <v>87</v>
      </c>
      <c r="B104" s="708">
        <v>7000024605</v>
      </c>
      <c r="C104" s="708">
        <v>1820</v>
      </c>
      <c r="D104" s="708">
        <v>40</v>
      </c>
      <c r="E104" s="708">
        <v>250</v>
      </c>
      <c r="F104" s="708" t="s">
        <v>541</v>
      </c>
      <c r="G104" s="708">
        <v>100002583</v>
      </c>
      <c r="H104" s="708">
        <v>995432</v>
      </c>
      <c r="I104" s="513"/>
      <c r="J104" s="501">
        <v>18</v>
      </c>
      <c r="K104" s="512"/>
      <c r="L104" s="710" t="s">
        <v>697</v>
      </c>
      <c r="M104" s="708" t="s">
        <v>302</v>
      </c>
      <c r="N104" s="708">
        <v>60000</v>
      </c>
      <c r="O104" s="502"/>
      <c r="P104" s="511" t="str">
        <f t="shared" ref="P104:P117" si="10">IF(O104=0, "INCLUDED", IF(ISERROR(N104*O104), O104, N104*O104))</f>
        <v>INCLUDED</v>
      </c>
      <c r="Q104" s="473">
        <f t="shared" ref="Q104:Q117" si="11">IF(P104="Included",0,P104)</f>
        <v>0</v>
      </c>
      <c r="R104" s="414">
        <f t="shared" ref="R104:R109" si="12">IF( K104="",J104*(IF(P104="Included",0,P104))/100,K104*(IF(P104="Included",0,P104)))</f>
        <v>0</v>
      </c>
      <c r="S104" s="585">
        <f>Discount!$J$36</f>
        <v>0</v>
      </c>
      <c r="T104" s="414">
        <f t="shared" ref="T104:T109" si="13">S104*Q104</f>
        <v>0</v>
      </c>
      <c r="U104" s="415">
        <f t="shared" ref="U104:U117" si="14">IF(K104="",J104*T104/100,K104*T104)</f>
        <v>0</v>
      </c>
      <c r="V104" s="703">
        <f t="shared" ref="V104:V117" si="15">O104*N104</f>
        <v>0</v>
      </c>
      <c r="W104" s="240"/>
      <c r="X104" s="240"/>
      <c r="Y104" s="240"/>
      <c r="Z104" s="240"/>
      <c r="AA104" s="240"/>
    </row>
    <row r="105" spans="1:27" ht="78.75">
      <c r="A105" s="681">
        <v>88</v>
      </c>
      <c r="B105" s="708">
        <v>7000024605</v>
      </c>
      <c r="C105" s="708">
        <v>1820</v>
      </c>
      <c r="D105" s="708">
        <v>40</v>
      </c>
      <c r="E105" s="708">
        <v>260</v>
      </c>
      <c r="F105" s="708" t="s">
        <v>541</v>
      </c>
      <c r="G105" s="708">
        <v>100001742</v>
      </c>
      <c r="H105" s="708">
        <v>995414</v>
      </c>
      <c r="I105" s="513"/>
      <c r="J105" s="501">
        <v>18</v>
      </c>
      <c r="K105" s="512"/>
      <c r="L105" s="710" t="s">
        <v>706</v>
      </c>
      <c r="M105" s="708" t="s">
        <v>476</v>
      </c>
      <c r="N105" s="708">
        <v>600</v>
      </c>
      <c r="O105" s="502"/>
      <c r="P105" s="511" t="str">
        <f t="shared" si="10"/>
        <v>INCLUDED</v>
      </c>
      <c r="Q105" s="473">
        <f t="shared" si="11"/>
        <v>0</v>
      </c>
      <c r="R105" s="414">
        <f t="shared" si="12"/>
        <v>0</v>
      </c>
      <c r="S105" s="585">
        <f>Discount!$J$36</f>
        <v>0</v>
      </c>
      <c r="T105" s="414">
        <f t="shared" si="13"/>
        <v>0</v>
      </c>
      <c r="U105" s="415">
        <f t="shared" si="14"/>
        <v>0</v>
      </c>
      <c r="V105" s="703">
        <f t="shared" si="15"/>
        <v>0</v>
      </c>
      <c r="W105" s="240"/>
      <c r="X105" s="240"/>
      <c r="Y105" s="240"/>
      <c r="Z105" s="240"/>
      <c r="AA105" s="240"/>
    </row>
    <row r="106" spans="1:27" ht="78.75">
      <c r="A106" s="681">
        <v>89</v>
      </c>
      <c r="B106" s="708">
        <v>7000024605</v>
      </c>
      <c r="C106" s="708">
        <v>1820</v>
      </c>
      <c r="D106" s="708">
        <v>40</v>
      </c>
      <c r="E106" s="708">
        <v>270</v>
      </c>
      <c r="F106" s="708" t="s">
        <v>541</v>
      </c>
      <c r="G106" s="708">
        <v>100004432</v>
      </c>
      <c r="H106" s="708">
        <v>995416</v>
      </c>
      <c r="I106" s="513"/>
      <c r="J106" s="501">
        <v>18</v>
      </c>
      <c r="K106" s="512"/>
      <c r="L106" s="710" t="s">
        <v>690</v>
      </c>
      <c r="M106" s="708" t="s">
        <v>476</v>
      </c>
      <c r="N106" s="708">
        <v>90</v>
      </c>
      <c r="O106" s="502"/>
      <c r="P106" s="511" t="str">
        <f t="shared" si="10"/>
        <v>INCLUDED</v>
      </c>
      <c r="Q106" s="473">
        <f t="shared" si="11"/>
        <v>0</v>
      </c>
      <c r="R106" s="414">
        <f t="shared" si="12"/>
        <v>0</v>
      </c>
      <c r="S106" s="585">
        <f>Discount!$J$36</f>
        <v>0</v>
      </c>
      <c r="T106" s="414">
        <f t="shared" si="13"/>
        <v>0</v>
      </c>
      <c r="U106" s="415">
        <f t="shared" si="14"/>
        <v>0</v>
      </c>
      <c r="V106" s="703">
        <f t="shared" si="15"/>
        <v>0</v>
      </c>
      <c r="W106" s="240"/>
      <c r="X106" s="240"/>
      <c r="Y106" s="240"/>
      <c r="Z106" s="240"/>
      <c r="AA106" s="240"/>
    </row>
    <row r="107" spans="1:27" ht="78.75">
      <c r="A107" s="681">
        <v>90</v>
      </c>
      <c r="B107" s="708">
        <v>7000024605</v>
      </c>
      <c r="C107" s="708">
        <v>1820</v>
      </c>
      <c r="D107" s="708">
        <v>40</v>
      </c>
      <c r="E107" s="708">
        <v>280</v>
      </c>
      <c r="F107" s="708" t="s">
        <v>541</v>
      </c>
      <c r="G107" s="708">
        <v>100004428</v>
      </c>
      <c r="H107" s="708">
        <v>995416</v>
      </c>
      <c r="I107" s="513"/>
      <c r="J107" s="501">
        <v>18</v>
      </c>
      <c r="K107" s="512"/>
      <c r="L107" s="710" t="s">
        <v>691</v>
      </c>
      <c r="M107" s="708" t="s">
        <v>476</v>
      </c>
      <c r="N107" s="708">
        <v>25</v>
      </c>
      <c r="O107" s="502"/>
      <c r="P107" s="511" t="str">
        <f t="shared" si="10"/>
        <v>INCLUDED</v>
      </c>
      <c r="Q107" s="473">
        <f t="shared" si="11"/>
        <v>0</v>
      </c>
      <c r="R107" s="414">
        <f t="shared" si="12"/>
        <v>0</v>
      </c>
      <c r="S107" s="585">
        <f>Discount!$J$36</f>
        <v>0</v>
      </c>
      <c r="T107" s="414">
        <f t="shared" si="13"/>
        <v>0</v>
      </c>
      <c r="U107" s="415">
        <f t="shared" si="14"/>
        <v>0</v>
      </c>
      <c r="V107" s="703">
        <f t="shared" si="15"/>
        <v>0</v>
      </c>
      <c r="W107" s="240"/>
      <c r="X107" s="240"/>
      <c r="Y107" s="240"/>
      <c r="Z107" s="240"/>
      <c r="AA107" s="240"/>
    </row>
    <row r="108" spans="1:27" ht="78.75">
      <c r="A108" s="681">
        <v>91</v>
      </c>
      <c r="B108" s="708">
        <v>7000024605</v>
      </c>
      <c r="C108" s="708">
        <v>1820</v>
      </c>
      <c r="D108" s="708">
        <v>40</v>
      </c>
      <c r="E108" s="708">
        <v>290</v>
      </c>
      <c r="F108" s="708" t="s">
        <v>541</v>
      </c>
      <c r="G108" s="708">
        <v>100001743</v>
      </c>
      <c r="H108" s="708">
        <v>995414</v>
      </c>
      <c r="I108" s="513"/>
      <c r="J108" s="501">
        <v>18</v>
      </c>
      <c r="K108" s="512"/>
      <c r="L108" s="710" t="s">
        <v>1003</v>
      </c>
      <c r="M108" s="708" t="s">
        <v>476</v>
      </c>
      <c r="N108" s="708">
        <v>225</v>
      </c>
      <c r="O108" s="502"/>
      <c r="P108" s="511" t="str">
        <f t="shared" si="10"/>
        <v>INCLUDED</v>
      </c>
      <c r="Q108" s="473">
        <f t="shared" si="11"/>
        <v>0</v>
      </c>
      <c r="R108" s="414">
        <f t="shared" si="12"/>
        <v>0</v>
      </c>
      <c r="S108" s="585">
        <f>Discount!$J$36</f>
        <v>0</v>
      </c>
      <c r="T108" s="414">
        <f t="shared" si="13"/>
        <v>0</v>
      </c>
      <c r="U108" s="415">
        <f t="shared" si="14"/>
        <v>0</v>
      </c>
      <c r="V108" s="703">
        <f t="shared" si="15"/>
        <v>0</v>
      </c>
      <c r="W108" s="240"/>
      <c r="X108" s="240"/>
      <c r="Y108" s="240"/>
      <c r="Z108" s="240"/>
      <c r="AA108" s="240"/>
    </row>
    <row r="109" spans="1:27" ht="78.75">
      <c r="A109" s="681">
        <v>92</v>
      </c>
      <c r="B109" s="708">
        <v>7000024605</v>
      </c>
      <c r="C109" s="708">
        <v>1820</v>
      </c>
      <c r="D109" s="708">
        <v>40</v>
      </c>
      <c r="E109" s="708">
        <v>300</v>
      </c>
      <c r="F109" s="708" t="s">
        <v>541</v>
      </c>
      <c r="G109" s="708">
        <v>100004431</v>
      </c>
      <c r="H109" s="708">
        <v>995416</v>
      </c>
      <c r="I109" s="513"/>
      <c r="J109" s="501">
        <v>18</v>
      </c>
      <c r="K109" s="512"/>
      <c r="L109" s="710" t="s">
        <v>1004</v>
      </c>
      <c r="M109" s="708" t="s">
        <v>476</v>
      </c>
      <c r="N109" s="708">
        <v>45</v>
      </c>
      <c r="O109" s="502"/>
      <c r="P109" s="511" t="str">
        <f t="shared" si="10"/>
        <v>INCLUDED</v>
      </c>
      <c r="Q109" s="473">
        <f t="shared" si="11"/>
        <v>0</v>
      </c>
      <c r="R109" s="414">
        <f t="shared" si="12"/>
        <v>0</v>
      </c>
      <c r="S109" s="585">
        <f>Discount!$J$36</f>
        <v>0</v>
      </c>
      <c r="T109" s="414">
        <f t="shared" si="13"/>
        <v>0</v>
      </c>
      <c r="U109" s="415">
        <f t="shared" si="14"/>
        <v>0</v>
      </c>
      <c r="V109" s="703">
        <f t="shared" si="15"/>
        <v>0</v>
      </c>
      <c r="W109" s="240"/>
      <c r="X109" s="240"/>
      <c r="Y109" s="240"/>
      <c r="Z109" s="240"/>
      <c r="AA109" s="240"/>
    </row>
    <row r="110" spans="1:27" ht="78.75">
      <c r="A110" s="681">
        <v>93</v>
      </c>
      <c r="B110" s="708">
        <v>7000024605</v>
      </c>
      <c r="C110" s="708">
        <v>1820</v>
      </c>
      <c r="D110" s="708">
        <v>40</v>
      </c>
      <c r="E110" s="708">
        <v>310</v>
      </c>
      <c r="F110" s="708" t="s">
        <v>541</v>
      </c>
      <c r="G110" s="708">
        <v>100004427</v>
      </c>
      <c r="H110" s="708">
        <v>995416</v>
      </c>
      <c r="I110" s="513"/>
      <c r="J110" s="501">
        <v>18</v>
      </c>
      <c r="K110" s="512"/>
      <c r="L110" s="710" t="s">
        <v>1005</v>
      </c>
      <c r="M110" s="708" t="s">
        <v>476</v>
      </c>
      <c r="N110" s="708">
        <v>25</v>
      </c>
      <c r="O110" s="502"/>
      <c r="P110" s="511" t="str">
        <f t="shared" si="10"/>
        <v>INCLUDED</v>
      </c>
      <c r="Q110" s="473">
        <f t="shared" si="11"/>
        <v>0</v>
      </c>
      <c r="R110" s="414">
        <f>IF( K110="",J110*(IF(P110="Included",0,P110))/100,K110*(IF(P110="Included",0,P110)))</f>
        <v>0</v>
      </c>
      <c r="S110" s="585">
        <f>Discount!$J$36</f>
        <v>0</v>
      </c>
      <c r="T110" s="414">
        <f>S110*Q110</f>
        <v>0</v>
      </c>
      <c r="U110" s="415">
        <f t="shared" si="14"/>
        <v>0</v>
      </c>
      <c r="V110" s="703">
        <f t="shared" si="15"/>
        <v>0</v>
      </c>
      <c r="W110" s="240"/>
      <c r="X110" s="240"/>
      <c r="Y110" s="240"/>
      <c r="Z110" s="240"/>
      <c r="AA110" s="240"/>
    </row>
    <row r="111" spans="1:27" ht="141.75">
      <c r="A111" s="681">
        <v>94</v>
      </c>
      <c r="B111" s="708">
        <v>7000024605</v>
      </c>
      <c r="C111" s="708">
        <v>1820</v>
      </c>
      <c r="D111" s="708">
        <v>40</v>
      </c>
      <c r="E111" s="708">
        <v>430</v>
      </c>
      <c r="F111" s="708" t="s">
        <v>541</v>
      </c>
      <c r="G111" s="708">
        <v>100044364</v>
      </c>
      <c r="H111" s="708">
        <v>995451</v>
      </c>
      <c r="I111" s="513"/>
      <c r="J111" s="501">
        <v>18</v>
      </c>
      <c r="K111" s="512"/>
      <c r="L111" s="710" t="s">
        <v>1006</v>
      </c>
      <c r="M111" s="708" t="s">
        <v>302</v>
      </c>
      <c r="N111" s="708">
        <v>5350</v>
      </c>
      <c r="O111" s="502"/>
      <c r="P111" s="511" t="str">
        <f t="shared" si="10"/>
        <v>INCLUDED</v>
      </c>
      <c r="Q111" s="473">
        <f t="shared" si="11"/>
        <v>0</v>
      </c>
      <c r="R111" s="414">
        <f t="shared" ref="R111:R117" si="16">IF( K111="",J111*(IF(P111="Included",0,P111))/100,K111*(IF(P111="Included",0,P111)))</f>
        <v>0</v>
      </c>
      <c r="S111" s="585">
        <f>Discount!$J$36</f>
        <v>0</v>
      </c>
      <c r="T111" s="414">
        <f t="shared" ref="T111:T117" si="17">S111*Q111</f>
        <v>0</v>
      </c>
      <c r="U111" s="415">
        <f t="shared" si="14"/>
        <v>0</v>
      </c>
      <c r="V111" s="703">
        <f t="shared" si="15"/>
        <v>0</v>
      </c>
      <c r="W111" s="240"/>
      <c r="X111" s="240"/>
      <c r="Y111" s="240"/>
      <c r="Z111" s="240"/>
      <c r="AA111" s="240"/>
    </row>
    <row r="112" spans="1:27" ht="47.25">
      <c r="A112" s="681">
        <v>95</v>
      </c>
      <c r="B112" s="708">
        <v>7000024605</v>
      </c>
      <c r="C112" s="708">
        <v>1820</v>
      </c>
      <c r="D112" s="708">
        <v>40</v>
      </c>
      <c r="E112" s="708">
        <v>460</v>
      </c>
      <c r="F112" s="708" t="s">
        <v>541</v>
      </c>
      <c r="G112" s="708">
        <v>100044367</v>
      </c>
      <c r="H112" s="708">
        <v>995451</v>
      </c>
      <c r="I112" s="513"/>
      <c r="J112" s="501">
        <v>18</v>
      </c>
      <c r="K112" s="512"/>
      <c r="L112" s="710" t="s">
        <v>1007</v>
      </c>
      <c r="M112" s="708" t="s">
        <v>299</v>
      </c>
      <c r="N112" s="708">
        <v>2</v>
      </c>
      <c r="O112" s="502"/>
      <c r="P112" s="511" t="str">
        <f t="shared" si="10"/>
        <v>INCLUDED</v>
      </c>
      <c r="Q112" s="473">
        <f t="shared" si="11"/>
        <v>0</v>
      </c>
      <c r="R112" s="414">
        <f t="shared" si="16"/>
        <v>0</v>
      </c>
      <c r="S112" s="585">
        <f>Discount!$J$36</f>
        <v>0</v>
      </c>
      <c r="T112" s="414">
        <f t="shared" si="17"/>
        <v>0</v>
      </c>
      <c r="U112" s="415">
        <f t="shared" si="14"/>
        <v>0</v>
      </c>
      <c r="V112" s="703">
        <f t="shared" si="15"/>
        <v>0</v>
      </c>
      <c r="W112" s="240"/>
      <c r="X112" s="240"/>
      <c r="Y112" s="240"/>
      <c r="Z112" s="240"/>
      <c r="AA112" s="240"/>
    </row>
    <row r="113" spans="1:31" ht="31.5">
      <c r="A113" s="681">
        <v>96</v>
      </c>
      <c r="B113" s="708">
        <v>7000024605</v>
      </c>
      <c r="C113" s="708">
        <v>1820</v>
      </c>
      <c r="D113" s="708">
        <v>40</v>
      </c>
      <c r="E113" s="708">
        <v>470</v>
      </c>
      <c r="F113" s="708" t="s">
        <v>541</v>
      </c>
      <c r="G113" s="708">
        <v>120001752</v>
      </c>
      <c r="H113" s="708">
        <v>995428</v>
      </c>
      <c r="I113" s="513"/>
      <c r="J113" s="501">
        <v>18</v>
      </c>
      <c r="K113" s="512"/>
      <c r="L113" s="710" t="s">
        <v>1008</v>
      </c>
      <c r="M113" s="708" t="s">
        <v>476</v>
      </c>
      <c r="N113" s="708">
        <v>2800</v>
      </c>
      <c r="O113" s="502"/>
      <c r="P113" s="511" t="str">
        <f t="shared" si="10"/>
        <v>INCLUDED</v>
      </c>
      <c r="Q113" s="473">
        <f t="shared" si="11"/>
        <v>0</v>
      </c>
      <c r="R113" s="414">
        <f t="shared" si="16"/>
        <v>0</v>
      </c>
      <c r="S113" s="585">
        <f>Discount!$J$36</f>
        <v>0</v>
      </c>
      <c r="T113" s="414">
        <f t="shared" si="17"/>
        <v>0</v>
      </c>
      <c r="U113" s="415">
        <f t="shared" si="14"/>
        <v>0</v>
      </c>
      <c r="V113" s="703">
        <f t="shared" si="15"/>
        <v>0</v>
      </c>
      <c r="W113" s="240"/>
      <c r="X113" s="240"/>
      <c r="Y113" s="240"/>
      <c r="Z113" s="240"/>
      <c r="AA113" s="240"/>
    </row>
    <row r="114" spans="1:31" ht="173.25">
      <c r="A114" s="681">
        <v>97</v>
      </c>
      <c r="B114" s="708">
        <v>7000024605</v>
      </c>
      <c r="C114" s="708">
        <v>1820</v>
      </c>
      <c r="D114" s="708">
        <v>40</v>
      </c>
      <c r="E114" s="708">
        <v>480</v>
      </c>
      <c r="F114" s="708" t="s">
        <v>541</v>
      </c>
      <c r="G114" s="708">
        <v>120003321</v>
      </c>
      <c r="H114" s="708">
        <v>995421</v>
      </c>
      <c r="I114" s="513"/>
      <c r="J114" s="501">
        <v>18</v>
      </c>
      <c r="K114" s="512"/>
      <c r="L114" s="710" t="s">
        <v>1009</v>
      </c>
      <c r="M114" s="708" t="s">
        <v>302</v>
      </c>
      <c r="N114" s="708">
        <v>1000</v>
      </c>
      <c r="O114" s="502"/>
      <c r="P114" s="511" t="str">
        <f t="shared" si="10"/>
        <v>INCLUDED</v>
      </c>
      <c r="Q114" s="473">
        <f t="shared" si="11"/>
        <v>0</v>
      </c>
      <c r="R114" s="414">
        <f t="shared" si="16"/>
        <v>0</v>
      </c>
      <c r="S114" s="585">
        <f>Discount!$J$36</f>
        <v>0</v>
      </c>
      <c r="T114" s="414">
        <f t="shared" si="17"/>
        <v>0</v>
      </c>
      <c r="U114" s="415">
        <f t="shared" si="14"/>
        <v>0</v>
      </c>
      <c r="V114" s="703">
        <f t="shared" si="15"/>
        <v>0</v>
      </c>
      <c r="W114" s="240"/>
      <c r="X114" s="240"/>
      <c r="Y114" s="240"/>
      <c r="Z114" s="240"/>
      <c r="AA114" s="240"/>
    </row>
    <row r="115" spans="1:31" ht="204.75">
      <c r="A115" s="681">
        <v>98</v>
      </c>
      <c r="B115" s="708">
        <v>7000024605</v>
      </c>
      <c r="C115" s="708">
        <v>1820</v>
      </c>
      <c r="D115" s="708">
        <v>40</v>
      </c>
      <c r="E115" s="708">
        <v>500</v>
      </c>
      <c r="F115" s="708" t="s">
        <v>541</v>
      </c>
      <c r="G115" s="708">
        <v>100044459</v>
      </c>
      <c r="H115" s="708">
        <v>995451</v>
      </c>
      <c r="I115" s="513"/>
      <c r="J115" s="501">
        <v>18</v>
      </c>
      <c r="K115" s="512"/>
      <c r="L115" s="710" t="s">
        <v>1084</v>
      </c>
      <c r="M115" s="708" t="s">
        <v>712</v>
      </c>
      <c r="N115" s="708">
        <v>33827</v>
      </c>
      <c r="O115" s="502"/>
      <c r="P115" s="511" t="str">
        <f t="shared" si="10"/>
        <v>INCLUDED</v>
      </c>
      <c r="Q115" s="473">
        <f t="shared" si="11"/>
        <v>0</v>
      </c>
      <c r="R115" s="414">
        <f t="shared" si="16"/>
        <v>0</v>
      </c>
      <c r="S115" s="585">
        <f>Discount!$J$36</f>
        <v>0</v>
      </c>
      <c r="T115" s="414">
        <f t="shared" si="17"/>
        <v>0</v>
      </c>
      <c r="U115" s="415">
        <f t="shared" si="14"/>
        <v>0</v>
      </c>
      <c r="V115" s="703">
        <f t="shared" si="15"/>
        <v>0</v>
      </c>
      <c r="W115" s="240"/>
      <c r="X115" s="240"/>
      <c r="Y115" s="240"/>
      <c r="Z115" s="240"/>
      <c r="AA115" s="240"/>
    </row>
    <row r="116" spans="1:31" ht="63">
      <c r="A116" s="681">
        <v>99</v>
      </c>
      <c r="B116" s="708">
        <v>7000024605</v>
      </c>
      <c r="C116" s="708">
        <v>1820</v>
      </c>
      <c r="D116" s="708">
        <v>40</v>
      </c>
      <c r="E116" s="708">
        <v>510</v>
      </c>
      <c r="F116" s="708" t="s">
        <v>541</v>
      </c>
      <c r="G116" s="708">
        <v>100044497</v>
      </c>
      <c r="H116" s="708">
        <v>995451</v>
      </c>
      <c r="I116" s="513"/>
      <c r="J116" s="501">
        <v>18</v>
      </c>
      <c r="K116" s="512"/>
      <c r="L116" s="710" t="s">
        <v>1085</v>
      </c>
      <c r="M116" s="708" t="s">
        <v>299</v>
      </c>
      <c r="N116" s="708">
        <v>2</v>
      </c>
      <c r="O116" s="502"/>
      <c r="P116" s="511" t="str">
        <f t="shared" si="10"/>
        <v>INCLUDED</v>
      </c>
      <c r="Q116" s="473">
        <f t="shared" si="11"/>
        <v>0</v>
      </c>
      <c r="R116" s="414">
        <f t="shared" si="16"/>
        <v>0</v>
      </c>
      <c r="S116" s="585">
        <f>Discount!$J$36</f>
        <v>0</v>
      </c>
      <c r="T116" s="414">
        <f t="shared" si="17"/>
        <v>0</v>
      </c>
      <c r="U116" s="415">
        <f t="shared" si="14"/>
        <v>0</v>
      </c>
      <c r="V116" s="703">
        <f t="shared" si="15"/>
        <v>0</v>
      </c>
      <c r="W116" s="240"/>
      <c r="X116" s="240"/>
      <c r="Y116" s="240"/>
      <c r="Z116" s="240"/>
      <c r="AA116" s="240"/>
    </row>
    <row r="117" spans="1:31" ht="31.5">
      <c r="A117" s="681">
        <v>100</v>
      </c>
      <c r="B117" s="708">
        <v>7000024605</v>
      </c>
      <c r="C117" s="708">
        <v>1830</v>
      </c>
      <c r="D117" s="708">
        <v>50</v>
      </c>
      <c r="E117" s="708">
        <v>10</v>
      </c>
      <c r="F117" s="708" t="s">
        <v>839</v>
      </c>
      <c r="G117" s="708">
        <v>100037300</v>
      </c>
      <c r="H117" s="708">
        <v>998731</v>
      </c>
      <c r="I117" s="513"/>
      <c r="J117" s="501">
        <v>18</v>
      </c>
      <c r="K117" s="512"/>
      <c r="L117" s="710" t="s">
        <v>1010</v>
      </c>
      <c r="M117" s="708" t="s">
        <v>478</v>
      </c>
      <c r="N117" s="708">
        <v>1</v>
      </c>
      <c r="O117" s="502"/>
      <c r="P117" s="511" t="str">
        <f t="shared" si="10"/>
        <v>INCLUDED</v>
      </c>
      <c r="Q117" s="473">
        <f t="shared" si="11"/>
        <v>0</v>
      </c>
      <c r="R117" s="414">
        <f t="shared" si="16"/>
        <v>0</v>
      </c>
      <c r="S117" s="585">
        <f>Discount!$J$36</f>
        <v>0</v>
      </c>
      <c r="T117" s="414">
        <f t="shared" si="17"/>
        <v>0</v>
      </c>
      <c r="U117" s="415">
        <f t="shared" si="14"/>
        <v>0</v>
      </c>
      <c r="V117" s="703">
        <f t="shared" si="15"/>
        <v>0</v>
      </c>
      <c r="W117" s="240"/>
      <c r="X117" s="240"/>
      <c r="Y117" s="240"/>
      <c r="Z117" s="240"/>
      <c r="AA117" s="240"/>
    </row>
    <row r="118" spans="1:31" ht="31.5">
      <c r="A118" s="681">
        <v>101</v>
      </c>
      <c r="B118" s="708">
        <v>7000024605</v>
      </c>
      <c r="C118" s="708">
        <v>1830</v>
      </c>
      <c r="D118" s="708">
        <v>50</v>
      </c>
      <c r="E118" s="708">
        <v>20</v>
      </c>
      <c r="F118" s="708" t="s">
        <v>839</v>
      </c>
      <c r="G118" s="708">
        <v>100037301</v>
      </c>
      <c r="H118" s="708">
        <v>995454</v>
      </c>
      <c r="I118" s="513"/>
      <c r="J118" s="501">
        <v>18</v>
      </c>
      <c r="K118" s="512"/>
      <c r="L118" s="710" t="s">
        <v>1011</v>
      </c>
      <c r="M118" s="708" t="s">
        <v>478</v>
      </c>
      <c r="N118" s="708">
        <v>1</v>
      </c>
      <c r="O118" s="502"/>
      <c r="P118" s="511" t="str">
        <f t="shared" si="6"/>
        <v>INCLUDED</v>
      </c>
      <c r="Q118" s="473">
        <f t="shared" si="7"/>
        <v>0</v>
      </c>
      <c r="R118" s="414">
        <f t="shared" si="8"/>
        <v>0</v>
      </c>
      <c r="S118" s="585">
        <f>Discount!$J$36</f>
        <v>0</v>
      </c>
      <c r="T118" s="414">
        <f t="shared" si="9"/>
        <v>0</v>
      </c>
      <c r="U118" s="415">
        <f t="shared" si="4"/>
        <v>0</v>
      </c>
      <c r="V118" s="703">
        <f t="shared" si="5"/>
        <v>0</v>
      </c>
      <c r="W118" s="240"/>
      <c r="X118" s="240"/>
      <c r="Y118" s="240"/>
      <c r="Z118" s="240"/>
      <c r="AA118" s="240"/>
    </row>
    <row r="119" spans="1:31" s="701" customFormat="1" ht="18.75">
      <c r="A119" s="697" t="s">
        <v>66</v>
      </c>
      <c r="B119" s="688" t="s">
        <v>903</v>
      </c>
      <c r="C119" s="697"/>
      <c r="D119" s="697"/>
      <c r="E119" s="697"/>
      <c r="F119" s="698"/>
      <c r="G119" s="698"/>
      <c r="H119" s="699"/>
      <c r="I119" s="699"/>
      <c r="J119" s="699"/>
      <c r="K119" s="699"/>
      <c r="L119" s="698"/>
      <c r="M119" s="697"/>
      <c r="N119" s="697"/>
      <c r="O119" s="697"/>
      <c r="P119" s="697"/>
      <c r="Q119" s="700"/>
      <c r="V119" s="700"/>
      <c r="W119" s="700"/>
      <c r="X119" s="700"/>
      <c r="Y119" s="700"/>
      <c r="Z119" s="700"/>
      <c r="AA119" s="700"/>
      <c r="AB119" s="700"/>
      <c r="AC119" s="700"/>
      <c r="AD119" s="700"/>
      <c r="AE119" s="700"/>
    </row>
    <row r="120" spans="1:31" ht="31.5">
      <c r="A120" s="681">
        <v>1</v>
      </c>
      <c r="B120" s="708">
        <v>7000024561</v>
      </c>
      <c r="C120" s="708">
        <v>1830</v>
      </c>
      <c r="D120" s="708">
        <v>250</v>
      </c>
      <c r="E120" s="708">
        <v>10</v>
      </c>
      <c r="F120" s="708" t="s">
        <v>905</v>
      </c>
      <c r="G120" s="708">
        <v>100012837</v>
      </c>
      <c r="H120" s="708">
        <v>998736</v>
      </c>
      <c r="I120" s="513"/>
      <c r="J120" s="501">
        <v>18</v>
      </c>
      <c r="K120" s="512"/>
      <c r="L120" s="710" t="s">
        <v>668</v>
      </c>
      <c r="M120" s="708" t="s">
        <v>300</v>
      </c>
      <c r="N120" s="708">
        <v>2</v>
      </c>
      <c r="O120" s="502"/>
      <c r="P120" s="511" t="str">
        <f t="shared" ref="P120" si="18">IF(O120=0, "INCLUDED", IF(ISERROR(N120*O120), O120, N120*O120))</f>
        <v>INCLUDED</v>
      </c>
      <c r="Q120" s="473">
        <f t="shared" ref="Q120" si="19">IF(P120="Included",0,P120)</f>
        <v>0</v>
      </c>
      <c r="R120" s="414">
        <f>IF( K120="",J120*(IF(P120="Included",0,P120))/100,K120*(IF(P120="Included",0,P120)))</f>
        <v>0</v>
      </c>
      <c r="S120" s="585">
        <f>Discount!$J$36</f>
        <v>0</v>
      </c>
      <c r="T120" s="414">
        <f>S120*Q120</f>
        <v>0</v>
      </c>
      <c r="U120" s="415">
        <f>IF(K120="",J120*T120/100,K120*T120)</f>
        <v>0</v>
      </c>
      <c r="V120" s="703">
        <f>O120*N120</f>
        <v>0</v>
      </c>
      <c r="W120" s="240"/>
      <c r="X120" s="240"/>
      <c r="Y120" s="240"/>
      <c r="Z120" s="240"/>
      <c r="AA120" s="240"/>
    </row>
    <row r="121" spans="1:31" ht="31.5">
      <c r="A121" s="681">
        <v>2</v>
      </c>
      <c r="B121" s="708">
        <v>7000024561</v>
      </c>
      <c r="C121" s="708">
        <v>1830</v>
      </c>
      <c r="D121" s="708">
        <v>250</v>
      </c>
      <c r="E121" s="708">
        <v>20</v>
      </c>
      <c r="F121" s="708" t="s">
        <v>905</v>
      </c>
      <c r="G121" s="708">
        <v>100001795</v>
      </c>
      <c r="H121" s="708">
        <v>998736</v>
      </c>
      <c r="I121" s="513"/>
      <c r="J121" s="501">
        <v>18</v>
      </c>
      <c r="K121" s="512"/>
      <c r="L121" s="710" t="s">
        <v>698</v>
      </c>
      <c r="M121" s="708" t="s">
        <v>300</v>
      </c>
      <c r="N121" s="708">
        <v>1</v>
      </c>
      <c r="O121" s="502"/>
      <c r="P121" s="511" t="str">
        <f t="shared" ref="P121:P382" si="20">IF(O121=0, "INCLUDED", IF(ISERROR(N121*O121), O121, N121*O121))</f>
        <v>INCLUDED</v>
      </c>
      <c r="Q121" s="473">
        <f t="shared" ref="Q121:Q382" si="21">IF(P121="Included",0,P121)</f>
        <v>0</v>
      </c>
      <c r="R121" s="414">
        <f t="shared" ref="R121:R202" si="22">IF( K121="",J121*(IF(P121="Included",0,P121))/100,K121*(IF(P121="Included",0,P121)))</f>
        <v>0</v>
      </c>
      <c r="S121" s="585">
        <f>Discount!$J$36</f>
        <v>0</v>
      </c>
      <c r="T121" s="414">
        <f t="shared" ref="T121:T202" si="23">S121*Q121</f>
        <v>0</v>
      </c>
      <c r="U121" s="415">
        <f t="shared" ref="U121:U382" si="24">IF(K121="",J121*T121/100,K121*T121)</f>
        <v>0</v>
      </c>
      <c r="V121" s="703">
        <f t="shared" ref="V121:V382" si="25">O121*N121</f>
        <v>0</v>
      </c>
      <c r="W121" s="240"/>
      <c r="X121" s="240"/>
      <c r="Y121" s="240"/>
      <c r="Z121" s="240"/>
      <c r="AA121" s="240"/>
    </row>
    <row r="122" spans="1:31" ht="31.5">
      <c r="A122" s="681">
        <v>3</v>
      </c>
      <c r="B122" s="708">
        <v>7000024561</v>
      </c>
      <c r="C122" s="708">
        <v>1830</v>
      </c>
      <c r="D122" s="708">
        <v>250</v>
      </c>
      <c r="E122" s="708">
        <v>30</v>
      </c>
      <c r="F122" s="708" t="s">
        <v>905</v>
      </c>
      <c r="G122" s="708">
        <v>100002090</v>
      </c>
      <c r="H122" s="708">
        <v>998736</v>
      </c>
      <c r="I122" s="513"/>
      <c r="J122" s="501">
        <v>18</v>
      </c>
      <c r="K122" s="512"/>
      <c r="L122" s="710" t="s">
        <v>699</v>
      </c>
      <c r="M122" s="708" t="s">
        <v>300</v>
      </c>
      <c r="N122" s="708">
        <v>1</v>
      </c>
      <c r="O122" s="502"/>
      <c r="P122" s="511" t="str">
        <f t="shared" si="20"/>
        <v>INCLUDED</v>
      </c>
      <c r="Q122" s="473">
        <f t="shared" si="21"/>
        <v>0</v>
      </c>
      <c r="R122" s="414">
        <f t="shared" si="22"/>
        <v>0</v>
      </c>
      <c r="S122" s="585">
        <f>Discount!$J$36</f>
        <v>0</v>
      </c>
      <c r="T122" s="414">
        <f t="shared" si="23"/>
        <v>0</v>
      </c>
      <c r="U122" s="415">
        <f t="shared" si="24"/>
        <v>0</v>
      </c>
      <c r="V122" s="703">
        <f t="shared" si="25"/>
        <v>0</v>
      </c>
      <c r="W122" s="240"/>
      <c r="X122" s="240"/>
      <c r="Y122" s="240"/>
      <c r="Z122" s="240"/>
      <c r="AA122" s="240"/>
    </row>
    <row r="123" spans="1:31" ht="31.5">
      <c r="A123" s="681">
        <v>4</v>
      </c>
      <c r="B123" s="708">
        <v>7000024561</v>
      </c>
      <c r="C123" s="708">
        <v>1830</v>
      </c>
      <c r="D123" s="708">
        <v>250</v>
      </c>
      <c r="E123" s="708">
        <v>40</v>
      </c>
      <c r="F123" s="708" t="s">
        <v>905</v>
      </c>
      <c r="G123" s="708">
        <v>100001810</v>
      </c>
      <c r="H123" s="708">
        <v>998736</v>
      </c>
      <c r="I123" s="513"/>
      <c r="J123" s="501">
        <v>18</v>
      </c>
      <c r="K123" s="512"/>
      <c r="L123" s="710" t="s">
        <v>581</v>
      </c>
      <c r="M123" s="708" t="s">
        <v>300</v>
      </c>
      <c r="N123" s="708">
        <v>1</v>
      </c>
      <c r="O123" s="502"/>
      <c r="P123" s="511" t="str">
        <f t="shared" si="20"/>
        <v>INCLUDED</v>
      </c>
      <c r="Q123" s="473">
        <f t="shared" si="21"/>
        <v>0</v>
      </c>
      <c r="R123" s="414">
        <f t="shared" si="22"/>
        <v>0</v>
      </c>
      <c r="S123" s="585">
        <f>Discount!$J$36</f>
        <v>0</v>
      </c>
      <c r="T123" s="414">
        <f t="shared" si="23"/>
        <v>0</v>
      </c>
      <c r="U123" s="415">
        <f t="shared" si="24"/>
        <v>0</v>
      </c>
      <c r="V123" s="703">
        <f t="shared" si="25"/>
        <v>0</v>
      </c>
      <c r="W123" s="240"/>
      <c r="X123" s="240"/>
      <c r="Y123" s="240"/>
      <c r="Z123" s="240"/>
      <c r="AA123" s="240"/>
    </row>
    <row r="124" spans="1:31" ht="47.25">
      <c r="A124" s="681">
        <v>5</v>
      </c>
      <c r="B124" s="708">
        <v>7000024561</v>
      </c>
      <c r="C124" s="708">
        <v>1830</v>
      </c>
      <c r="D124" s="708">
        <v>250</v>
      </c>
      <c r="E124" s="708">
        <v>50</v>
      </c>
      <c r="F124" s="708" t="s">
        <v>905</v>
      </c>
      <c r="G124" s="708">
        <v>100040423</v>
      </c>
      <c r="H124" s="708">
        <v>998736</v>
      </c>
      <c r="I124" s="513"/>
      <c r="J124" s="501">
        <v>18</v>
      </c>
      <c r="K124" s="512"/>
      <c r="L124" s="710" t="s">
        <v>981</v>
      </c>
      <c r="M124" s="708" t="s">
        <v>300</v>
      </c>
      <c r="N124" s="708">
        <v>1</v>
      </c>
      <c r="O124" s="502"/>
      <c r="P124" s="511" t="str">
        <f t="shared" si="20"/>
        <v>INCLUDED</v>
      </c>
      <c r="Q124" s="473">
        <f t="shared" si="21"/>
        <v>0</v>
      </c>
      <c r="R124" s="414">
        <f t="shared" si="22"/>
        <v>0</v>
      </c>
      <c r="S124" s="585">
        <f>Discount!$J$36</f>
        <v>0</v>
      </c>
      <c r="T124" s="414">
        <f t="shared" si="23"/>
        <v>0</v>
      </c>
      <c r="U124" s="415">
        <f t="shared" si="24"/>
        <v>0</v>
      </c>
      <c r="V124" s="703">
        <f t="shared" si="25"/>
        <v>0</v>
      </c>
      <c r="W124" s="240"/>
      <c r="X124" s="240"/>
      <c r="Y124" s="240"/>
      <c r="Z124" s="240"/>
      <c r="AA124" s="240"/>
    </row>
    <row r="125" spans="1:31" ht="47.25">
      <c r="A125" s="681">
        <v>6</v>
      </c>
      <c r="B125" s="708">
        <v>7000024561</v>
      </c>
      <c r="C125" s="708">
        <v>1830</v>
      </c>
      <c r="D125" s="708">
        <v>250</v>
      </c>
      <c r="E125" s="708">
        <v>60</v>
      </c>
      <c r="F125" s="708" t="s">
        <v>905</v>
      </c>
      <c r="G125" s="708">
        <v>100023078</v>
      </c>
      <c r="H125" s="708">
        <v>998736</v>
      </c>
      <c r="I125" s="513"/>
      <c r="J125" s="501">
        <v>18</v>
      </c>
      <c r="K125" s="512"/>
      <c r="L125" s="710" t="s">
        <v>1014</v>
      </c>
      <c r="M125" s="708" t="s">
        <v>300</v>
      </c>
      <c r="N125" s="708">
        <v>1</v>
      </c>
      <c r="O125" s="502"/>
      <c r="P125" s="511" t="str">
        <f t="shared" si="20"/>
        <v>INCLUDED</v>
      </c>
      <c r="Q125" s="473">
        <f t="shared" si="21"/>
        <v>0</v>
      </c>
      <c r="R125" s="414">
        <f t="shared" si="22"/>
        <v>0</v>
      </c>
      <c r="S125" s="585">
        <f>Discount!$J$36</f>
        <v>0</v>
      </c>
      <c r="T125" s="414">
        <f t="shared" si="23"/>
        <v>0</v>
      </c>
      <c r="U125" s="415">
        <f t="shared" si="24"/>
        <v>0</v>
      </c>
      <c r="V125" s="703">
        <f t="shared" si="25"/>
        <v>0</v>
      </c>
      <c r="W125" s="240"/>
      <c r="X125" s="240"/>
      <c r="Y125" s="240"/>
      <c r="Z125" s="240"/>
      <c r="AA125" s="240"/>
    </row>
    <row r="126" spans="1:31" ht="31.5">
      <c r="A126" s="681">
        <v>7</v>
      </c>
      <c r="B126" s="708">
        <v>7000024561</v>
      </c>
      <c r="C126" s="708">
        <v>1830</v>
      </c>
      <c r="D126" s="708">
        <v>250</v>
      </c>
      <c r="E126" s="708">
        <v>70</v>
      </c>
      <c r="F126" s="708" t="s">
        <v>905</v>
      </c>
      <c r="G126" s="708">
        <v>100003674</v>
      </c>
      <c r="H126" s="708">
        <v>998736</v>
      </c>
      <c r="I126" s="513"/>
      <c r="J126" s="501">
        <v>18</v>
      </c>
      <c r="K126" s="512"/>
      <c r="L126" s="710" t="s">
        <v>667</v>
      </c>
      <c r="M126" s="708" t="s">
        <v>299</v>
      </c>
      <c r="N126" s="708">
        <v>3</v>
      </c>
      <c r="O126" s="502"/>
      <c r="P126" s="511" t="str">
        <f t="shared" si="20"/>
        <v>INCLUDED</v>
      </c>
      <c r="Q126" s="473">
        <f t="shared" si="21"/>
        <v>0</v>
      </c>
      <c r="R126" s="414">
        <f t="shared" si="22"/>
        <v>0</v>
      </c>
      <c r="S126" s="585">
        <f>Discount!$J$36</f>
        <v>0</v>
      </c>
      <c r="T126" s="414">
        <f t="shared" si="23"/>
        <v>0</v>
      </c>
      <c r="U126" s="415">
        <f t="shared" si="24"/>
        <v>0</v>
      </c>
      <c r="V126" s="703">
        <f t="shared" si="25"/>
        <v>0</v>
      </c>
      <c r="W126" s="240"/>
      <c r="X126" s="240"/>
      <c r="Y126" s="240"/>
      <c r="Z126" s="240"/>
      <c r="AA126" s="240"/>
    </row>
    <row r="127" spans="1:31" ht="47.25">
      <c r="A127" s="681">
        <v>8</v>
      </c>
      <c r="B127" s="708">
        <v>7000024561</v>
      </c>
      <c r="C127" s="708">
        <v>1830</v>
      </c>
      <c r="D127" s="708">
        <v>250</v>
      </c>
      <c r="E127" s="708">
        <v>80</v>
      </c>
      <c r="F127" s="708" t="s">
        <v>905</v>
      </c>
      <c r="G127" s="708">
        <v>100002094</v>
      </c>
      <c r="H127" s="708">
        <v>998736</v>
      </c>
      <c r="I127" s="513"/>
      <c r="J127" s="501">
        <v>18</v>
      </c>
      <c r="K127" s="512"/>
      <c r="L127" s="710" t="s">
        <v>584</v>
      </c>
      <c r="M127" s="708" t="s">
        <v>475</v>
      </c>
      <c r="N127" s="708">
        <v>530</v>
      </c>
      <c r="O127" s="502"/>
      <c r="P127" s="511" t="str">
        <f t="shared" si="20"/>
        <v>INCLUDED</v>
      </c>
      <c r="Q127" s="473">
        <f t="shared" si="21"/>
        <v>0</v>
      </c>
      <c r="R127" s="414">
        <f t="shared" si="22"/>
        <v>0</v>
      </c>
      <c r="S127" s="585">
        <f>Discount!$J$36</f>
        <v>0</v>
      </c>
      <c r="T127" s="414">
        <f t="shared" si="23"/>
        <v>0</v>
      </c>
      <c r="U127" s="415">
        <f t="shared" si="24"/>
        <v>0</v>
      </c>
      <c r="V127" s="703">
        <f t="shared" si="25"/>
        <v>0</v>
      </c>
      <c r="W127" s="240"/>
      <c r="X127" s="240"/>
      <c r="Y127" s="240"/>
      <c r="Z127" s="240"/>
      <c r="AA127" s="240"/>
    </row>
    <row r="128" spans="1:31">
      <c r="A128" s="681">
        <v>9</v>
      </c>
      <c r="B128" s="708">
        <v>7000024561</v>
      </c>
      <c r="C128" s="708">
        <v>1830</v>
      </c>
      <c r="D128" s="708">
        <v>250</v>
      </c>
      <c r="E128" s="708">
        <v>90</v>
      </c>
      <c r="F128" s="708" t="s">
        <v>905</v>
      </c>
      <c r="G128" s="708">
        <v>100000136</v>
      </c>
      <c r="H128" s="708">
        <v>998736</v>
      </c>
      <c r="I128" s="513"/>
      <c r="J128" s="501">
        <v>18</v>
      </c>
      <c r="K128" s="512"/>
      <c r="L128" s="710" t="s">
        <v>580</v>
      </c>
      <c r="M128" s="708" t="s">
        <v>299</v>
      </c>
      <c r="N128" s="708">
        <v>3</v>
      </c>
      <c r="O128" s="502"/>
      <c r="P128" s="511" t="str">
        <f t="shared" si="20"/>
        <v>INCLUDED</v>
      </c>
      <c r="Q128" s="473">
        <f t="shared" si="21"/>
        <v>0</v>
      </c>
      <c r="R128" s="414">
        <f t="shared" si="22"/>
        <v>0</v>
      </c>
      <c r="S128" s="585">
        <f>Discount!$J$36</f>
        <v>0</v>
      </c>
      <c r="T128" s="414">
        <f t="shared" si="23"/>
        <v>0</v>
      </c>
      <c r="U128" s="415">
        <f t="shared" si="24"/>
        <v>0</v>
      </c>
      <c r="V128" s="703">
        <f t="shared" si="25"/>
        <v>0</v>
      </c>
      <c r="W128" s="240"/>
      <c r="X128" s="240"/>
      <c r="Y128" s="240"/>
      <c r="Z128" s="240"/>
      <c r="AA128" s="240"/>
    </row>
    <row r="129" spans="1:27" ht="31.5">
      <c r="A129" s="681">
        <v>10</v>
      </c>
      <c r="B129" s="708">
        <v>7000024561</v>
      </c>
      <c r="C129" s="708">
        <v>1840</v>
      </c>
      <c r="D129" s="708">
        <v>260</v>
      </c>
      <c r="E129" s="708">
        <v>10</v>
      </c>
      <c r="F129" s="708" t="s">
        <v>946</v>
      </c>
      <c r="G129" s="708">
        <v>100000183</v>
      </c>
      <c r="H129" s="708">
        <v>998736</v>
      </c>
      <c r="I129" s="513"/>
      <c r="J129" s="501">
        <v>18</v>
      </c>
      <c r="K129" s="512"/>
      <c r="L129" s="710" t="s">
        <v>533</v>
      </c>
      <c r="M129" s="708" t="s">
        <v>299</v>
      </c>
      <c r="N129" s="708">
        <v>3</v>
      </c>
      <c r="O129" s="502"/>
      <c r="P129" s="511" t="str">
        <f t="shared" si="20"/>
        <v>INCLUDED</v>
      </c>
      <c r="Q129" s="473">
        <f t="shared" si="21"/>
        <v>0</v>
      </c>
      <c r="R129" s="414">
        <f t="shared" si="22"/>
        <v>0</v>
      </c>
      <c r="S129" s="585">
        <f>Discount!$J$36</f>
        <v>0</v>
      </c>
      <c r="T129" s="414">
        <f t="shared" si="23"/>
        <v>0</v>
      </c>
      <c r="U129" s="415">
        <f t="shared" si="24"/>
        <v>0</v>
      </c>
      <c r="V129" s="703">
        <f t="shared" si="25"/>
        <v>0</v>
      </c>
      <c r="W129" s="240"/>
      <c r="X129" s="240"/>
      <c r="Y129" s="240"/>
      <c r="Z129" s="240"/>
      <c r="AA129" s="240"/>
    </row>
    <row r="130" spans="1:27" ht="31.5">
      <c r="A130" s="681">
        <v>11</v>
      </c>
      <c r="B130" s="708">
        <v>7000024561</v>
      </c>
      <c r="C130" s="708">
        <v>1840</v>
      </c>
      <c r="D130" s="708">
        <v>260</v>
      </c>
      <c r="E130" s="708">
        <v>20</v>
      </c>
      <c r="F130" s="708" t="s">
        <v>946</v>
      </c>
      <c r="G130" s="708">
        <v>100000194</v>
      </c>
      <c r="H130" s="708">
        <v>998736</v>
      </c>
      <c r="I130" s="513"/>
      <c r="J130" s="501">
        <v>18</v>
      </c>
      <c r="K130" s="512"/>
      <c r="L130" s="710" t="s">
        <v>554</v>
      </c>
      <c r="M130" s="708" t="s">
        <v>300</v>
      </c>
      <c r="N130" s="708">
        <v>6</v>
      </c>
      <c r="O130" s="502"/>
      <c r="P130" s="511" t="str">
        <f t="shared" si="20"/>
        <v>INCLUDED</v>
      </c>
      <c r="Q130" s="473">
        <f t="shared" si="21"/>
        <v>0</v>
      </c>
      <c r="R130" s="414">
        <f t="shared" si="22"/>
        <v>0</v>
      </c>
      <c r="S130" s="585">
        <f>Discount!$J$36</f>
        <v>0</v>
      </c>
      <c r="T130" s="414">
        <f t="shared" si="23"/>
        <v>0</v>
      </c>
      <c r="U130" s="415">
        <f t="shared" si="24"/>
        <v>0</v>
      </c>
      <c r="V130" s="703">
        <f t="shared" si="25"/>
        <v>0</v>
      </c>
      <c r="W130" s="240"/>
      <c r="X130" s="240"/>
      <c r="Y130" s="240"/>
      <c r="Z130" s="240"/>
      <c r="AA130" s="240"/>
    </row>
    <row r="131" spans="1:27" ht="47.25">
      <c r="A131" s="681">
        <v>12</v>
      </c>
      <c r="B131" s="708">
        <v>7000024561</v>
      </c>
      <c r="C131" s="708">
        <v>1850</v>
      </c>
      <c r="D131" s="708">
        <v>270</v>
      </c>
      <c r="E131" s="708">
        <v>10</v>
      </c>
      <c r="F131" s="708" t="s">
        <v>906</v>
      </c>
      <c r="G131" s="708">
        <v>100023510</v>
      </c>
      <c r="H131" s="708">
        <v>998736</v>
      </c>
      <c r="I131" s="513"/>
      <c r="J131" s="501">
        <v>18</v>
      </c>
      <c r="K131" s="512"/>
      <c r="L131" s="710" t="s">
        <v>989</v>
      </c>
      <c r="M131" s="708" t="s">
        <v>300</v>
      </c>
      <c r="N131" s="708">
        <v>1</v>
      </c>
      <c r="O131" s="502"/>
      <c r="P131" s="511" t="str">
        <f t="shared" si="20"/>
        <v>INCLUDED</v>
      </c>
      <c r="Q131" s="473">
        <f t="shared" si="21"/>
        <v>0</v>
      </c>
      <c r="R131" s="414">
        <f t="shared" si="22"/>
        <v>0</v>
      </c>
      <c r="S131" s="585">
        <f>Discount!$J$36</f>
        <v>0</v>
      </c>
      <c r="T131" s="414">
        <f t="shared" si="23"/>
        <v>0</v>
      </c>
      <c r="U131" s="415">
        <f t="shared" si="24"/>
        <v>0</v>
      </c>
      <c r="V131" s="703">
        <f t="shared" si="25"/>
        <v>0</v>
      </c>
      <c r="W131" s="240"/>
      <c r="X131" s="240"/>
      <c r="Y131" s="240"/>
      <c r="Z131" s="240"/>
      <c r="AA131" s="240"/>
    </row>
    <row r="132" spans="1:27" ht="31.5">
      <c r="A132" s="681">
        <v>13</v>
      </c>
      <c r="B132" s="708">
        <v>7000024561</v>
      </c>
      <c r="C132" s="708">
        <v>1850</v>
      </c>
      <c r="D132" s="708">
        <v>270</v>
      </c>
      <c r="E132" s="708">
        <v>20</v>
      </c>
      <c r="F132" s="708" t="s">
        <v>906</v>
      </c>
      <c r="G132" s="708">
        <v>100002132</v>
      </c>
      <c r="H132" s="708">
        <v>998736</v>
      </c>
      <c r="I132" s="513"/>
      <c r="J132" s="501">
        <v>18</v>
      </c>
      <c r="K132" s="512"/>
      <c r="L132" s="710" t="s">
        <v>984</v>
      </c>
      <c r="M132" s="708" t="s">
        <v>300</v>
      </c>
      <c r="N132" s="708">
        <v>1</v>
      </c>
      <c r="O132" s="502"/>
      <c r="P132" s="511" t="str">
        <f t="shared" si="20"/>
        <v>INCLUDED</v>
      </c>
      <c r="Q132" s="473">
        <f t="shared" si="21"/>
        <v>0</v>
      </c>
      <c r="R132" s="414">
        <f t="shared" si="22"/>
        <v>0</v>
      </c>
      <c r="S132" s="585">
        <f>Discount!$J$36</f>
        <v>0</v>
      </c>
      <c r="T132" s="414">
        <f t="shared" si="23"/>
        <v>0</v>
      </c>
      <c r="U132" s="415">
        <f t="shared" si="24"/>
        <v>0</v>
      </c>
      <c r="V132" s="703">
        <f t="shared" si="25"/>
        <v>0</v>
      </c>
      <c r="W132" s="240"/>
      <c r="X132" s="240"/>
      <c r="Y132" s="240"/>
      <c r="Z132" s="240"/>
      <c r="AA132" s="240"/>
    </row>
    <row r="133" spans="1:27">
      <c r="A133" s="681">
        <v>14</v>
      </c>
      <c r="B133" s="708">
        <v>7000024561</v>
      </c>
      <c r="C133" s="708">
        <v>1850</v>
      </c>
      <c r="D133" s="708">
        <v>270</v>
      </c>
      <c r="E133" s="708">
        <v>30</v>
      </c>
      <c r="F133" s="708" t="s">
        <v>906</v>
      </c>
      <c r="G133" s="708">
        <v>100003557</v>
      </c>
      <c r="H133" s="708">
        <v>998736</v>
      </c>
      <c r="I133" s="513"/>
      <c r="J133" s="501">
        <v>18</v>
      </c>
      <c r="K133" s="512"/>
      <c r="L133" s="710" t="s">
        <v>988</v>
      </c>
      <c r="M133" s="708" t="s">
        <v>300</v>
      </c>
      <c r="N133" s="708">
        <v>2</v>
      </c>
      <c r="O133" s="502"/>
      <c r="P133" s="511" t="str">
        <f t="shared" ref="P133:P161" si="26">IF(O133=0, "INCLUDED", IF(ISERROR(N133*O133), O133, N133*O133))</f>
        <v>INCLUDED</v>
      </c>
      <c r="Q133" s="473">
        <f t="shared" ref="Q133:Q161" si="27">IF(P133="Included",0,P133)</f>
        <v>0</v>
      </c>
      <c r="R133" s="414">
        <f t="shared" ref="R133:R161" si="28">IF( K133="",J133*(IF(P133="Included",0,P133))/100,K133*(IF(P133="Included",0,P133)))</f>
        <v>0</v>
      </c>
      <c r="S133" s="585">
        <f>Discount!$J$36</f>
        <v>0</v>
      </c>
      <c r="T133" s="414">
        <f t="shared" ref="T133:T161" si="29">S133*Q133</f>
        <v>0</v>
      </c>
      <c r="U133" s="415">
        <f t="shared" ref="U133:U161" si="30">IF(K133="",J133*T133/100,K133*T133)</f>
        <v>0</v>
      </c>
      <c r="V133" s="703">
        <f t="shared" ref="V133:V161" si="31">O133*N133</f>
        <v>0</v>
      </c>
      <c r="W133" s="240"/>
      <c r="X133" s="240"/>
      <c r="Y133" s="240"/>
      <c r="Z133" s="240"/>
      <c r="AA133" s="240"/>
    </row>
    <row r="134" spans="1:27" ht="47.25">
      <c r="A134" s="681">
        <v>15</v>
      </c>
      <c r="B134" s="708">
        <v>7000024561</v>
      </c>
      <c r="C134" s="708">
        <v>1850</v>
      </c>
      <c r="D134" s="708">
        <v>270</v>
      </c>
      <c r="E134" s="708">
        <v>40</v>
      </c>
      <c r="F134" s="708" t="s">
        <v>906</v>
      </c>
      <c r="G134" s="708">
        <v>100023509</v>
      </c>
      <c r="H134" s="708">
        <v>998736</v>
      </c>
      <c r="I134" s="513"/>
      <c r="J134" s="501">
        <v>18</v>
      </c>
      <c r="K134" s="512"/>
      <c r="L134" s="710" t="s">
        <v>1015</v>
      </c>
      <c r="M134" s="708" t="s">
        <v>475</v>
      </c>
      <c r="N134" s="708">
        <v>550</v>
      </c>
      <c r="O134" s="502"/>
      <c r="P134" s="511" t="str">
        <f t="shared" si="26"/>
        <v>INCLUDED</v>
      </c>
      <c r="Q134" s="473">
        <f t="shared" si="27"/>
        <v>0</v>
      </c>
      <c r="R134" s="414">
        <f t="shared" si="28"/>
        <v>0</v>
      </c>
      <c r="S134" s="585">
        <f>Discount!$J$36</f>
        <v>0</v>
      </c>
      <c r="T134" s="414">
        <f t="shared" si="29"/>
        <v>0</v>
      </c>
      <c r="U134" s="415">
        <f t="shared" si="30"/>
        <v>0</v>
      </c>
      <c r="V134" s="703">
        <f t="shared" si="31"/>
        <v>0</v>
      </c>
      <c r="W134" s="240"/>
      <c r="X134" s="240"/>
      <c r="Y134" s="240"/>
      <c r="Z134" s="240"/>
      <c r="AA134" s="240"/>
    </row>
    <row r="135" spans="1:27" ht="31.5">
      <c r="A135" s="681">
        <v>16</v>
      </c>
      <c r="B135" s="708">
        <v>7000024561</v>
      </c>
      <c r="C135" s="708">
        <v>1850</v>
      </c>
      <c r="D135" s="708">
        <v>270</v>
      </c>
      <c r="E135" s="708">
        <v>50</v>
      </c>
      <c r="F135" s="708" t="s">
        <v>906</v>
      </c>
      <c r="G135" s="708">
        <v>100002392</v>
      </c>
      <c r="H135" s="708">
        <v>998736</v>
      </c>
      <c r="I135" s="513"/>
      <c r="J135" s="501">
        <v>18</v>
      </c>
      <c r="K135" s="512"/>
      <c r="L135" s="710" t="s">
        <v>986</v>
      </c>
      <c r="M135" s="708" t="s">
        <v>299</v>
      </c>
      <c r="N135" s="708">
        <v>3</v>
      </c>
      <c r="O135" s="502"/>
      <c r="P135" s="511" t="str">
        <f t="shared" si="26"/>
        <v>INCLUDED</v>
      </c>
      <c r="Q135" s="473">
        <f t="shared" si="27"/>
        <v>0</v>
      </c>
      <c r="R135" s="414">
        <f t="shared" si="28"/>
        <v>0</v>
      </c>
      <c r="S135" s="585">
        <f>Discount!$J$36</f>
        <v>0</v>
      </c>
      <c r="T135" s="414">
        <f t="shared" si="29"/>
        <v>0</v>
      </c>
      <c r="U135" s="415">
        <f t="shared" si="30"/>
        <v>0</v>
      </c>
      <c r="V135" s="703">
        <f t="shared" si="31"/>
        <v>0</v>
      </c>
      <c r="W135" s="240"/>
      <c r="X135" s="240"/>
      <c r="Y135" s="240"/>
      <c r="Z135" s="240"/>
      <c r="AA135" s="240"/>
    </row>
    <row r="136" spans="1:27">
      <c r="A136" s="681">
        <v>17</v>
      </c>
      <c r="B136" s="708">
        <v>7000024561</v>
      </c>
      <c r="C136" s="708">
        <v>1850</v>
      </c>
      <c r="D136" s="708">
        <v>270</v>
      </c>
      <c r="E136" s="708">
        <v>60</v>
      </c>
      <c r="F136" s="708" t="s">
        <v>906</v>
      </c>
      <c r="G136" s="708">
        <v>100000268</v>
      </c>
      <c r="H136" s="708">
        <v>998736</v>
      </c>
      <c r="I136" s="513"/>
      <c r="J136" s="501">
        <v>18</v>
      </c>
      <c r="K136" s="512"/>
      <c r="L136" s="710" t="s">
        <v>924</v>
      </c>
      <c r="M136" s="708" t="s">
        <v>299</v>
      </c>
      <c r="N136" s="708">
        <v>2</v>
      </c>
      <c r="O136" s="502"/>
      <c r="P136" s="511" t="str">
        <f t="shared" si="26"/>
        <v>INCLUDED</v>
      </c>
      <c r="Q136" s="473">
        <f t="shared" si="27"/>
        <v>0</v>
      </c>
      <c r="R136" s="414">
        <f t="shared" si="28"/>
        <v>0</v>
      </c>
      <c r="S136" s="585">
        <f>Discount!$J$36</f>
        <v>0</v>
      </c>
      <c r="T136" s="414">
        <f t="shared" si="29"/>
        <v>0</v>
      </c>
      <c r="U136" s="415">
        <f t="shared" si="30"/>
        <v>0</v>
      </c>
      <c r="V136" s="703">
        <f t="shared" si="31"/>
        <v>0</v>
      </c>
      <c r="W136" s="240"/>
      <c r="X136" s="240"/>
      <c r="Y136" s="240"/>
      <c r="Z136" s="240"/>
      <c r="AA136" s="240"/>
    </row>
    <row r="137" spans="1:27" ht="47.25">
      <c r="A137" s="681">
        <v>18</v>
      </c>
      <c r="B137" s="708">
        <v>7000024561</v>
      </c>
      <c r="C137" s="708">
        <v>1850</v>
      </c>
      <c r="D137" s="708">
        <v>270</v>
      </c>
      <c r="E137" s="708">
        <v>70</v>
      </c>
      <c r="F137" s="708" t="s">
        <v>906</v>
      </c>
      <c r="G137" s="708">
        <v>100040373</v>
      </c>
      <c r="H137" s="708">
        <v>998736</v>
      </c>
      <c r="I137" s="513"/>
      <c r="J137" s="501">
        <v>18</v>
      </c>
      <c r="K137" s="512"/>
      <c r="L137" s="710" t="s">
        <v>987</v>
      </c>
      <c r="M137" s="708" t="s">
        <v>300</v>
      </c>
      <c r="N137" s="708">
        <v>1</v>
      </c>
      <c r="O137" s="502"/>
      <c r="P137" s="511" t="str">
        <f t="shared" si="26"/>
        <v>INCLUDED</v>
      </c>
      <c r="Q137" s="473">
        <f t="shared" si="27"/>
        <v>0</v>
      </c>
      <c r="R137" s="414">
        <f t="shared" si="28"/>
        <v>0</v>
      </c>
      <c r="S137" s="585">
        <f>Discount!$J$36</f>
        <v>0</v>
      </c>
      <c r="T137" s="414">
        <f t="shared" si="29"/>
        <v>0</v>
      </c>
      <c r="U137" s="415">
        <f t="shared" si="30"/>
        <v>0</v>
      </c>
      <c r="V137" s="703">
        <f t="shared" si="31"/>
        <v>0</v>
      </c>
      <c r="W137" s="240"/>
      <c r="X137" s="240"/>
      <c r="Y137" s="240"/>
      <c r="Z137" s="240"/>
      <c r="AA137" s="240"/>
    </row>
    <row r="138" spans="1:27" ht="31.5">
      <c r="A138" s="681">
        <v>19</v>
      </c>
      <c r="B138" s="708">
        <v>7000024561</v>
      </c>
      <c r="C138" s="708">
        <v>1850</v>
      </c>
      <c r="D138" s="708">
        <v>270</v>
      </c>
      <c r="E138" s="708">
        <v>80</v>
      </c>
      <c r="F138" s="708" t="s">
        <v>906</v>
      </c>
      <c r="G138" s="708">
        <v>100002099</v>
      </c>
      <c r="H138" s="708">
        <v>998736</v>
      </c>
      <c r="I138" s="513"/>
      <c r="J138" s="501">
        <v>18</v>
      </c>
      <c r="K138" s="512"/>
      <c r="L138" s="710" t="s">
        <v>1016</v>
      </c>
      <c r="M138" s="708" t="s">
        <v>300</v>
      </c>
      <c r="N138" s="708">
        <v>1</v>
      </c>
      <c r="O138" s="502"/>
      <c r="P138" s="511" t="str">
        <f t="shared" si="26"/>
        <v>INCLUDED</v>
      </c>
      <c r="Q138" s="473">
        <f t="shared" si="27"/>
        <v>0</v>
      </c>
      <c r="R138" s="414">
        <f t="shared" si="28"/>
        <v>0</v>
      </c>
      <c r="S138" s="585">
        <f>Discount!$J$36</f>
        <v>0</v>
      </c>
      <c r="T138" s="414">
        <f t="shared" si="29"/>
        <v>0</v>
      </c>
      <c r="U138" s="415">
        <f t="shared" si="30"/>
        <v>0</v>
      </c>
      <c r="V138" s="703">
        <f t="shared" si="31"/>
        <v>0</v>
      </c>
      <c r="W138" s="240"/>
      <c r="X138" s="240"/>
      <c r="Y138" s="240"/>
      <c r="Z138" s="240"/>
      <c r="AA138" s="240"/>
    </row>
    <row r="139" spans="1:27" ht="31.5">
      <c r="A139" s="681">
        <v>20</v>
      </c>
      <c r="B139" s="708">
        <v>7000024561</v>
      </c>
      <c r="C139" s="708">
        <v>1860</v>
      </c>
      <c r="D139" s="708">
        <v>280</v>
      </c>
      <c r="E139" s="708">
        <v>10</v>
      </c>
      <c r="F139" s="708" t="s">
        <v>947</v>
      </c>
      <c r="G139" s="708">
        <v>100000328</v>
      </c>
      <c r="H139" s="708">
        <v>998736</v>
      </c>
      <c r="I139" s="513"/>
      <c r="J139" s="501">
        <v>18</v>
      </c>
      <c r="K139" s="512"/>
      <c r="L139" s="710" t="s">
        <v>509</v>
      </c>
      <c r="M139" s="708" t="s">
        <v>299</v>
      </c>
      <c r="N139" s="708">
        <v>3</v>
      </c>
      <c r="O139" s="502"/>
      <c r="P139" s="511" t="str">
        <f t="shared" si="26"/>
        <v>INCLUDED</v>
      </c>
      <c r="Q139" s="473">
        <f t="shared" si="27"/>
        <v>0</v>
      </c>
      <c r="R139" s="414">
        <f t="shared" si="28"/>
        <v>0</v>
      </c>
      <c r="S139" s="585">
        <f>Discount!$J$36</f>
        <v>0</v>
      </c>
      <c r="T139" s="414">
        <f t="shared" si="29"/>
        <v>0</v>
      </c>
      <c r="U139" s="415">
        <f t="shared" si="30"/>
        <v>0</v>
      </c>
      <c r="V139" s="703">
        <f t="shared" si="31"/>
        <v>0</v>
      </c>
      <c r="W139" s="240"/>
      <c r="X139" s="240"/>
      <c r="Y139" s="240"/>
      <c r="Z139" s="240"/>
      <c r="AA139" s="240"/>
    </row>
    <row r="140" spans="1:27" ht="31.5">
      <c r="A140" s="681">
        <v>21</v>
      </c>
      <c r="B140" s="708">
        <v>7000024561</v>
      </c>
      <c r="C140" s="708">
        <v>1860</v>
      </c>
      <c r="D140" s="708">
        <v>280</v>
      </c>
      <c r="E140" s="708">
        <v>20</v>
      </c>
      <c r="F140" s="708" t="s">
        <v>947</v>
      </c>
      <c r="G140" s="708">
        <v>100005443</v>
      </c>
      <c r="H140" s="708">
        <v>998734</v>
      </c>
      <c r="I140" s="513"/>
      <c r="J140" s="501">
        <v>18</v>
      </c>
      <c r="K140" s="512"/>
      <c r="L140" s="710" t="s">
        <v>542</v>
      </c>
      <c r="M140" s="708" t="s">
        <v>299</v>
      </c>
      <c r="N140" s="708">
        <v>15</v>
      </c>
      <c r="O140" s="502"/>
      <c r="P140" s="511" t="str">
        <f t="shared" si="26"/>
        <v>INCLUDED</v>
      </c>
      <c r="Q140" s="473">
        <f t="shared" si="27"/>
        <v>0</v>
      </c>
      <c r="R140" s="414">
        <f t="shared" si="28"/>
        <v>0</v>
      </c>
      <c r="S140" s="585">
        <f>Discount!$J$36</f>
        <v>0</v>
      </c>
      <c r="T140" s="414">
        <f t="shared" si="29"/>
        <v>0</v>
      </c>
      <c r="U140" s="415">
        <f t="shared" si="30"/>
        <v>0</v>
      </c>
      <c r="V140" s="703">
        <f t="shared" si="31"/>
        <v>0</v>
      </c>
      <c r="W140" s="240"/>
      <c r="X140" s="240"/>
      <c r="Y140" s="240"/>
      <c r="Z140" s="240"/>
      <c r="AA140" s="240"/>
    </row>
    <row r="141" spans="1:27" ht="31.5">
      <c r="A141" s="681">
        <v>22</v>
      </c>
      <c r="B141" s="708">
        <v>7000024561</v>
      </c>
      <c r="C141" s="708">
        <v>1870</v>
      </c>
      <c r="D141" s="708">
        <v>290</v>
      </c>
      <c r="E141" s="708">
        <v>10</v>
      </c>
      <c r="F141" s="708" t="s">
        <v>949</v>
      </c>
      <c r="G141" s="708">
        <v>100000011</v>
      </c>
      <c r="H141" s="708">
        <v>998736</v>
      </c>
      <c r="I141" s="513"/>
      <c r="J141" s="501">
        <v>18</v>
      </c>
      <c r="K141" s="512"/>
      <c r="L141" s="710" t="s">
        <v>990</v>
      </c>
      <c r="M141" s="708" t="s">
        <v>300</v>
      </c>
      <c r="N141" s="708">
        <v>1</v>
      </c>
      <c r="O141" s="502"/>
      <c r="P141" s="511" t="str">
        <f t="shared" si="26"/>
        <v>INCLUDED</v>
      </c>
      <c r="Q141" s="473">
        <f t="shared" si="27"/>
        <v>0</v>
      </c>
      <c r="R141" s="414">
        <f t="shared" si="28"/>
        <v>0</v>
      </c>
      <c r="S141" s="585">
        <f>Discount!$J$36</f>
        <v>0</v>
      </c>
      <c r="T141" s="414">
        <f t="shared" si="29"/>
        <v>0</v>
      </c>
      <c r="U141" s="415">
        <f t="shared" si="30"/>
        <v>0</v>
      </c>
      <c r="V141" s="703">
        <f t="shared" si="31"/>
        <v>0</v>
      </c>
      <c r="W141" s="240"/>
      <c r="X141" s="240"/>
      <c r="Y141" s="240"/>
      <c r="Z141" s="240"/>
      <c r="AA141" s="240"/>
    </row>
    <row r="142" spans="1:27" ht="31.5">
      <c r="A142" s="681">
        <v>23</v>
      </c>
      <c r="B142" s="708">
        <v>7000024561</v>
      </c>
      <c r="C142" s="708">
        <v>1880</v>
      </c>
      <c r="D142" s="708">
        <v>300</v>
      </c>
      <c r="E142" s="708">
        <v>10</v>
      </c>
      <c r="F142" s="708" t="s">
        <v>950</v>
      </c>
      <c r="G142" s="708">
        <v>100000719</v>
      </c>
      <c r="H142" s="708">
        <v>998736</v>
      </c>
      <c r="I142" s="513"/>
      <c r="J142" s="501">
        <v>18</v>
      </c>
      <c r="K142" s="512"/>
      <c r="L142" s="710" t="s">
        <v>589</v>
      </c>
      <c r="M142" s="708" t="s">
        <v>299</v>
      </c>
      <c r="N142" s="708">
        <v>3</v>
      </c>
      <c r="O142" s="502"/>
      <c r="P142" s="511" t="str">
        <f t="shared" si="26"/>
        <v>INCLUDED</v>
      </c>
      <c r="Q142" s="473">
        <f t="shared" si="27"/>
        <v>0</v>
      </c>
      <c r="R142" s="414">
        <f t="shared" si="28"/>
        <v>0</v>
      </c>
      <c r="S142" s="585">
        <f>Discount!$J$36</f>
        <v>0</v>
      </c>
      <c r="T142" s="414">
        <f t="shared" si="29"/>
        <v>0</v>
      </c>
      <c r="U142" s="415">
        <f t="shared" si="30"/>
        <v>0</v>
      </c>
      <c r="V142" s="703">
        <f t="shared" si="31"/>
        <v>0</v>
      </c>
      <c r="W142" s="240"/>
      <c r="X142" s="240"/>
      <c r="Y142" s="240"/>
      <c r="Z142" s="240"/>
      <c r="AA142" s="240"/>
    </row>
    <row r="143" spans="1:27" ht="31.5">
      <c r="A143" s="681">
        <v>24</v>
      </c>
      <c r="B143" s="708">
        <v>7000024561</v>
      </c>
      <c r="C143" s="708">
        <v>1880</v>
      </c>
      <c r="D143" s="708">
        <v>300</v>
      </c>
      <c r="E143" s="708">
        <v>20</v>
      </c>
      <c r="F143" s="708" t="s">
        <v>950</v>
      </c>
      <c r="G143" s="708">
        <v>100000723</v>
      </c>
      <c r="H143" s="708">
        <v>998736</v>
      </c>
      <c r="I143" s="513"/>
      <c r="J143" s="501">
        <v>18</v>
      </c>
      <c r="K143" s="512"/>
      <c r="L143" s="710" t="s">
        <v>556</v>
      </c>
      <c r="M143" s="708" t="s">
        <v>299</v>
      </c>
      <c r="N143" s="708">
        <v>1</v>
      </c>
      <c r="O143" s="502"/>
      <c r="P143" s="511" t="str">
        <f t="shared" si="26"/>
        <v>INCLUDED</v>
      </c>
      <c r="Q143" s="473">
        <f t="shared" si="27"/>
        <v>0</v>
      </c>
      <c r="R143" s="414">
        <f t="shared" si="28"/>
        <v>0</v>
      </c>
      <c r="S143" s="585">
        <f>Discount!$J$36</f>
        <v>0</v>
      </c>
      <c r="T143" s="414">
        <f t="shared" si="29"/>
        <v>0</v>
      </c>
      <c r="U143" s="415">
        <f t="shared" si="30"/>
        <v>0</v>
      </c>
      <c r="V143" s="703">
        <f t="shared" si="31"/>
        <v>0</v>
      </c>
      <c r="W143" s="240"/>
      <c r="X143" s="240"/>
      <c r="Y143" s="240"/>
      <c r="Z143" s="240"/>
      <c r="AA143" s="240"/>
    </row>
    <row r="144" spans="1:27" ht="31.5">
      <c r="A144" s="681">
        <v>25</v>
      </c>
      <c r="B144" s="708">
        <v>7000024561</v>
      </c>
      <c r="C144" s="708">
        <v>1880</v>
      </c>
      <c r="D144" s="708">
        <v>300</v>
      </c>
      <c r="E144" s="708">
        <v>30</v>
      </c>
      <c r="F144" s="708" t="s">
        <v>950</v>
      </c>
      <c r="G144" s="708">
        <v>100000727</v>
      </c>
      <c r="H144" s="708">
        <v>998736</v>
      </c>
      <c r="I144" s="513"/>
      <c r="J144" s="501">
        <v>18</v>
      </c>
      <c r="K144" s="512"/>
      <c r="L144" s="710" t="s">
        <v>669</v>
      </c>
      <c r="M144" s="708" t="s">
        <v>300</v>
      </c>
      <c r="N144" s="708">
        <v>1</v>
      </c>
      <c r="O144" s="502"/>
      <c r="P144" s="511" t="str">
        <f t="shared" si="26"/>
        <v>INCLUDED</v>
      </c>
      <c r="Q144" s="473">
        <f t="shared" si="27"/>
        <v>0</v>
      </c>
      <c r="R144" s="414">
        <f t="shared" si="28"/>
        <v>0</v>
      </c>
      <c r="S144" s="585">
        <f>Discount!$J$36</f>
        <v>0</v>
      </c>
      <c r="T144" s="414">
        <f t="shared" si="29"/>
        <v>0</v>
      </c>
      <c r="U144" s="415">
        <f t="shared" si="30"/>
        <v>0</v>
      </c>
      <c r="V144" s="703">
        <f t="shared" si="31"/>
        <v>0</v>
      </c>
      <c r="W144" s="240"/>
      <c r="X144" s="240"/>
      <c r="Y144" s="240"/>
      <c r="Z144" s="240"/>
      <c r="AA144" s="240"/>
    </row>
    <row r="145" spans="1:27" ht="31.5">
      <c r="A145" s="681">
        <v>26</v>
      </c>
      <c r="B145" s="708">
        <v>7000024561</v>
      </c>
      <c r="C145" s="708">
        <v>1890</v>
      </c>
      <c r="D145" s="708">
        <v>310</v>
      </c>
      <c r="E145" s="708">
        <v>10</v>
      </c>
      <c r="F145" s="708" t="s">
        <v>951</v>
      </c>
      <c r="G145" s="708">
        <v>100000728</v>
      </c>
      <c r="H145" s="708">
        <v>998736</v>
      </c>
      <c r="I145" s="513"/>
      <c r="J145" s="501">
        <v>18</v>
      </c>
      <c r="K145" s="512"/>
      <c r="L145" s="710" t="s">
        <v>853</v>
      </c>
      <c r="M145" s="708" t="s">
        <v>299</v>
      </c>
      <c r="N145" s="708">
        <v>3</v>
      </c>
      <c r="O145" s="502"/>
      <c r="P145" s="511" t="str">
        <f t="shared" si="26"/>
        <v>INCLUDED</v>
      </c>
      <c r="Q145" s="473">
        <f t="shared" si="27"/>
        <v>0</v>
      </c>
      <c r="R145" s="414">
        <f t="shared" si="28"/>
        <v>0</v>
      </c>
      <c r="S145" s="585">
        <f>Discount!$J$36</f>
        <v>0</v>
      </c>
      <c r="T145" s="414">
        <f t="shared" si="29"/>
        <v>0</v>
      </c>
      <c r="U145" s="415">
        <f t="shared" si="30"/>
        <v>0</v>
      </c>
      <c r="V145" s="703">
        <f t="shared" si="31"/>
        <v>0</v>
      </c>
      <c r="W145" s="240"/>
      <c r="X145" s="240"/>
      <c r="Y145" s="240"/>
      <c r="Z145" s="240"/>
      <c r="AA145" s="240"/>
    </row>
    <row r="146" spans="1:27" ht="31.5">
      <c r="A146" s="681">
        <v>27</v>
      </c>
      <c r="B146" s="708">
        <v>7000024561</v>
      </c>
      <c r="C146" s="708">
        <v>1890</v>
      </c>
      <c r="D146" s="708">
        <v>310</v>
      </c>
      <c r="E146" s="708">
        <v>20</v>
      </c>
      <c r="F146" s="708" t="s">
        <v>951</v>
      </c>
      <c r="G146" s="708">
        <v>100000735</v>
      </c>
      <c r="H146" s="708">
        <v>998736</v>
      </c>
      <c r="I146" s="513"/>
      <c r="J146" s="501">
        <v>18</v>
      </c>
      <c r="K146" s="512"/>
      <c r="L146" s="710" t="s">
        <v>1017</v>
      </c>
      <c r="M146" s="708" t="s">
        <v>300</v>
      </c>
      <c r="N146" s="708">
        <v>1</v>
      </c>
      <c r="O146" s="502"/>
      <c r="P146" s="511" t="str">
        <f t="shared" si="26"/>
        <v>INCLUDED</v>
      </c>
      <c r="Q146" s="473">
        <f t="shared" si="27"/>
        <v>0</v>
      </c>
      <c r="R146" s="414">
        <f t="shared" si="28"/>
        <v>0</v>
      </c>
      <c r="S146" s="585">
        <f>Discount!$J$36</f>
        <v>0</v>
      </c>
      <c r="T146" s="414">
        <f t="shared" si="29"/>
        <v>0</v>
      </c>
      <c r="U146" s="415">
        <f t="shared" si="30"/>
        <v>0</v>
      </c>
      <c r="V146" s="703">
        <f t="shared" si="31"/>
        <v>0</v>
      </c>
      <c r="W146" s="240"/>
      <c r="X146" s="240"/>
      <c r="Y146" s="240"/>
      <c r="Z146" s="240"/>
      <c r="AA146" s="240"/>
    </row>
    <row r="147" spans="1:27" ht="47.25">
      <c r="A147" s="681">
        <v>28</v>
      </c>
      <c r="B147" s="708">
        <v>7000024561</v>
      </c>
      <c r="C147" s="708">
        <v>1900</v>
      </c>
      <c r="D147" s="708">
        <v>320</v>
      </c>
      <c r="E147" s="708">
        <v>10</v>
      </c>
      <c r="F147" s="708" t="s">
        <v>952</v>
      </c>
      <c r="G147" s="708">
        <v>100002068</v>
      </c>
      <c r="H147" s="708">
        <v>998736</v>
      </c>
      <c r="I147" s="513"/>
      <c r="J147" s="501">
        <v>18</v>
      </c>
      <c r="K147" s="512"/>
      <c r="L147" s="710" t="s">
        <v>670</v>
      </c>
      <c r="M147" s="708" t="s">
        <v>299</v>
      </c>
      <c r="N147" s="708">
        <v>2</v>
      </c>
      <c r="O147" s="502"/>
      <c r="P147" s="511" t="str">
        <f t="shared" si="26"/>
        <v>INCLUDED</v>
      </c>
      <c r="Q147" s="473">
        <f t="shared" si="27"/>
        <v>0</v>
      </c>
      <c r="R147" s="414">
        <f t="shared" si="28"/>
        <v>0</v>
      </c>
      <c r="S147" s="585">
        <f>Discount!$J$36</f>
        <v>0</v>
      </c>
      <c r="T147" s="414">
        <f t="shared" si="29"/>
        <v>0</v>
      </c>
      <c r="U147" s="415">
        <f t="shared" si="30"/>
        <v>0</v>
      </c>
      <c r="V147" s="703">
        <f t="shared" si="31"/>
        <v>0</v>
      </c>
      <c r="W147" s="240"/>
      <c r="X147" s="240"/>
      <c r="Y147" s="240"/>
      <c r="Z147" s="240"/>
      <c r="AA147" s="240"/>
    </row>
    <row r="148" spans="1:27" ht="47.25">
      <c r="A148" s="681">
        <v>29</v>
      </c>
      <c r="B148" s="708">
        <v>7000024561</v>
      </c>
      <c r="C148" s="708">
        <v>1900</v>
      </c>
      <c r="D148" s="708">
        <v>320</v>
      </c>
      <c r="E148" s="708">
        <v>20</v>
      </c>
      <c r="F148" s="708" t="s">
        <v>952</v>
      </c>
      <c r="G148" s="708">
        <v>100002074</v>
      </c>
      <c r="H148" s="708">
        <v>998736</v>
      </c>
      <c r="I148" s="513"/>
      <c r="J148" s="501">
        <v>18</v>
      </c>
      <c r="K148" s="512"/>
      <c r="L148" s="710" t="s">
        <v>671</v>
      </c>
      <c r="M148" s="708" t="s">
        <v>299</v>
      </c>
      <c r="N148" s="708">
        <v>1</v>
      </c>
      <c r="O148" s="502"/>
      <c r="P148" s="511" t="str">
        <f t="shared" si="26"/>
        <v>INCLUDED</v>
      </c>
      <c r="Q148" s="473">
        <f t="shared" si="27"/>
        <v>0</v>
      </c>
      <c r="R148" s="414">
        <f t="shared" si="28"/>
        <v>0</v>
      </c>
      <c r="S148" s="585">
        <f>Discount!$J$36</f>
        <v>0</v>
      </c>
      <c r="T148" s="414">
        <f t="shared" si="29"/>
        <v>0</v>
      </c>
      <c r="U148" s="415">
        <f t="shared" si="30"/>
        <v>0</v>
      </c>
      <c r="V148" s="703">
        <f t="shared" si="31"/>
        <v>0</v>
      </c>
      <c r="W148" s="240"/>
      <c r="X148" s="240"/>
      <c r="Y148" s="240"/>
      <c r="Z148" s="240"/>
      <c r="AA148" s="240"/>
    </row>
    <row r="149" spans="1:27" ht="47.25">
      <c r="A149" s="681">
        <v>30</v>
      </c>
      <c r="B149" s="708">
        <v>7000024561</v>
      </c>
      <c r="C149" s="708">
        <v>1900</v>
      </c>
      <c r="D149" s="708">
        <v>320</v>
      </c>
      <c r="E149" s="708">
        <v>30</v>
      </c>
      <c r="F149" s="708" t="s">
        <v>952</v>
      </c>
      <c r="G149" s="708">
        <v>100002069</v>
      </c>
      <c r="H149" s="708">
        <v>998736</v>
      </c>
      <c r="I149" s="513"/>
      <c r="J149" s="501">
        <v>18</v>
      </c>
      <c r="K149" s="512"/>
      <c r="L149" s="710" t="s">
        <v>991</v>
      </c>
      <c r="M149" s="708" t="s">
        <v>299</v>
      </c>
      <c r="N149" s="708">
        <v>2</v>
      </c>
      <c r="O149" s="502"/>
      <c r="P149" s="511" t="str">
        <f t="shared" si="26"/>
        <v>INCLUDED</v>
      </c>
      <c r="Q149" s="473">
        <f t="shared" si="27"/>
        <v>0</v>
      </c>
      <c r="R149" s="414">
        <f t="shared" si="28"/>
        <v>0</v>
      </c>
      <c r="S149" s="585">
        <f>Discount!$J$36</f>
        <v>0</v>
      </c>
      <c r="T149" s="414">
        <f t="shared" si="29"/>
        <v>0</v>
      </c>
      <c r="U149" s="415">
        <f t="shared" si="30"/>
        <v>0</v>
      </c>
      <c r="V149" s="703">
        <f t="shared" si="31"/>
        <v>0</v>
      </c>
      <c r="W149" s="240"/>
      <c r="X149" s="240"/>
      <c r="Y149" s="240"/>
      <c r="Z149" s="240"/>
      <c r="AA149" s="240"/>
    </row>
    <row r="150" spans="1:27" ht="47.25">
      <c r="A150" s="681">
        <v>31</v>
      </c>
      <c r="B150" s="708">
        <v>7000024561</v>
      </c>
      <c r="C150" s="708">
        <v>1900</v>
      </c>
      <c r="D150" s="708">
        <v>320</v>
      </c>
      <c r="E150" s="708">
        <v>40</v>
      </c>
      <c r="F150" s="708" t="s">
        <v>952</v>
      </c>
      <c r="G150" s="708">
        <v>100002075</v>
      </c>
      <c r="H150" s="708">
        <v>998736</v>
      </c>
      <c r="I150" s="513"/>
      <c r="J150" s="501">
        <v>18</v>
      </c>
      <c r="K150" s="512"/>
      <c r="L150" s="710" t="s">
        <v>992</v>
      </c>
      <c r="M150" s="708" t="s">
        <v>299</v>
      </c>
      <c r="N150" s="708">
        <v>1</v>
      </c>
      <c r="O150" s="502"/>
      <c r="P150" s="511" t="str">
        <f t="shared" si="26"/>
        <v>INCLUDED</v>
      </c>
      <c r="Q150" s="473">
        <f t="shared" si="27"/>
        <v>0</v>
      </c>
      <c r="R150" s="414">
        <f t="shared" si="28"/>
        <v>0</v>
      </c>
      <c r="S150" s="585">
        <f>Discount!$J$36</f>
        <v>0</v>
      </c>
      <c r="T150" s="414">
        <f t="shared" si="29"/>
        <v>0</v>
      </c>
      <c r="U150" s="415">
        <f t="shared" si="30"/>
        <v>0</v>
      </c>
      <c r="V150" s="703">
        <f t="shared" si="31"/>
        <v>0</v>
      </c>
      <c r="W150" s="240"/>
      <c r="X150" s="240"/>
      <c r="Y150" s="240"/>
      <c r="Z150" s="240"/>
      <c r="AA150" s="240"/>
    </row>
    <row r="151" spans="1:27" ht="31.5">
      <c r="A151" s="681">
        <v>32</v>
      </c>
      <c r="B151" s="708">
        <v>7000024561</v>
      </c>
      <c r="C151" s="708">
        <v>1910</v>
      </c>
      <c r="D151" s="708">
        <v>330</v>
      </c>
      <c r="E151" s="708">
        <v>10</v>
      </c>
      <c r="F151" s="708" t="s">
        <v>953</v>
      </c>
      <c r="G151" s="708">
        <v>100002170</v>
      </c>
      <c r="H151" s="708">
        <v>998731</v>
      </c>
      <c r="I151" s="513"/>
      <c r="J151" s="501">
        <v>18</v>
      </c>
      <c r="K151" s="512"/>
      <c r="L151" s="710" t="s">
        <v>555</v>
      </c>
      <c r="M151" s="708" t="s">
        <v>300</v>
      </c>
      <c r="N151" s="708">
        <v>1</v>
      </c>
      <c r="O151" s="502"/>
      <c r="P151" s="511" t="str">
        <f t="shared" si="26"/>
        <v>INCLUDED</v>
      </c>
      <c r="Q151" s="473">
        <f t="shared" si="27"/>
        <v>0</v>
      </c>
      <c r="R151" s="414">
        <f t="shared" si="28"/>
        <v>0</v>
      </c>
      <c r="S151" s="585">
        <f>Discount!$J$36</f>
        <v>0</v>
      </c>
      <c r="T151" s="414">
        <f t="shared" si="29"/>
        <v>0</v>
      </c>
      <c r="U151" s="415">
        <f t="shared" si="30"/>
        <v>0</v>
      </c>
      <c r="V151" s="703">
        <f t="shared" si="31"/>
        <v>0</v>
      </c>
      <c r="W151" s="240"/>
      <c r="X151" s="240"/>
      <c r="Y151" s="240"/>
      <c r="Z151" s="240"/>
      <c r="AA151" s="240"/>
    </row>
    <row r="152" spans="1:27" ht="126">
      <c r="A152" s="681">
        <v>33</v>
      </c>
      <c r="B152" s="708">
        <v>7000024561</v>
      </c>
      <c r="C152" s="708">
        <v>1910</v>
      </c>
      <c r="D152" s="708">
        <v>330</v>
      </c>
      <c r="E152" s="708">
        <v>20</v>
      </c>
      <c r="F152" s="708" t="s">
        <v>953</v>
      </c>
      <c r="G152" s="708">
        <v>100000005</v>
      </c>
      <c r="H152" s="708">
        <v>998736</v>
      </c>
      <c r="I152" s="513"/>
      <c r="J152" s="501">
        <v>18</v>
      </c>
      <c r="K152" s="512"/>
      <c r="L152" s="710" t="s">
        <v>993</v>
      </c>
      <c r="M152" s="708" t="s">
        <v>535</v>
      </c>
      <c r="N152" s="708">
        <v>1</v>
      </c>
      <c r="O152" s="502"/>
      <c r="P152" s="511" t="str">
        <f t="shared" si="26"/>
        <v>INCLUDED</v>
      </c>
      <c r="Q152" s="473">
        <f t="shared" si="27"/>
        <v>0</v>
      </c>
      <c r="R152" s="414">
        <f t="shared" si="28"/>
        <v>0</v>
      </c>
      <c r="S152" s="585">
        <f>Discount!$J$36</f>
        <v>0</v>
      </c>
      <c r="T152" s="414">
        <f t="shared" si="29"/>
        <v>0</v>
      </c>
      <c r="U152" s="415">
        <f t="shared" si="30"/>
        <v>0</v>
      </c>
      <c r="V152" s="703">
        <f t="shared" si="31"/>
        <v>0</v>
      </c>
      <c r="W152" s="240"/>
      <c r="X152" s="240"/>
      <c r="Y152" s="240"/>
      <c r="Z152" s="240"/>
      <c r="AA152" s="240"/>
    </row>
    <row r="153" spans="1:27" ht="31.5">
      <c r="A153" s="681">
        <v>34</v>
      </c>
      <c r="B153" s="708">
        <v>7000024561</v>
      </c>
      <c r="C153" s="708">
        <v>1910</v>
      </c>
      <c r="D153" s="708">
        <v>330</v>
      </c>
      <c r="E153" s="708">
        <v>30</v>
      </c>
      <c r="F153" s="708" t="s">
        <v>953</v>
      </c>
      <c r="G153" s="708">
        <v>100002188</v>
      </c>
      <c r="H153" s="708">
        <v>998731</v>
      </c>
      <c r="I153" s="513"/>
      <c r="J153" s="501">
        <v>18</v>
      </c>
      <c r="K153" s="512"/>
      <c r="L153" s="710" t="s">
        <v>507</v>
      </c>
      <c r="M153" s="708" t="s">
        <v>300</v>
      </c>
      <c r="N153" s="708">
        <v>1</v>
      </c>
      <c r="O153" s="502"/>
      <c r="P153" s="511" t="str">
        <f t="shared" si="26"/>
        <v>INCLUDED</v>
      </c>
      <c r="Q153" s="473">
        <f t="shared" si="27"/>
        <v>0</v>
      </c>
      <c r="R153" s="414">
        <f t="shared" si="28"/>
        <v>0</v>
      </c>
      <c r="S153" s="585">
        <f>Discount!$J$36</f>
        <v>0</v>
      </c>
      <c r="T153" s="414">
        <f t="shared" si="29"/>
        <v>0</v>
      </c>
      <c r="U153" s="415">
        <f t="shared" si="30"/>
        <v>0</v>
      </c>
      <c r="V153" s="703">
        <f t="shared" si="31"/>
        <v>0</v>
      </c>
      <c r="W153" s="240"/>
      <c r="X153" s="240"/>
      <c r="Y153" s="240"/>
      <c r="Z153" s="240"/>
      <c r="AA153" s="240"/>
    </row>
    <row r="154" spans="1:27" ht="31.5">
      <c r="A154" s="681">
        <v>35</v>
      </c>
      <c r="B154" s="708">
        <v>7000024561</v>
      </c>
      <c r="C154" s="708">
        <v>1920</v>
      </c>
      <c r="D154" s="708">
        <v>340</v>
      </c>
      <c r="E154" s="708">
        <v>10</v>
      </c>
      <c r="F154" s="708" t="s">
        <v>954</v>
      </c>
      <c r="G154" s="708">
        <v>100000975</v>
      </c>
      <c r="H154" s="708">
        <v>995461</v>
      </c>
      <c r="I154" s="513"/>
      <c r="J154" s="501">
        <v>18</v>
      </c>
      <c r="K154" s="512"/>
      <c r="L154" s="710" t="s">
        <v>511</v>
      </c>
      <c r="M154" s="708" t="s">
        <v>299</v>
      </c>
      <c r="N154" s="708">
        <v>5</v>
      </c>
      <c r="O154" s="502"/>
      <c r="P154" s="511" t="str">
        <f t="shared" si="26"/>
        <v>INCLUDED</v>
      </c>
      <c r="Q154" s="473">
        <f t="shared" si="27"/>
        <v>0</v>
      </c>
      <c r="R154" s="414">
        <f t="shared" si="28"/>
        <v>0</v>
      </c>
      <c r="S154" s="585">
        <f>Discount!$J$36</f>
        <v>0</v>
      </c>
      <c r="T154" s="414">
        <f t="shared" si="29"/>
        <v>0</v>
      </c>
      <c r="U154" s="415">
        <f t="shared" si="30"/>
        <v>0</v>
      </c>
      <c r="V154" s="703">
        <f t="shared" si="31"/>
        <v>0</v>
      </c>
      <c r="W154" s="240"/>
      <c r="X154" s="240"/>
      <c r="Y154" s="240"/>
      <c r="Z154" s="240"/>
      <c r="AA154" s="240"/>
    </row>
    <row r="155" spans="1:27" ht="47.25">
      <c r="A155" s="681">
        <v>36</v>
      </c>
      <c r="B155" s="708">
        <v>7000024561</v>
      </c>
      <c r="C155" s="708">
        <v>1920</v>
      </c>
      <c r="D155" s="708">
        <v>340</v>
      </c>
      <c r="E155" s="708">
        <v>20</v>
      </c>
      <c r="F155" s="708" t="s">
        <v>954</v>
      </c>
      <c r="G155" s="708">
        <v>100000981</v>
      </c>
      <c r="H155" s="708">
        <v>998736</v>
      </c>
      <c r="I155" s="513"/>
      <c r="J155" s="501">
        <v>18</v>
      </c>
      <c r="K155" s="512"/>
      <c r="L155" s="710" t="s">
        <v>557</v>
      </c>
      <c r="M155" s="708" t="s">
        <v>300</v>
      </c>
      <c r="N155" s="708">
        <v>3</v>
      </c>
      <c r="O155" s="502"/>
      <c r="P155" s="511" t="str">
        <f t="shared" si="26"/>
        <v>INCLUDED</v>
      </c>
      <c r="Q155" s="473">
        <f t="shared" si="27"/>
        <v>0</v>
      </c>
      <c r="R155" s="414">
        <f t="shared" si="28"/>
        <v>0</v>
      </c>
      <c r="S155" s="585">
        <f>Discount!$J$36</f>
        <v>0</v>
      </c>
      <c r="T155" s="414">
        <f t="shared" si="29"/>
        <v>0</v>
      </c>
      <c r="U155" s="415">
        <f t="shared" si="30"/>
        <v>0</v>
      </c>
      <c r="V155" s="703">
        <f t="shared" si="31"/>
        <v>0</v>
      </c>
      <c r="W155" s="240"/>
      <c r="X155" s="240"/>
      <c r="Y155" s="240"/>
      <c r="Z155" s="240"/>
      <c r="AA155" s="240"/>
    </row>
    <row r="156" spans="1:27" ht="31.5">
      <c r="A156" s="681">
        <v>37</v>
      </c>
      <c r="B156" s="708">
        <v>7000024561</v>
      </c>
      <c r="C156" s="708">
        <v>1920</v>
      </c>
      <c r="D156" s="708">
        <v>340</v>
      </c>
      <c r="E156" s="708">
        <v>30</v>
      </c>
      <c r="F156" s="708" t="s">
        <v>954</v>
      </c>
      <c r="G156" s="708">
        <v>100003513</v>
      </c>
      <c r="H156" s="708">
        <v>998736</v>
      </c>
      <c r="I156" s="513"/>
      <c r="J156" s="501">
        <v>18</v>
      </c>
      <c r="K156" s="512"/>
      <c r="L156" s="710" t="s">
        <v>961</v>
      </c>
      <c r="M156" s="708" t="s">
        <v>300</v>
      </c>
      <c r="N156" s="708">
        <v>1</v>
      </c>
      <c r="O156" s="502"/>
      <c r="P156" s="511" t="str">
        <f t="shared" si="26"/>
        <v>INCLUDED</v>
      </c>
      <c r="Q156" s="473">
        <f t="shared" si="27"/>
        <v>0</v>
      </c>
      <c r="R156" s="414">
        <f t="shared" si="28"/>
        <v>0</v>
      </c>
      <c r="S156" s="585">
        <f>Discount!$J$36</f>
        <v>0</v>
      </c>
      <c r="T156" s="414">
        <f t="shared" si="29"/>
        <v>0</v>
      </c>
      <c r="U156" s="415">
        <f t="shared" si="30"/>
        <v>0</v>
      </c>
      <c r="V156" s="703">
        <f t="shared" si="31"/>
        <v>0</v>
      </c>
      <c r="W156" s="240"/>
      <c r="X156" s="240"/>
      <c r="Y156" s="240"/>
      <c r="Z156" s="240"/>
      <c r="AA156" s="240"/>
    </row>
    <row r="157" spans="1:27" ht="31.5">
      <c r="A157" s="681">
        <v>38</v>
      </c>
      <c r="B157" s="708">
        <v>7000024561</v>
      </c>
      <c r="C157" s="708">
        <v>1920</v>
      </c>
      <c r="D157" s="708">
        <v>340</v>
      </c>
      <c r="E157" s="708">
        <v>40</v>
      </c>
      <c r="F157" s="708" t="s">
        <v>954</v>
      </c>
      <c r="G157" s="708">
        <v>100008262</v>
      </c>
      <c r="H157" s="708">
        <v>995461</v>
      </c>
      <c r="I157" s="513"/>
      <c r="J157" s="501">
        <v>18</v>
      </c>
      <c r="K157" s="512"/>
      <c r="L157" s="710" t="s">
        <v>960</v>
      </c>
      <c r="M157" s="708" t="s">
        <v>300</v>
      </c>
      <c r="N157" s="708">
        <v>1</v>
      </c>
      <c r="O157" s="502"/>
      <c r="P157" s="511" t="str">
        <f t="shared" si="26"/>
        <v>INCLUDED</v>
      </c>
      <c r="Q157" s="473">
        <f t="shared" si="27"/>
        <v>0</v>
      </c>
      <c r="R157" s="414">
        <f t="shared" si="28"/>
        <v>0</v>
      </c>
      <c r="S157" s="585">
        <f>Discount!$J$36</f>
        <v>0</v>
      </c>
      <c r="T157" s="414">
        <f t="shared" si="29"/>
        <v>0</v>
      </c>
      <c r="U157" s="415">
        <f t="shared" si="30"/>
        <v>0</v>
      </c>
      <c r="V157" s="703">
        <f t="shared" si="31"/>
        <v>0</v>
      </c>
      <c r="W157" s="240"/>
      <c r="X157" s="240"/>
      <c r="Y157" s="240"/>
      <c r="Z157" s="240"/>
      <c r="AA157" s="240"/>
    </row>
    <row r="158" spans="1:27" ht="31.5">
      <c r="A158" s="681">
        <v>39</v>
      </c>
      <c r="B158" s="708">
        <v>7000024561</v>
      </c>
      <c r="C158" s="708">
        <v>1930</v>
      </c>
      <c r="D158" s="708">
        <v>350</v>
      </c>
      <c r="E158" s="708">
        <v>10</v>
      </c>
      <c r="F158" s="708" t="s">
        <v>917</v>
      </c>
      <c r="G158" s="708">
        <v>100008185</v>
      </c>
      <c r="H158" s="708">
        <v>998736</v>
      </c>
      <c r="I158" s="513"/>
      <c r="J158" s="501">
        <v>18</v>
      </c>
      <c r="K158" s="512"/>
      <c r="L158" s="710" t="s">
        <v>676</v>
      </c>
      <c r="M158" s="708" t="s">
        <v>300</v>
      </c>
      <c r="N158" s="708">
        <v>1</v>
      </c>
      <c r="O158" s="502"/>
      <c r="P158" s="511" t="str">
        <f t="shared" si="26"/>
        <v>INCLUDED</v>
      </c>
      <c r="Q158" s="473">
        <f t="shared" si="27"/>
        <v>0</v>
      </c>
      <c r="R158" s="414">
        <f t="shared" si="28"/>
        <v>0</v>
      </c>
      <c r="S158" s="585">
        <f>Discount!$J$36</f>
        <v>0</v>
      </c>
      <c r="T158" s="414">
        <f t="shared" si="29"/>
        <v>0</v>
      </c>
      <c r="U158" s="415">
        <f t="shared" si="30"/>
        <v>0</v>
      </c>
      <c r="V158" s="703">
        <f t="shared" si="31"/>
        <v>0</v>
      </c>
      <c r="W158" s="240"/>
      <c r="X158" s="240"/>
      <c r="Y158" s="240"/>
      <c r="Z158" s="240"/>
      <c r="AA158" s="240"/>
    </row>
    <row r="159" spans="1:27" ht="31.5">
      <c r="A159" s="681">
        <v>40</v>
      </c>
      <c r="B159" s="708">
        <v>7000024561</v>
      </c>
      <c r="C159" s="708">
        <v>1930</v>
      </c>
      <c r="D159" s="708">
        <v>350</v>
      </c>
      <c r="E159" s="708">
        <v>20</v>
      </c>
      <c r="F159" s="708" t="s">
        <v>917</v>
      </c>
      <c r="G159" s="708">
        <v>100001021</v>
      </c>
      <c r="H159" s="708">
        <v>995461</v>
      </c>
      <c r="I159" s="513"/>
      <c r="J159" s="501">
        <v>18</v>
      </c>
      <c r="K159" s="512"/>
      <c r="L159" s="710" t="s">
        <v>505</v>
      </c>
      <c r="M159" s="708" t="s">
        <v>299</v>
      </c>
      <c r="N159" s="708">
        <v>2</v>
      </c>
      <c r="O159" s="502"/>
      <c r="P159" s="511" t="str">
        <f t="shared" si="26"/>
        <v>INCLUDED</v>
      </c>
      <c r="Q159" s="473">
        <f t="shared" si="27"/>
        <v>0</v>
      </c>
      <c r="R159" s="414">
        <f t="shared" si="28"/>
        <v>0</v>
      </c>
      <c r="S159" s="585">
        <f>Discount!$J$36</f>
        <v>0</v>
      </c>
      <c r="T159" s="414">
        <f t="shared" si="29"/>
        <v>0</v>
      </c>
      <c r="U159" s="415">
        <f t="shared" si="30"/>
        <v>0</v>
      </c>
      <c r="V159" s="703">
        <f t="shared" si="31"/>
        <v>0</v>
      </c>
      <c r="W159" s="240"/>
      <c r="X159" s="240"/>
      <c r="Y159" s="240"/>
      <c r="Z159" s="240"/>
      <c r="AA159" s="240"/>
    </row>
    <row r="160" spans="1:27" ht="31.5">
      <c r="A160" s="681">
        <v>41</v>
      </c>
      <c r="B160" s="708">
        <v>7000024561</v>
      </c>
      <c r="C160" s="708">
        <v>1930</v>
      </c>
      <c r="D160" s="708">
        <v>350</v>
      </c>
      <c r="E160" s="708">
        <v>30</v>
      </c>
      <c r="F160" s="708" t="s">
        <v>917</v>
      </c>
      <c r="G160" s="708">
        <v>100004931</v>
      </c>
      <c r="H160" s="708">
        <v>998731</v>
      </c>
      <c r="I160" s="513"/>
      <c r="J160" s="501">
        <v>18</v>
      </c>
      <c r="K160" s="512"/>
      <c r="L160" s="710" t="s">
        <v>674</v>
      </c>
      <c r="M160" s="708" t="s">
        <v>299</v>
      </c>
      <c r="N160" s="708">
        <v>10</v>
      </c>
      <c r="O160" s="502"/>
      <c r="P160" s="511" t="str">
        <f t="shared" si="26"/>
        <v>INCLUDED</v>
      </c>
      <c r="Q160" s="473">
        <f t="shared" si="27"/>
        <v>0</v>
      </c>
      <c r="R160" s="414">
        <f t="shared" si="28"/>
        <v>0</v>
      </c>
      <c r="S160" s="585">
        <f>Discount!$J$36</f>
        <v>0</v>
      </c>
      <c r="T160" s="414">
        <f t="shared" si="29"/>
        <v>0</v>
      </c>
      <c r="U160" s="415">
        <f t="shared" si="30"/>
        <v>0</v>
      </c>
      <c r="V160" s="703">
        <f t="shared" si="31"/>
        <v>0</v>
      </c>
      <c r="W160" s="240"/>
      <c r="X160" s="240"/>
      <c r="Y160" s="240"/>
      <c r="Z160" s="240"/>
      <c r="AA160" s="240"/>
    </row>
    <row r="161" spans="1:27" ht="31.5">
      <c r="A161" s="681">
        <v>42</v>
      </c>
      <c r="B161" s="708">
        <v>7000024561</v>
      </c>
      <c r="C161" s="708">
        <v>1930</v>
      </c>
      <c r="D161" s="708">
        <v>350</v>
      </c>
      <c r="E161" s="708">
        <v>40</v>
      </c>
      <c r="F161" s="708" t="s">
        <v>917</v>
      </c>
      <c r="G161" s="708">
        <v>100004930</v>
      </c>
      <c r="H161" s="708">
        <v>998731</v>
      </c>
      <c r="I161" s="513"/>
      <c r="J161" s="501">
        <v>18</v>
      </c>
      <c r="K161" s="512"/>
      <c r="L161" s="710" t="s">
        <v>996</v>
      </c>
      <c r="M161" s="708" t="s">
        <v>299</v>
      </c>
      <c r="N161" s="708">
        <v>10</v>
      </c>
      <c r="O161" s="502"/>
      <c r="P161" s="511" t="str">
        <f t="shared" si="26"/>
        <v>INCLUDED</v>
      </c>
      <c r="Q161" s="473">
        <f t="shared" si="27"/>
        <v>0</v>
      </c>
      <c r="R161" s="414">
        <f t="shared" si="28"/>
        <v>0</v>
      </c>
      <c r="S161" s="585">
        <f>Discount!$J$36</f>
        <v>0</v>
      </c>
      <c r="T161" s="414">
        <f t="shared" si="29"/>
        <v>0</v>
      </c>
      <c r="U161" s="415">
        <f t="shared" si="30"/>
        <v>0</v>
      </c>
      <c r="V161" s="703">
        <f t="shared" si="31"/>
        <v>0</v>
      </c>
      <c r="W161" s="240"/>
      <c r="X161" s="240"/>
      <c r="Y161" s="240"/>
      <c r="Z161" s="240"/>
      <c r="AA161" s="240"/>
    </row>
    <row r="162" spans="1:27" ht="31.5">
      <c r="A162" s="681">
        <v>43</v>
      </c>
      <c r="B162" s="708">
        <v>7000024561</v>
      </c>
      <c r="C162" s="708">
        <v>1930</v>
      </c>
      <c r="D162" s="708">
        <v>350</v>
      </c>
      <c r="E162" s="708">
        <v>50</v>
      </c>
      <c r="F162" s="708" t="s">
        <v>917</v>
      </c>
      <c r="G162" s="708">
        <v>100004937</v>
      </c>
      <c r="H162" s="708">
        <v>998731</v>
      </c>
      <c r="I162" s="513"/>
      <c r="J162" s="501">
        <v>18</v>
      </c>
      <c r="K162" s="512"/>
      <c r="L162" s="710" t="s">
        <v>558</v>
      </c>
      <c r="M162" s="708" t="s">
        <v>299</v>
      </c>
      <c r="N162" s="708">
        <v>6</v>
      </c>
      <c r="O162" s="502"/>
      <c r="P162" s="511" t="str">
        <f t="shared" ref="P162:P172" si="32">IF(O162=0, "INCLUDED", IF(ISERROR(N162*O162), O162, N162*O162))</f>
        <v>INCLUDED</v>
      </c>
      <c r="Q162" s="473">
        <f t="shared" ref="Q162:Q172" si="33">IF(P162="Included",0,P162)</f>
        <v>0</v>
      </c>
      <c r="R162" s="414">
        <f t="shared" ref="R162:R172" si="34">IF( K162="",J162*(IF(P162="Included",0,P162))/100,K162*(IF(P162="Included",0,P162)))</f>
        <v>0</v>
      </c>
      <c r="S162" s="585">
        <f>Discount!$J$36</f>
        <v>0</v>
      </c>
      <c r="T162" s="414">
        <f t="shared" ref="T162:T172" si="35">S162*Q162</f>
        <v>0</v>
      </c>
      <c r="U162" s="415">
        <f t="shared" ref="U162:U172" si="36">IF(K162="",J162*T162/100,K162*T162)</f>
        <v>0</v>
      </c>
      <c r="V162" s="703">
        <f t="shared" ref="V162:V172" si="37">O162*N162</f>
        <v>0</v>
      </c>
      <c r="W162" s="240"/>
      <c r="X162" s="240"/>
      <c r="Y162" s="240"/>
      <c r="Z162" s="240"/>
      <c r="AA162" s="240"/>
    </row>
    <row r="163" spans="1:27" ht="31.5">
      <c r="A163" s="681">
        <v>44</v>
      </c>
      <c r="B163" s="708">
        <v>7000024561</v>
      </c>
      <c r="C163" s="708">
        <v>1930</v>
      </c>
      <c r="D163" s="708">
        <v>350</v>
      </c>
      <c r="E163" s="708">
        <v>60</v>
      </c>
      <c r="F163" s="708" t="s">
        <v>917</v>
      </c>
      <c r="G163" s="708">
        <v>100002771</v>
      </c>
      <c r="H163" s="708">
        <v>998731</v>
      </c>
      <c r="I163" s="513"/>
      <c r="J163" s="501">
        <v>18</v>
      </c>
      <c r="K163" s="512"/>
      <c r="L163" s="710" t="s">
        <v>675</v>
      </c>
      <c r="M163" s="708" t="s">
        <v>299</v>
      </c>
      <c r="N163" s="708">
        <v>1</v>
      </c>
      <c r="O163" s="502"/>
      <c r="P163" s="511" t="str">
        <f t="shared" si="32"/>
        <v>INCLUDED</v>
      </c>
      <c r="Q163" s="473">
        <f t="shared" si="33"/>
        <v>0</v>
      </c>
      <c r="R163" s="414">
        <f t="shared" si="34"/>
        <v>0</v>
      </c>
      <c r="S163" s="585">
        <f>Discount!$J$36</f>
        <v>0</v>
      </c>
      <c r="T163" s="414">
        <f t="shared" si="35"/>
        <v>0</v>
      </c>
      <c r="U163" s="415">
        <f t="shared" si="36"/>
        <v>0</v>
      </c>
      <c r="V163" s="703">
        <f t="shared" si="37"/>
        <v>0</v>
      </c>
      <c r="W163" s="240"/>
      <c r="X163" s="240"/>
      <c r="Y163" s="240"/>
      <c r="Z163" s="240"/>
      <c r="AA163" s="240"/>
    </row>
    <row r="164" spans="1:27" ht="31.5">
      <c r="A164" s="681">
        <v>45</v>
      </c>
      <c r="B164" s="708">
        <v>7000024561</v>
      </c>
      <c r="C164" s="708">
        <v>1930</v>
      </c>
      <c r="D164" s="708">
        <v>350</v>
      </c>
      <c r="E164" s="708">
        <v>70</v>
      </c>
      <c r="F164" s="708" t="s">
        <v>917</v>
      </c>
      <c r="G164" s="708">
        <v>100004850</v>
      </c>
      <c r="H164" s="708">
        <v>998731</v>
      </c>
      <c r="I164" s="513"/>
      <c r="J164" s="501">
        <v>18</v>
      </c>
      <c r="K164" s="512"/>
      <c r="L164" s="710" t="s">
        <v>701</v>
      </c>
      <c r="M164" s="708" t="s">
        <v>299</v>
      </c>
      <c r="N164" s="708">
        <v>40</v>
      </c>
      <c r="O164" s="502"/>
      <c r="P164" s="511" t="str">
        <f t="shared" si="32"/>
        <v>INCLUDED</v>
      </c>
      <c r="Q164" s="473">
        <f t="shared" si="33"/>
        <v>0</v>
      </c>
      <c r="R164" s="414">
        <f t="shared" si="34"/>
        <v>0</v>
      </c>
      <c r="S164" s="585">
        <f>Discount!$J$36</f>
        <v>0</v>
      </c>
      <c r="T164" s="414">
        <f t="shared" si="35"/>
        <v>0</v>
      </c>
      <c r="U164" s="415">
        <f t="shared" si="36"/>
        <v>0</v>
      </c>
      <c r="V164" s="703">
        <f t="shared" si="37"/>
        <v>0</v>
      </c>
      <c r="W164" s="240"/>
      <c r="X164" s="240"/>
      <c r="Y164" s="240"/>
      <c r="Z164" s="240"/>
      <c r="AA164" s="240"/>
    </row>
    <row r="165" spans="1:27" ht="31.5">
      <c r="A165" s="681">
        <v>46</v>
      </c>
      <c r="B165" s="708">
        <v>7000024561</v>
      </c>
      <c r="C165" s="708">
        <v>1930</v>
      </c>
      <c r="D165" s="708">
        <v>350</v>
      </c>
      <c r="E165" s="708">
        <v>80</v>
      </c>
      <c r="F165" s="708" t="s">
        <v>917</v>
      </c>
      <c r="G165" s="708">
        <v>100004934</v>
      </c>
      <c r="H165" s="708">
        <v>998731</v>
      </c>
      <c r="I165" s="513"/>
      <c r="J165" s="501">
        <v>18</v>
      </c>
      <c r="K165" s="512"/>
      <c r="L165" s="710" t="s">
        <v>702</v>
      </c>
      <c r="M165" s="708" t="s">
        <v>299</v>
      </c>
      <c r="N165" s="708">
        <v>40</v>
      </c>
      <c r="O165" s="502"/>
      <c r="P165" s="511" t="str">
        <f t="shared" si="32"/>
        <v>INCLUDED</v>
      </c>
      <c r="Q165" s="473">
        <f t="shared" si="33"/>
        <v>0</v>
      </c>
      <c r="R165" s="414">
        <f t="shared" si="34"/>
        <v>0</v>
      </c>
      <c r="S165" s="585">
        <f>Discount!$J$36</f>
        <v>0</v>
      </c>
      <c r="T165" s="414">
        <f t="shared" si="35"/>
        <v>0</v>
      </c>
      <c r="U165" s="415">
        <f t="shared" si="36"/>
        <v>0</v>
      </c>
      <c r="V165" s="703">
        <f t="shared" si="37"/>
        <v>0</v>
      </c>
      <c r="W165" s="240"/>
      <c r="X165" s="240"/>
      <c r="Y165" s="240"/>
      <c r="Z165" s="240"/>
      <c r="AA165" s="240"/>
    </row>
    <row r="166" spans="1:27" ht="31.5">
      <c r="A166" s="681">
        <v>47</v>
      </c>
      <c r="B166" s="708">
        <v>7000024561</v>
      </c>
      <c r="C166" s="708">
        <v>1930</v>
      </c>
      <c r="D166" s="708">
        <v>350</v>
      </c>
      <c r="E166" s="708">
        <v>90</v>
      </c>
      <c r="F166" s="708" t="s">
        <v>917</v>
      </c>
      <c r="G166" s="708">
        <v>100001022</v>
      </c>
      <c r="H166" s="708">
        <v>998731</v>
      </c>
      <c r="I166" s="513"/>
      <c r="J166" s="501">
        <v>18</v>
      </c>
      <c r="K166" s="512"/>
      <c r="L166" s="710" t="s">
        <v>600</v>
      </c>
      <c r="M166" s="708" t="s">
        <v>299</v>
      </c>
      <c r="N166" s="708">
        <v>1</v>
      </c>
      <c r="O166" s="502"/>
      <c r="P166" s="511" t="str">
        <f t="shared" si="32"/>
        <v>INCLUDED</v>
      </c>
      <c r="Q166" s="473">
        <f t="shared" si="33"/>
        <v>0</v>
      </c>
      <c r="R166" s="414">
        <f t="shared" si="34"/>
        <v>0</v>
      </c>
      <c r="S166" s="585">
        <f>Discount!$J$36</f>
        <v>0</v>
      </c>
      <c r="T166" s="414">
        <f t="shared" si="35"/>
        <v>0</v>
      </c>
      <c r="U166" s="415">
        <f t="shared" si="36"/>
        <v>0</v>
      </c>
      <c r="V166" s="703">
        <f t="shared" si="37"/>
        <v>0</v>
      </c>
      <c r="W166" s="240"/>
      <c r="X166" s="240"/>
      <c r="Y166" s="240"/>
      <c r="Z166" s="240"/>
      <c r="AA166" s="240"/>
    </row>
    <row r="167" spans="1:27" ht="31.5">
      <c r="A167" s="681">
        <v>48</v>
      </c>
      <c r="B167" s="708">
        <v>7000024561</v>
      </c>
      <c r="C167" s="708">
        <v>1940</v>
      </c>
      <c r="D167" s="708">
        <v>360</v>
      </c>
      <c r="E167" s="708">
        <v>10</v>
      </c>
      <c r="F167" s="708" t="s">
        <v>723</v>
      </c>
      <c r="G167" s="708">
        <v>100002180</v>
      </c>
      <c r="H167" s="708">
        <v>998736</v>
      </c>
      <c r="I167" s="513"/>
      <c r="J167" s="501">
        <v>18</v>
      </c>
      <c r="K167" s="512"/>
      <c r="L167" s="710" t="s">
        <v>550</v>
      </c>
      <c r="M167" s="708" t="s">
        <v>478</v>
      </c>
      <c r="N167" s="708">
        <v>1</v>
      </c>
      <c r="O167" s="502"/>
      <c r="P167" s="511" t="str">
        <f t="shared" si="32"/>
        <v>INCLUDED</v>
      </c>
      <c r="Q167" s="473">
        <f t="shared" si="33"/>
        <v>0</v>
      </c>
      <c r="R167" s="414">
        <f t="shared" si="34"/>
        <v>0</v>
      </c>
      <c r="S167" s="585">
        <f>Discount!$J$36</f>
        <v>0</v>
      </c>
      <c r="T167" s="414">
        <f t="shared" si="35"/>
        <v>0</v>
      </c>
      <c r="U167" s="415">
        <f t="shared" si="36"/>
        <v>0</v>
      </c>
      <c r="V167" s="703">
        <f t="shared" si="37"/>
        <v>0</v>
      </c>
      <c r="W167" s="240"/>
      <c r="X167" s="240"/>
      <c r="Y167" s="240"/>
      <c r="Z167" s="240"/>
      <c r="AA167" s="240"/>
    </row>
    <row r="168" spans="1:27" ht="31.5">
      <c r="A168" s="681">
        <v>49</v>
      </c>
      <c r="B168" s="708">
        <v>7000024561</v>
      </c>
      <c r="C168" s="708">
        <v>1940</v>
      </c>
      <c r="D168" s="708">
        <v>360</v>
      </c>
      <c r="E168" s="708">
        <v>20</v>
      </c>
      <c r="F168" s="708" t="s">
        <v>723</v>
      </c>
      <c r="G168" s="708">
        <v>100002181</v>
      </c>
      <c r="H168" s="708">
        <v>998736</v>
      </c>
      <c r="I168" s="513"/>
      <c r="J168" s="501">
        <v>18</v>
      </c>
      <c r="K168" s="512"/>
      <c r="L168" s="710" t="s">
        <v>479</v>
      </c>
      <c r="M168" s="708" t="s">
        <v>478</v>
      </c>
      <c r="N168" s="708">
        <v>1</v>
      </c>
      <c r="O168" s="502"/>
      <c r="P168" s="511" t="str">
        <f t="shared" si="32"/>
        <v>INCLUDED</v>
      </c>
      <c r="Q168" s="473">
        <f t="shared" si="33"/>
        <v>0</v>
      </c>
      <c r="R168" s="414">
        <f t="shared" si="34"/>
        <v>0</v>
      </c>
      <c r="S168" s="585">
        <f>Discount!$J$36</f>
        <v>0</v>
      </c>
      <c r="T168" s="414">
        <f t="shared" si="35"/>
        <v>0</v>
      </c>
      <c r="U168" s="415">
        <f t="shared" si="36"/>
        <v>0</v>
      </c>
      <c r="V168" s="703">
        <f t="shared" si="37"/>
        <v>0</v>
      </c>
      <c r="W168" s="240"/>
      <c r="X168" s="240"/>
      <c r="Y168" s="240"/>
      <c r="Z168" s="240"/>
      <c r="AA168" s="240"/>
    </row>
    <row r="169" spans="1:27" ht="31.5">
      <c r="A169" s="681">
        <v>50</v>
      </c>
      <c r="B169" s="708">
        <v>7000024561</v>
      </c>
      <c r="C169" s="708">
        <v>1940</v>
      </c>
      <c r="D169" s="708">
        <v>360</v>
      </c>
      <c r="E169" s="708">
        <v>30</v>
      </c>
      <c r="F169" s="708" t="s">
        <v>723</v>
      </c>
      <c r="G169" s="708">
        <v>100002182</v>
      </c>
      <c r="H169" s="708">
        <v>998736</v>
      </c>
      <c r="I169" s="513"/>
      <c r="J169" s="501">
        <v>18</v>
      </c>
      <c r="K169" s="512"/>
      <c r="L169" s="710" t="s">
        <v>480</v>
      </c>
      <c r="M169" s="708" t="s">
        <v>478</v>
      </c>
      <c r="N169" s="708">
        <v>1</v>
      </c>
      <c r="O169" s="502"/>
      <c r="P169" s="511" t="str">
        <f t="shared" si="32"/>
        <v>INCLUDED</v>
      </c>
      <c r="Q169" s="473">
        <f t="shared" si="33"/>
        <v>0</v>
      </c>
      <c r="R169" s="414">
        <f t="shared" si="34"/>
        <v>0</v>
      </c>
      <c r="S169" s="585">
        <f>Discount!$J$36</f>
        <v>0</v>
      </c>
      <c r="T169" s="414">
        <f t="shared" si="35"/>
        <v>0</v>
      </c>
      <c r="U169" s="415">
        <f t="shared" si="36"/>
        <v>0</v>
      </c>
      <c r="V169" s="703">
        <f t="shared" si="37"/>
        <v>0</v>
      </c>
      <c r="W169" s="240"/>
      <c r="X169" s="240"/>
      <c r="Y169" s="240"/>
      <c r="Z169" s="240"/>
      <c r="AA169" s="240"/>
    </row>
    <row r="170" spans="1:27">
      <c r="A170" s="681">
        <v>51</v>
      </c>
      <c r="B170" s="708">
        <v>7000024561</v>
      </c>
      <c r="C170" s="708">
        <v>1950</v>
      </c>
      <c r="D170" s="708">
        <v>370</v>
      </c>
      <c r="E170" s="708">
        <v>10</v>
      </c>
      <c r="F170" s="708" t="s">
        <v>914</v>
      </c>
      <c r="G170" s="708">
        <v>100000903</v>
      </c>
      <c r="H170" s="708">
        <v>998736</v>
      </c>
      <c r="I170" s="513"/>
      <c r="J170" s="501">
        <v>18</v>
      </c>
      <c r="K170" s="512"/>
      <c r="L170" s="710" t="s">
        <v>661</v>
      </c>
      <c r="M170" s="708" t="s">
        <v>300</v>
      </c>
      <c r="N170" s="708">
        <v>1</v>
      </c>
      <c r="O170" s="502"/>
      <c r="P170" s="511" t="str">
        <f t="shared" si="32"/>
        <v>INCLUDED</v>
      </c>
      <c r="Q170" s="473">
        <f t="shared" si="33"/>
        <v>0</v>
      </c>
      <c r="R170" s="414">
        <f t="shared" si="34"/>
        <v>0</v>
      </c>
      <c r="S170" s="585">
        <f>Discount!$J$36</f>
        <v>0</v>
      </c>
      <c r="T170" s="414">
        <f t="shared" si="35"/>
        <v>0</v>
      </c>
      <c r="U170" s="415">
        <f t="shared" si="36"/>
        <v>0</v>
      </c>
      <c r="V170" s="703">
        <f t="shared" si="37"/>
        <v>0</v>
      </c>
      <c r="W170" s="240"/>
      <c r="X170" s="240"/>
      <c r="Y170" s="240"/>
      <c r="Z170" s="240"/>
      <c r="AA170" s="240"/>
    </row>
    <row r="171" spans="1:27">
      <c r="A171" s="681">
        <v>52</v>
      </c>
      <c r="B171" s="708">
        <v>7000024561</v>
      </c>
      <c r="C171" s="708">
        <v>1960</v>
      </c>
      <c r="D171" s="708">
        <v>380</v>
      </c>
      <c r="E171" s="708">
        <v>10</v>
      </c>
      <c r="F171" s="708" t="s">
        <v>725</v>
      </c>
      <c r="G171" s="708">
        <v>100003103</v>
      </c>
      <c r="H171" s="708">
        <v>998731</v>
      </c>
      <c r="I171" s="513"/>
      <c r="J171" s="501">
        <v>18</v>
      </c>
      <c r="K171" s="512"/>
      <c r="L171" s="710" t="s">
        <v>481</v>
      </c>
      <c r="M171" s="708" t="s">
        <v>301</v>
      </c>
      <c r="N171" s="708">
        <v>7</v>
      </c>
      <c r="O171" s="502"/>
      <c r="P171" s="511" t="str">
        <f t="shared" si="32"/>
        <v>INCLUDED</v>
      </c>
      <c r="Q171" s="473">
        <f t="shared" si="33"/>
        <v>0</v>
      </c>
      <c r="R171" s="414">
        <f t="shared" si="34"/>
        <v>0</v>
      </c>
      <c r="S171" s="585">
        <f>Discount!$J$36</f>
        <v>0</v>
      </c>
      <c r="T171" s="414">
        <f t="shared" si="35"/>
        <v>0</v>
      </c>
      <c r="U171" s="415">
        <f t="shared" si="36"/>
        <v>0</v>
      </c>
      <c r="V171" s="703">
        <f t="shared" si="37"/>
        <v>0</v>
      </c>
      <c r="W171" s="240"/>
      <c r="X171" s="240"/>
      <c r="Y171" s="240"/>
      <c r="Z171" s="240"/>
      <c r="AA171" s="240"/>
    </row>
    <row r="172" spans="1:27" ht="47.25">
      <c r="A172" s="681">
        <v>53</v>
      </c>
      <c r="B172" s="708">
        <v>7000024561</v>
      </c>
      <c r="C172" s="708">
        <v>1970</v>
      </c>
      <c r="D172" s="708">
        <v>390</v>
      </c>
      <c r="E172" s="708">
        <v>10</v>
      </c>
      <c r="F172" s="708" t="s">
        <v>915</v>
      </c>
      <c r="G172" s="708">
        <v>100002754</v>
      </c>
      <c r="H172" s="708">
        <v>995463</v>
      </c>
      <c r="I172" s="513"/>
      <c r="J172" s="501">
        <v>18</v>
      </c>
      <c r="K172" s="512"/>
      <c r="L172" s="710" t="s">
        <v>994</v>
      </c>
      <c r="M172" s="708" t="s">
        <v>478</v>
      </c>
      <c r="N172" s="708">
        <v>1</v>
      </c>
      <c r="O172" s="502"/>
      <c r="P172" s="511" t="str">
        <f t="shared" si="32"/>
        <v>INCLUDED</v>
      </c>
      <c r="Q172" s="473">
        <f t="shared" si="33"/>
        <v>0</v>
      </c>
      <c r="R172" s="414">
        <f t="shared" si="34"/>
        <v>0</v>
      </c>
      <c r="S172" s="585">
        <f>Discount!$J$36</f>
        <v>0</v>
      </c>
      <c r="T172" s="414">
        <f t="shared" si="35"/>
        <v>0</v>
      </c>
      <c r="U172" s="415">
        <f t="shared" si="36"/>
        <v>0</v>
      </c>
      <c r="V172" s="703">
        <f t="shared" si="37"/>
        <v>0</v>
      </c>
      <c r="W172" s="240"/>
      <c r="X172" s="240"/>
      <c r="Y172" s="240"/>
      <c r="Z172" s="240"/>
      <c r="AA172" s="240"/>
    </row>
    <row r="173" spans="1:27" ht="47.25">
      <c r="A173" s="681">
        <v>54</v>
      </c>
      <c r="B173" s="708">
        <v>7000024561</v>
      </c>
      <c r="C173" s="708">
        <v>1970</v>
      </c>
      <c r="D173" s="708">
        <v>390</v>
      </c>
      <c r="E173" s="708">
        <v>20</v>
      </c>
      <c r="F173" s="708" t="s">
        <v>915</v>
      </c>
      <c r="G173" s="708">
        <v>100001878</v>
      </c>
      <c r="H173" s="708">
        <v>995463</v>
      </c>
      <c r="I173" s="513"/>
      <c r="J173" s="501">
        <v>18</v>
      </c>
      <c r="K173" s="512"/>
      <c r="L173" s="710" t="s">
        <v>927</v>
      </c>
      <c r="M173" s="708" t="s">
        <v>300</v>
      </c>
      <c r="N173" s="708">
        <v>1</v>
      </c>
      <c r="O173" s="502"/>
      <c r="P173" s="511" t="str">
        <f t="shared" si="20"/>
        <v>INCLUDED</v>
      </c>
      <c r="Q173" s="473">
        <f t="shared" si="21"/>
        <v>0</v>
      </c>
      <c r="R173" s="414">
        <f t="shared" si="22"/>
        <v>0</v>
      </c>
      <c r="S173" s="585">
        <f>Discount!$J$36</f>
        <v>0</v>
      </c>
      <c r="T173" s="414">
        <f t="shared" si="23"/>
        <v>0</v>
      </c>
      <c r="U173" s="415">
        <f t="shared" si="24"/>
        <v>0</v>
      </c>
      <c r="V173" s="703">
        <f t="shared" si="25"/>
        <v>0</v>
      </c>
      <c r="W173" s="240"/>
      <c r="X173" s="240"/>
      <c r="Y173" s="240"/>
      <c r="Z173" s="240"/>
      <c r="AA173" s="240"/>
    </row>
    <row r="174" spans="1:27" ht="94.5">
      <c r="A174" s="681">
        <v>55</v>
      </c>
      <c r="B174" s="708">
        <v>7000024561</v>
      </c>
      <c r="C174" s="708">
        <v>1980</v>
      </c>
      <c r="D174" s="708">
        <v>410</v>
      </c>
      <c r="E174" s="708">
        <v>10</v>
      </c>
      <c r="F174" s="708" t="s">
        <v>955</v>
      </c>
      <c r="G174" s="708">
        <v>100002500</v>
      </c>
      <c r="H174" s="708">
        <v>998731</v>
      </c>
      <c r="I174" s="513"/>
      <c r="J174" s="501">
        <v>18</v>
      </c>
      <c r="K174" s="512"/>
      <c r="L174" s="710" t="s">
        <v>551</v>
      </c>
      <c r="M174" s="708" t="s">
        <v>300</v>
      </c>
      <c r="N174" s="708">
        <v>1</v>
      </c>
      <c r="O174" s="502"/>
      <c r="P174" s="511" t="str">
        <f t="shared" si="20"/>
        <v>INCLUDED</v>
      </c>
      <c r="Q174" s="473">
        <f t="shared" si="21"/>
        <v>0</v>
      </c>
      <c r="R174" s="414">
        <f t="shared" si="22"/>
        <v>0</v>
      </c>
      <c r="S174" s="585">
        <f>Discount!$J$36</f>
        <v>0</v>
      </c>
      <c r="T174" s="414">
        <f t="shared" si="23"/>
        <v>0</v>
      </c>
      <c r="U174" s="415">
        <f t="shared" si="24"/>
        <v>0</v>
      </c>
      <c r="V174" s="703">
        <f t="shared" si="25"/>
        <v>0</v>
      </c>
      <c r="W174" s="240"/>
      <c r="X174" s="240"/>
      <c r="Y174" s="240"/>
      <c r="Z174" s="240"/>
      <c r="AA174" s="240"/>
    </row>
    <row r="175" spans="1:27" ht="63">
      <c r="A175" s="681">
        <v>56</v>
      </c>
      <c r="B175" s="708">
        <v>7000024561</v>
      </c>
      <c r="C175" s="708">
        <v>2030</v>
      </c>
      <c r="D175" s="708">
        <v>460</v>
      </c>
      <c r="E175" s="708">
        <v>10</v>
      </c>
      <c r="F175" s="708" t="s">
        <v>1012</v>
      </c>
      <c r="G175" s="708">
        <v>100001210</v>
      </c>
      <c r="H175" s="708">
        <v>995455</v>
      </c>
      <c r="I175" s="513"/>
      <c r="J175" s="501">
        <v>18</v>
      </c>
      <c r="K175" s="512"/>
      <c r="L175" s="710" t="s">
        <v>999</v>
      </c>
      <c r="M175" s="708" t="s">
        <v>298</v>
      </c>
      <c r="N175" s="708">
        <v>20</v>
      </c>
      <c r="O175" s="502"/>
      <c r="P175" s="511" t="str">
        <f t="shared" si="20"/>
        <v>INCLUDED</v>
      </c>
      <c r="Q175" s="473">
        <f t="shared" si="21"/>
        <v>0</v>
      </c>
      <c r="R175" s="414">
        <f t="shared" si="22"/>
        <v>0</v>
      </c>
      <c r="S175" s="585">
        <f>Discount!$J$36</f>
        <v>0</v>
      </c>
      <c r="T175" s="414">
        <f t="shared" si="23"/>
        <v>0</v>
      </c>
      <c r="U175" s="415">
        <f t="shared" si="24"/>
        <v>0</v>
      </c>
      <c r="V175" s="703">
        <f t="shared" si="25"/>
        <v>0</v>
      </c>
      <c r="W175" s="240"/>
      <c r="X175" s="240"/>
      <c r="Y175" s="240"/>
      <c r="Z175" s="240"/>
      <c r="AA175" s="240"/>
    </row>
    <row r="176" spans="1:27" ht="47.25">
      <c r="A176" s="681">
        <v>57</v>
      </c>
      <c r="B176" s="708">
        <v>7000024561</v>
      </c>
      <c r="C176" s="708">
        <v>2030</v>
      </c>
      <c r="D176" s="708">
        <v>460</v>
      </c>
      <c r="E176" s="708">
        <v>20</v>
      </c>
      <c r="F176" s="708" t="s">
        <v>1012</v>
      </c>
      <c r="G176" s="708">
        <v>100001241</v>
      </c>
      <c r="H176" s="708">
        <v>995455</v>
      </c>
      <c r="I176" s="513"/>
      <c r="J176" s="501">
        <v>18</v>
      </c>
      <c r="K176" s="512"/>
      <c r="L176" s="710" t="s">
        <v>1018</v>
      </c>
      <c r="M176" s="708" t="s">
        <v>298</v>
      </c>
      <c r="N176" s="708">
        <v>18</v>
      </c>
      <c r="O176" s="502"/>
      <c r="P176" s="511" t="str">
        <f t="shared" si="20"/>
        <v>INCLUDED</v>
      </c>
      <c r="Q176" s="473">
        <f t="shared" si="21"/>
        <v>0</v>
      </c>
      <c r="R176" s="414">
        <f t="shared" si="22"/>
        <v>0</v>
      </c>
      <c r="S176" s="585">
        <f>Discount!$J$36</f>
        <v>0</v>
      </c>
      <c r="T176" s="414">
        <f t="shared" si="23"/>
        <v>0</v>
      </c>
      <c r="U176" s="415">
        <f t="shared" si="24"/>
        <v>0</v>
      </c>
      <c r="V176" s="703">
        <f t="shared" si="25"/>
        <v>0</v>
      </c>
      <c r="W176" s="240"/>
      <c r="X176" s="240"/>
      <c r="Y176" s="240"/>
      <c r="Z176" s="240"/>
      <c r="AA176" s="240"/>
    </row>
    <row r="177" spans="1:27" ht="47.25">
      <c r="A177" s="681">
        <v>58</v>
      </c>
      <c r="B177" s="708">
        <v>7000024561</v>
      </c>
      <c r="C177" s="708">
        <v>2030</v>
      </c>
      <c r="D177" s="708">
        <v>460</v>
      </c>
      <c r="E177" s="708">
        <v>30</v>
      </c>
      <c r="F177" s="708" t="s">
        <v>1012</v>
      </c>
      <c r="G177" s="708">
        <v>100001680</v>
      </c>
      <c r="H177" s="708">
        <v>995455</v>
      </c>
      <c r="I177" s="513"/>
      <c r="J177" s="501">
        <v>18</v>
      </c>
      <c r="K177" s="512"/>
      <c r="L177" s="710" t="s">
        <v>1000</v>
      </c>
      <c r="M177" s="708" t="s">
        <v>298</v>
      </c>
      <c r="N177" s="708">
        <v>2</v>
      </c>
      <c r="O177" s="502"/>
      <c r="P177" s="511" t="str">
        <f t="shared" si="20"/>
        <v>INCLUDED</v>
      </c>
      <c r="Q177" s="473">
        <f t="shared" si="21"/>
        <v>0</v>
      </c>
      <c r="R177" s="414">
        <f t="shared" si="22"/>
        <v>0</v>
      </c>
      <c r="S177" s="585">
        <f>Discount!$J$36</f>
        <v>0</v>
      </c>
      <c r="T177" s="414">
        <f t="shared" si="23"/>
        <v>0</v>
      </c>
      <c r="U177" s="415">
        <f t="shared" si="24"/>
        <v>0</v>
      </c>
      <c r="V177" s="703">
        <f t="shared" si="25"/>
        <v>0</v>
      </c>
      <c r="W177" s="240"/>
      <c r="X177" s="240"/>
      <c r="Y177" s="240"/>
      <c r="Z177" s="240"/>
      <c r="AA177" s="240"/>
    </row>
    <row r="178" spans="1:27" ht="47.25">
      <c r="A178" s="681">
        <v>59</v>
      </c>
      <c r="B178" s="708">
        <v>7000024561</v>
      </c>
      <c r="C178" s="708">
        <v>2030</v>
      </c>
      <c r="D178" s="708">
        <v>460</v>
      </c>
      <c r="E178" s="708">
        <v>40</v>
      </c>
      <c r="F178" s="708" t="s">
        <v>1012</v>
      </c>
      <c r="G178" s="708">
        <v>100001681</v>
      </c>
      <c r="H178" s="708">
        <v>995455</v>
      </c>
      <c r="I178" s="513"/>
      <c r="J178" s="501">
        <v>18</v>
      </c>
      <c r="K178" s="512"/>
      <c r="L178" s="710" t="s">
        <v>1001</v>
      </c>
      <c r="M178" s="708" t="s">
        <v>298</v>
      </c>
      <c r="N178" s="708">
        <v>5</v>
      </c>
      <c r="O178" s="502"/>
      <c r="P178" s="511" t="str">
        <f t="shared" ref="P178" si="38">IF(O178=0, "INCLUDED", IF(ISERROR(N178*O178), O178, N178*O178))</f>
        <v>INCLUDED</v>
      </c>
      <c r="Q178" s="473">
        <f t="shared" ref="Q178" si="39">IF(P178="Included",0,P178)</f>
        <v>0</v>
      </c>
      <c r="R178" s="414">
        <f t="shared" ref="R178" si="40">IF( K178="",J178*(IF(P178="Included",0,P178))/100,K178*(IF(P178="Included",0,P178)))</f>
        <v>0</v>
      </c>
      <c r="S178" s="585">
        <f>Discount!$J$36</f>
        <v>0</v>
      </c>
      <c r="T178" s="414">
        <f t="shared" ref="T178" si="41">S178*Q178</f>
        <v>0</v>
      </c>
      <c r="U178" s="415">
        <f t="shared" ref="U178" si="42">IF(K178="",J178*T178/100,K178*T178)</f>
        <v>0</v>
      </c>
      <c r="V178" s="703">
        <f t="shared" ref="V178" si="43">O178*N178</f>
        <v>0</v>
      </c>
      <c r="W178" s="240"/>
      <c r="X178" s="240"/>
      <c r="Y178" s="240"/>
      <c r="Z178" s="240"/>
      <c r="AA178" s="240"/>
    </row>
    <row r="179" spans="1:27" ht="63">
      <c r="A179" s="681">
        <v>60</v>
      </c>
      <c r="B179" s="708">
        <v>7000024561</v>
      </c>
      <c r="C179" s="708">
        <v>2040</v>
      </c>
      <c r="D179" s="708">
        <v>470</v>
      </c>
      <c r="E179" s="708">
        <v>10</v>
      </c>
      <c r="F179" s="708" t="s">
        <v>1013</v>
      </c>
      <c r="G179" s="708">
        <v>100004518</v>
      </c>
      <c r="H179" s="708">
        <v>995433</v>
      </c>
      <c r="I179" s="513"/>
      <c r="J179" s="501">
        <v>18</v>
      </c>
      <c r="K179" s="512"/>
      <c r="L179" s="710" t="s">
        <v>482</v>
      </c>
      <c r="M179" s="708" t="s">
        <v>302</v>
      </c>
      <c r="N179" s="708">
        <v>5063</v>
      </c>
      <c r="O179" s="502"/>
      <c r="P179" s="511" t="str">
        <f t="shared" si="20"/>
        <v>INCLUDED</v>
      </c>
      <c r="Q179" s="473">
        <f t="shared" si="21"/>
        <v>0</v>
      </c>
      <c r="R179" s="414">
        <f t="shared" si="22"/>
        <v>0</v>
      </c>
      <c r="S179" s="585">
        <f>Discount!$J$36</f>
        <v>0</v>
      </c>
      <c r="T179" s="414">
        <f t="shared" si="23"/>
        <v>0</v>
      </c>
      <c r="U179" s="415">
        <f t="shared" si="24"/>
        <v>0</v>
      </c>
      <c r="V179" s="703">
        <f t="shared" si="25"/>
        <v>0</v>
      </c>
      <c r="W179" s="240"/>
      <c r="X179" s="240"/>
      <c r="Y179" s="240"/>
      <c r="Z179" s="240"/>
      <c r="AA179" s="240"/>
    </row>
    <row r="180" spans="1:27" ht="63">
      <c r="A180" s="681">
        <v>61</v>
      </c>
      <c r="B180" s="708">
        <v>7000024561</v>
      </c>
      <c r="C180" s="708">
        <v>2040</v>
      </c>
      <c r="D180" s="708">
        <v>470</v>
      </c>
      <c r="E180" s="708">
        <v>20</v>
      </c>
      <c r="F180" s="708" t="s">
        <v>1013</v>
      </c>
      <c r="G180" s="708">
        <v>100011662</v>
      </c>
      <c r="H180" s="708">
        <v>995433</v>
      </c>
      <c r="I180" s="513"/>
      <c r="J180" s="501">
        <v>18</v>
      </c>
      <c r="K180" s="512"/>
      <c r="L180" s="710" t="s">
        <v>682</v>
      </c>
      <c r="M180" s="708" t="s">
        <v>302</v>
      </c>
      <c r="N180" s="708">
        <v>1266</v>
      </c>
      <c r="O180" s="502"/>
      <c r="P180" s="511" t="str">
        <f t="shared" si="20"/>
        <v>INCLUDED</v>
      </c>
      <c r="Q180" s="473">
        <f t="shared" si="21"/>
        <v>0</v>
      </c>
      <c r="R180" s="414">
        <f t="shared" si="22"/>
        <v>0</v>
      </c>
      <c r="S180" s="585">
        <f>Discount!$J$36</f>
        <v>0</v>
      </c>
      <c r="T180" s="414">
        <f t="shared" si="23"/>
        <v>0</v>
      </c>
      <c r="U180" s="415">
        <f t="shared" si="24"/>
        <v>0</v>
      </c>
      <c r="V180" s="703">
        <f t="shared" si="25"/>
        <v>0</v>
      </c>
      <c r="W180" s="240"/>
      <c r="X180" s="240"/>
      <c r="Y180" s="240"/>
      <c r="Z180" s="240"/>
      <c r="AA180" s="240"/>
    </row>
    <row r="181" spans="1:27">
      <c r="A181" s="681">
        <v>62</v>
      </c>
      <c r="B181" s="708">
        <v>7000024561</v>
      </c>
      <c r="C181" s="708">
        <v>2040</v>
      </c>
      <c r="D181" s="708">
        <v>470</v>
      </c>
      <c r="E181" s="708">
        <v>30</v>
      </c>
      <c r="F181" s="708" t="s">
        <v>1013</v>
      </c>
      <c r="G181" s="708">
        <v>100001325</v>
      </c>
      <c r="H181" s="708">
        <v>995454</v>
      </c>
      <c r="I181" s="513"/>
      <c r="J181" s="501">
        <v>18</v>
      </c>
      <c r="K181" s="512"/>
      <c r="L181" s="710" t="s">
        <v>483</v>
      </c>
      <c r="M181" s="708" t="s">
        <v>302</v>
      </c>
      <c r="N181" s="708">
        <v>510</v>
      </c>
      <c r="O181" s="502"/>
      <c r="P181" s="511" t="str">
        <f t="shared" si="20"/>
        <v>INCLUDED</v>
      </c>
      <c r="Q181" s="473">
        <f t="shared" si="21"/>
        <v>0</v>
      </c>
      <c r="R181" s="414">
        <f t="shared" si="22"/>
        <v>0</v>
      </c>
      <c r="S181" s="585">
        <f>Discount!$J$36</f>
        <v>0</v>
      </c>
      <c r="T181" s="414">
        <f t="shared" si="23"/>
        <v>0</v>
      </c>
      <c r="U181" s="415">
        <f t="shared" si="24"/>
        <v>0</v>
      </c>
      <c r="V181" s="703">
        <f t="shared" si="25"/>
        <v>0</v>
      </c>
      <c r="W181" s="240"/>
      <c r="X181" s="240"/>
      <c r="Y181" s="240"/>
      <c r="Z181" s="240"/>
      <c r="AA181" s="240"/>
    </row>
    <row r="182" spans="1:27">
      <c r="A182" s="681">
        <v>63</v>
      </c>
      <c r="B182" s="708">
        <v>7000024561</v>
      </c>
      <c r="C182" s="708">
        <v>2040</v>
      </c>
      <c r="D182" s="708">
        <v>470</v>
      </c>
      <c r="E182" s="708">
        <v>40</v>
      </c>
      <c r="F182" s="708" t="s">
        <v>1013</v>
      </c>
      <c r="G182" s="708">
        <v>100001326</v>
      </c>
      <c r="H182" s="708">
        <v>995454</v>
      </c>
      <c r="I182" s="513"/>
      <c r="J182" s="501">
        <v>18</v>
      </c>
      <c r="K182" s="512"/>
      <c r="L182" s="710" t="s">
        <v>484</v>
      </c>
      <c r="M182" s="708" t="s">
        <v>302</v>
      </c>
      <c r="N182" s="708">
        <v>29</v>
      </c>
      <c r="O182" s="502"/>
      <c r="P182" s="511" t="str">
        <f t="shared" si="20"/>
        <v>INCLUDED</v>
      </c>
      <c r="Q182" s="473">
        <f t="shared" si="21"/>
        <v>0</v>
      </c>
      <c r="R182" s="414">
        <f t="shared" si="22"/>
        <v>0</v>
      </c>
      <c r="S182" s="585">
        <f>Discount!$J$36</f>
        <v>0</v>
      </c>
      <c r="T182" s="414">
        <f t="shared" si="23"/>
        <v>0</v>
      </c>
      <c r="U182" s="415">
        <f t="shared" si="24"/>
        <v>0</v>
      </c>
      <c r="V182" s="703">
        <f t="shared" si="25"/>
        <v>0</v>
      </c>
      <c r="W182" s="240"/>
      <c r="X182" s="240"/>
      <c r="Y182" s="240"/>
      <c r="Z182" s="240"/>
      <c r="AA182" s="240"/>
    </row>
    <row r="183" spans="1:27" ht="31.5">
      <c r="A183" s="681">
        <v>64</v>
      </c>
      <c r="B183" s="708">
        <v>7000024561</v>
      </c>
      <c r="C183" s="708">
        <v>2040</v>
      </c>
      <c r="D183" s="708">
        <v>470</v>
      </c>
      <c r="E183" s="708">
        <v>50</v>
      </c>
      <c r="F183" s="708" t="s">
        <v>1013</v>
      </c>
      <c r="G183" s="708">
        <v>100001328</v>
      </c>
      <c r="H183" s="708">
        <v>995454</v>
      </c>
      <c r="I183" s="513"/>
      <c r="J183" s="501">
        <v>18</v>
      </c>
      <c r="K183" s="512"/>
      <c r="L183" s="710" t="s">
        <v>497</v>
      </c>
      <c r="M183" s="708" t="s">
        <v>302</v>
      </c>
      <c r="N183" s="708">
        <v>1286</v>
      </c>
      <c r="O183" s="502"/>
      <c r="P183" s="511" t="str">
        <f t="shared" si="20"/>
        <v>INCLUDED</v>
      </c>
      <c r="Q183" s="473">
        <f t="shared" si="21"/>
        <v>0</v>
      </c>
      <c r="R183" s="414">
        <f t="shared" si="22"/>
        <v>0</v>
      </c>
      <c r="S183" s="585">
        <f>Discount!$J$36</f>
        <v>0</v>
      </c>
      <c r="T183" s="414">
        <f t="shared" si="23"/>
        <v>0</v>
      </c>
      <c r="U183" s="415">
        <f t="shared" si="24"/>
        <v>0</v>
      </c>
      <c r="V183" s="703">
        <f t="shared" si="25"/>
        <v>0</v>
      </c>
      <c r="W183" s="240"/>
      <c r="X183" s="240"/>
      <c r="Y183" s="240"/>
      <c r="Z183" s="240"/>
      <c r="AA183" s="240"/>
    </row>
    <row r="184" spans="1:27" ht="47.25">
      <c r="A184" s="681">
        <v>65</v>
      </c>
      <c r="B184" s="708">
        <v>7000024561</v>
      </c>
      <c r="C184" s="708">
        <v>2040</v>
      </c>
      <c r="D184" s="708">
        <v>470</v>
      </c>
      <c r="E184" s="708">
        <v>60</v>
      </c>
      <c r="F184" s="708" t="s">
        <v>1013</v>
      </c>
      <c r="G184" s="708">
        <v>100001327</v>
      </c>
      <c r="H184" s="708">
        <v>995454</v>
      </c>
      <c r="I184" s="513"/>
      <c r="J184" s="501">
        <v>18</v>
      </c>
      <c r="K184" s="512"/>
      <c r="L184" s="710" t="s">
        <v>485</v>
      </c>
      <c r="M184" s="708" t="s">
        <v>302</v>
      </c>
      <c r="N184" s="708">
        <v>2672</v>
      </c>
      <c r="O184" s="502"/>
      <c r="P184" s="511" t="str">
        <f t="shared" si="20"/>
        <v>INCLUDED</v>
      </c>
      <c r="Q184" s="473">
        <f t="shared" si="21"/>
        <v>0</v>
      </c>
      <c r="R184" s="414">
        <f t="shared" si="22"/>
        <v>0</v>
      </c>
      <c r="S184" s="585">
        <f>Discount!$J$36</f>
        <v>0</v>
      </c>
      <c r="T184" s="414">
        <f t="shared" si="23"/>
        <v>0</v>
      </c>
      <c r="U184" s="415">
        <f t="shared" si="24"/>
        <v>0</v>
      </c>
      <c r="V184" s="703">
        <f t="shared" si="25"/>
        <v>0</v>
      </c>
      <c r="W184" s="240"/>
      <c r="X184" s="240"/>
      <c r="Y184" s="240"/>
      <c r="Z184" s="240"/>
      <c r="AA184" s="240"/>
    </row>
    <row r="185" spans="1:27">
      <c r="A185" s="681">
        <v>66</v>
      </c>
      <c r="B185" s="708">
        <v>7000024561</v>
      </c>
      <c r="C185" s="708">
        <v>2040</v>
      </c>
      <c r="D185" s="708">
        <v>470</v>
      </c>
      <c r="E185" s="708">
        <v>70</v>
      </c>
      <c r="F185" s="708" t="s">
        <v>1013</v>
      </c>
      <c r="G185" s="708">
        <v>100001329</v>
      </c>
      <c r="H185" s="708">
        <v>995454</v>
      </c>
      <c r="I185" s="513"/>
      <c r="J185" s="501">
        <v>18</v>
      </c>
      <c r="K185" s="512"/>
      <c r="L185" s="710" t="s">
        <v>486</v>
      </c>
      <c r="M185" s="708" t="s">
        <v>298</v>
      </c>
      <c r="N185" s="708">
        <v>186</v>
      </c>
      <c r="O185" s="502"/>
      <c r="P185" s="511" t="str">
        <f t="shared" ref="P185:P192" si="44">IF(O185=0, "INCLUDED", IF(ISERROR(N185*O185), O185, N185*O185))</f>
        <v>INCLUDED</v>
      </c>
      <c r="Q185" s="473">
        <f t="shared" ref="Q185:Q192" si="45">IF(P185="Included",0,P185)</f>
        <v>0</v>
      </c>
      <c r="R185" s="414">
        <f t="shared" ref="R185:R192" si="46">IF( K185="",J185*(IF(P185="Included",0,P185))/100,K185*(IF(P185="Included",0,P185)))</f>
        <v>0</v>
      </c>
      <c r="S185" s="585">
        <f>Discount!$J$36</f>
        <v>0</v>
      </c>
      <c r="T185" s="414">
        <f t="shared" ref="T185:T192" si="47">S185*Q185</f>
        <v>0</v>
      </c>
      <c r="U185" s="415">
        <f t="shared" ref="U185:U192" si="48">IF(K185="",J185*T185/100,K185*T185)</f>
        <v>0</v>
      </c>
      <c r="V185" s="703">
        <f t="shared" ref="V185:V192" si="49">O185*N185</f>
        <v>0</v>
      </c>
      <c r="W185" s="240"/>
      <c r="X185" s="240"/>
      <c r="Y185" s="240"/>
      <c r="Z185" s="240"/>
      <c r="AA185" s="240"/>
    </row>
    <row r="186" spans="1:27">
      <c r="A186" s="681">
        <v>67</v>
      </c>
      <c r="B186" s="708">
        <v>7000024561</v>
      </c>
      <c r="C186" s="708">
        <v>2040</v>
      </c>
      <c r="D186" s="708">
        <v>470</v>
      </c>
      <c r="E186" s="708">
        <v>80</v>
      </c>
      <c r="F186" s="708" t="s">
        <v>1013</v>
      </c>
      <c r="G186" s="708">
        <v>100001330</v>
      </c>
      <c r="H186" s="708">
        <v>995428</v>
      </c>
      <c r="I186" s="513"/>
      <c r="J186" s="501">
        <v>18</v>
      </c>
      <c r="K186" s="512"/>
      <c r="L186" s="710" t="s">
        <v>487</v>
      </c>
      <c r="M186" s="708" t="s">
        <v>302</v>
      </c>
      <c r="N186" s="708">
        <v>62</v>
      </c>
      <c r="O186" s="502"/>
      <c r="P186" s="511" t="str">
        <f t="shared" si="44"/>
        <v>INCLUDED</v>
      </c>
      <c r="Q186" s="473">
        <f t="shared" si="45"/>
        <v>0</v>
      </c>
      <c r="R186" s="414">
        <f t="shared" si="46"/>
        <v>0</v>
      </c>
      <c r="S186" s="585">
        <f>Discount!$J$36</f>
        <v>0</v>
      </c>
      <c r="T186" s="414">
        <f t="shared" si="47"/>
        <v>0</v>
      </c>
      <c r="U186" s="415">
        <f t="shared" si="48"/>
        <v>0</v>
      </c>
      <c r="V186" s="703">
        <f t="shared" si="49"/>
        <v>0</v>
      </c>
      <c r="W186" s="240"/>
      <c r="X186" s="240"/>
      <c r="Y186" s="240"/>
      <c r="Z186" s="240"/>
      <c r="AA186" s="240"/>
    </row>
    <row r="187" spans="1:27" ht="47.25">
      <c r="A187" s="681">
        <v>68</v>
      </c>
      <c r="B187" s="708">
        <v>7000024561</v>
      </c>
      <c r="C187" s="708">
        <v>2040</v>
      </c>
      <c r="D187" s="708">
        <v>470</v>
      </c>
      <c r="E187" s="708">
        <v>90</v>
      </c>
      <c r="F187" s="708" t="s">
        <v>1013</v>
      </c>
      <c r="G187" s="708">
        <v>100001331</v>
      </c>
      <c r="H187" s="708">
        <v>995455</v>
      </c>
      <c r="I187" s="513"/>
      <c r="J187" s="501">
        <v>18</v>
      </c>
      <c r="K187" s="512"/>
      <c r="L187" s="710" t="s">
        <v>488</v>
      </c>
      <c r="M187" s="708" t="s">
        <v>298</v>
      </c>
      <c r="N187" s="708">
        <v>42</v>
      </c>
      <c r="O187" s="502"/>
      <c r="P187" s="511" t="str">
        <f t="shared" si="44"/>
        <v>INCLUDED</v>
      </c>
      <c r="Q187" s="473">
        <f t="shared" si="45"/>
        <v>0</v>
      </c>
      <c r="R187" s="414">
        <f t="shared" si="46"/>
        <v>0</v>
      </c>
      <c r="S187" s="585">
        <f>Discount!$J$36</f>
        <v>0</v>
      </c>
      <c r="T187" s="414">
        <f t="shared" si="47"/>
        <v>0</v>
      </c>
      <c r="U187" s="415">
        <f t="shared" si="48"/>
        <v>0</v>
      </c>
      <c r="V187" s="703">
        <f t="shared" si="49"/>
        <v>0</v>
      </c>
      <c r="W187" s="240"/>
      <c r="X187" s="240"/>
      <c r="Y187" s="240"/>
      <c r="Z187" s="240"/>
      <c r="AA187" s="240"/>
    </row>
    <row r="188" spans="1:27">
      <c r="A188" s="681">
        <v>69</v>
      </c>
      <c r="B188" s="708">
        <v>7000024561</v>
      </c>
      <c r="C188" s="708">
        <v>2040</v>
      </c>
      <c r="D188" s="708">
        <v>470</v>
      </c>
      <c r="E188" s="708">
        <v>100</v>
      </c>
      <c r="F188" s="708" t="s">
        <v>1013</v>
      </c>
      <c r="G188" s="708">
        <v>100001714</v>
      </c>
      <c r="H188" s="708">
        <v>995428</v>
      </c>
      <c r="I188" s="513"/>
      <c r="J188" s="501">
        <v>18</v>
      </c>
      <c r="K188" s="512"/>
      <c r="L188" s="710" t="s">
        <v>489</v>
      </c>
      <c r="M188" s="708" t="s">
        <v>476</v>
      </c>
      <c r="N188" s="708">
        <v>16800</v>
      </c>
      <c r="O188" s="502"/>
      <c r="P188" s="511" t="str">
        <f t="shared" si="44"/>
        <v>INCLUDED</v>
      </c>
      <c r="Q188" s="473">
        <f t="shared" si="45"/>
        <v>0</v>
      </c>
      <c r="R188" s="414">
        <f t="shared" si="46"/>
        <v>0</v>
      </c>
      <c r="S188" s="585">
        <f>Discount!$J$36</f>
        <v>0</v>
      </c>
      <c r="T188" s="414">
        <f t="shared" si="47"/>
        <v>0</v>
      </c>
      <c r="U188" s="415">
        <f t="shared" si="48"/>
        <v>0</v>
      </c>
      <c r="V188" s="703">
        <f t="shared" si="49"/>
        <v>0</v>
      </c>
      <c r="W188" s="240"/>
      <c r="X188" s="240"/>
      <c r="Y188" s="240"/>
      <c r="Z188" s="240"/>
      <c r="AA188" s="240"/>
    </row>
    <row r="189" spans="1:27">
      <c r="A189" s="681">
        <v>70</v>
      </c>
      <c r="B189" s="708">
        <v>7000024561</v>
      </c>
      <c r="C189" s="708">
        <v>2040</v>
      </c>
      <c r="D189" s="708">
        <v>470</v>
      </c>
      <c r="E189" s="708">
        <v>110</v>
      </c>
      <c r="F189" s="708" t="s">
        <v>1013</v>
      </c>
      <c r="G189" s="708">
        <v>100001713</v>
      </c>
      <c r="H189" s="708">
        <v>995424</v>
      </c>
      <c r="I189" s="513"/>
      <c r="J189" s="501">
        <v>18</v>
      </c>
      <c r="K189" s="512"/>
      <c r="L189" s="710" t="s">
        <v>490</v>
      </c>
      <c r="M189" s="708" t="s">
        <v>476</v>
      </c>
      <c r="N189" s="708">
        <v>16800</v>
      </c>
      <c r="O189" s="502"/>
      <c r="P189" s="511" t="str">
        <f t="shared" si="44"/>
        <v>INCLUDED</v>
      </c>
      <c r="Q189" s="473">
        <f t="shared" si="45"/>
        <v>0</v>
      </c>
      <c r="R189" s="414">
        <f t="shared" si="46"/>
        <v>0</v>
      </c>
      <c r="S189" s="585">
        <f>Discount!$J$36</f>
        <v>0</v>
      </c>
      <c r="T189" s="414">
        <f t="shared" si="47"/>
        <v>0</v>
      </c>
      <c r="U189" s="415">
        <f t="shared" si="48"/>
        <v>0</v>
      </c>
      <c r="V189" s="703">
        <f t="shared" si="49"/>
        <v>0</v>
      </c>
      <c r="W189" s="240"/>
      <c r="X189" s="240"/>
      <c r="Y189" s="240"/>
      <c r="Z189" s="240"/>
      <c r="AA189" s="240"/>
    </row>
    <row r="190" spans="1:27" ht="31.5">
      <c r="A190" s="681">
        <v>71</v>
      </c>
      <c r="B190" s="708">
        <v>7000024561</v>
      </c>
      <c r="C190" s="708">
        <v>2040</v>
      </c>
      <c r="D190" s="708">
        <v>470</v>
      </c>
      <c r="E190" s="708">
        <v>120</v>
      </c>
      <c r="F190" s="708" t="s">
        <v>1013</v>
      </c>
      <c r="G190" s="708">
        <v>100001712</v>
      </c>
      <c r="H190" s="708">
        <v>995428</v>
      </c>
      <c r="I190" s="513"/>
      <c r="J190" s="501">
        <v>18</v>
      </c>
      <c r="K190" s="512"/>
      <c r="L190" s="710" t="s">
        <v>683</v>
      </c>
      <c r="M190" s="708" t="s">
        <v>476</v>
      </c>
      <c r="N190" s="708">
        <v>2000</v>
      </c>
      <c r="O190" s="502"/>
      <c r="P190" s="511" t="str">
        <f t="shared" si="44"/>
        <v>INCLUDED</v>
      </c>
      <c r="Q190" s="473">
        <f t="shared" si="45"/>
        <v>0</v>
      </c>
      <c r="R190" s="414">
        <f t="shared" si="46"/>
        <v>0</v>
      </c>
      <c r="S190" s="585">
        <f>Discount!$J$36</f>
        <v>0</v>
      </c>
      <c r="T190" s="414">
        <f t="shared" si="47"/>
        <v>0</v>
      </c>
      <c r="U190" s="415">
        <f t="shared" si="48"/>
        <v>0</v>
      </c>
      <c r="V190" s="703">
        <f t="shared" si="49"/>
        <v>0</v>
      </c>
      <c r="W190" s="240"/>
      <c r="X190" s="240"/>
      <c r="Y190" s="240"/>
      <c r="Z190" s="240"/>
      <c r="AA190" s="240"/>
    </row>
    <row r="191" spans="1:27" ht="31.5">
      <c r="A191" s="681">
        <v>72</v>
      </c>
      <c r="B191" s="708">
        <v>7000024561</v>
      </c>
      <c r="C191" s="708">
        <v>2040</v>
      </c>
      <c r="D191" s="708">
        <v>470</v>
      </c>
      <c r="E191" s="708">
        <v>130</v>
      </c>
      <c r="F191" s="708" t="s">
        <v>1013</v>
      </c>
      <c r="G191" s="708">
        <v>100003114</v>
      </c>
      <c r="H191" s="708">
        <v>995454</v>
      </c>
      <c r="I191" s="513"/>
      <c r="J191" s="501">
        <v>18</v>
      </c>
      <c r="K191" s="512"/>
      <c r="L191" s="710" t="s">
        <v>498</v>
      </c>
      <c r="M191" s="708" t="s">
        <v>476</v>
      </c>
      <c r="N191" s="708">
        <v>720</v>
      </c>
      <c r="O191" s="502"/>
      <c r="P191" s="511" t="str">
        <f t="shared" si="44"/>
        <v>INCLUDED</v>
      </c>
      <c r="Q191" s="473">
        <f t="shared" si="45"/>
        <v>0</v>
      </c>
      <c r="R191" s="414">
        <f t="shared" si="46"/>
        <v>0</v>
      </c>
      <c r="S191" s="585">
        <f>Discount!$J$36</f>
        <v>0</v>
      </c>
      <c r="T191" s="414">
        <f t="shared" si="47"/>
        <v>0</v>
      </c>
      <c r="U191" s="415">
        <f t="shared" si="48"/>
        <v>0</v>
      </c>
      <c r="V191" s="703">
        <f t="shared" si="49"/>
        <v>0</v>
      </c>
      <c r="W191" s="240"/>
      <c r="X191" s="240"/>
      <c r="Y191" s="240"/>
      <c r="Z191" s="240"/>
      <c r="AA191" s="240"/>
    </row>
    <row r="192" spans="1:27" ht="63">
      <c r="A192" s="681">
        <v>73</v>
      </c>
      <c r="B192" s="708">
        <v>7000024561</v>
      </c>
      <c r="C192" s="708">
        <v>2040</v>
      </c>
      <c r="D192" s="708">
        <v>470</v>
      </c>
      <c r="E192" s="708">
        <v>140</v>
      </c>
      <c r="F192" s="708" t="s">
        <v>1013</v>
      </c>
      <c r="G192" s="708">
        <v>100004507</v>
      </c>
      <c r="H192" s="708">
        <v>995421</v>
      </c>
      <c r="I192" s="513"/>
      <c r="J192" s="501">
        <v>18</v>
      </c>
      <c r="K192" s="512"/>
      <c r="L192" s="710" t="s">
        <v>685</v>
      </c>
      <c r="M192" s="708" t="s">
        <v>476</v>
      </c>
      <c r="N192" s="708">
        <v>1785</v>
      </c>
      <c r="O192" s="502"/>
      <c r="P192" s="511" t="str">
        <f t="shared" si="44"/>
        <v>INCLUDED</v>
      </c>
      <c r="Q192" s="473">
        <f t="shared" si="45"/>
        <v>0</v>
      </c>
      <c r="R192" s="414">
        <f t="shared" si="46"/>
        <v>0</v>
      </c>
      <c r="S192" s="585">
        <f>Discount!$J$36</f>
        <v>0</v>
      </c>
      <c r="T192" s="414">
        <f t="shared" si="47"/>
        <v>0</v>
      </c>
      <c r="U192" s="415">
        <f t="shared" si="48"/>
        <v>0</v>
      </c>
      <c r="V192" s="703">
        <f t="shared" si="49"/>
        <v>0</v>
      </c>
      <c r="W192" s="240"/>
      <c r="X192" s="240"/>
      <c r="Y192" s="240"/>
      <c r="Z192" s="240"/>
      <c r="AA192" s="240"/>
    </row>
    <row r="193" spans="1:27" ht="63">
      <c r="A193" s="681">
        <v>74</v>
      </c>
      <c r="B193" s="708">
        <v>7000024561</v>
      </c>
      <c r="C193" s="708">
        <v>2040</v>
      </c>
      <c r="D193" s="708">
        <v>470</v>
      </c>
      <c r="E193" s="708">
        <v>150</v>
      </c>
      <c r="F193" s="708" t="s">
        <v>1013</v>
      </c>
      <c r="G193" s="708">
        <v>100004509</v>
      </c>
      <c r="H193" s="708">
        <v>995421</v>
      </c>
      <c r="I193" s="513"/>
      <c r="J193" s="501">
        <v>18</v>
      </c>
      <c r="K193" s="512"/>
      <c r="L193" s="710" t="s">
        <v>684</v>
      </c>
      <c r="M193" s="708" t="s">
        <v>476</v>
      </c>
      <c r="N193" s="708">
        <v>1125</v>
      </c>
      <c r="O193" s="502"/>
      <c r="P193" s="511" t="str">
        <f t="shared" si="20"/>
        <v>INCLUDED</v>
      </c>
      <c r="Q193" s="473">
        <f t="shared" si="21"/>
        <v>0</v>
      </c>
      <c r="R193" s="414">
        <f t="shared" si="22"/>
        <v>0</v>
      </c>
      <c r="S193" s="585">
        <f>Discount!$J$36</f>
        <v>0</v>
      </c>
      <c r="T193" s="414">
        <f t="shared" si="23"/>
        <v>0</v>
      </c>
      <c r="U193" s="415">
        <f t="shared" si="24"/>
        <v>0</v>
      </c>
      <c r="V193" s="703">
        <f t="shared" si="25"/>
        <v>0</v>
      </c>
      <c r="W193" s="240"/>
      <c r="X193" s="240"/>
      <c r="Y193" s="240"/>
      <c r="Z193" s="240"/>
      <c r="AA193" s="240"/>
    </row>
    <row r="194" spans="1:27" ht="63">
      <c r="A194" s="681">
        <v>75</v>
      </c>
      <c r="B194" s="708">
        <v>7000024561</v>
      </c>
      <c r="C194" s="708">
        <v>2040</v>
      </c>
      <c r="D194" s="708">
        <v>470</v>
      </c>
      <c r="E194" s="708">
        <v>160</v>
      </c>
      <c r="F194" s="708" t="s">
        <v>1013</v>
      </c>
      <c r="G194" s="708">
        <v>100001457</v>
      </c>
      <c r="H194" s="708">
        <v>995421</v>
      </c>
      <c r="I194" s="513"/>
      <c r="J194" s="501">
        <v>18</v>
      </c>
      <c r="K194" s="512"/>
      <c r="L194" s="710" t="s">
        <v>686</v>
      </c>
      <c r="M194" s="708" t="s">
        <v>476</v>
      </c>
      <c r="N194" s="708">
        <v>277</v>
      </c>
      <c r="O194" s="502"/>
      <c r="P194" s="511" t="str">
        <f t="shared" si="20"/>
        <v>INCLUDED</v>
      </c>
      <c r="Q194" s="473">
        <f t="shared" si="21"/>
        <v>0</v>
      </c>
      <c r="R194" s="414">
        <f t="shared" si="22"/>
        <v>0</v>
      </c>
      <c r="S194" s="585">
        <f>Discount!$J$36</f>
        <v>0</v>
      </c>
      <c r="T194" s="414">
        <f t="shared" si="23"/>
        <v>0</v>
      </c>
      <c r="U194" s="415">
        <f t="shared" si="24"/>
        <v>0</v>
      </c>
      <c r="V194" s="703">
        <f t="shared" si="25"/>
        <v>0</v>
      </c>
      <c r="W194" s="240"/>
      <c r="X194" s="240"/>
      <c r="Y194" s="240"/>
      <c r="Z194" s="240"/>
      <c r="AA194" s="240"/>
    </row>
    <row r="195" spans="1:27">
      <c r="A195" s="681">
        <v>76</v>
      </c>
      <c r="B195" s="708">
        <v>7000024561</v>
      </c>
      <c r="C195" s="708">
        <v>2040</v>
      </c>
      <c r="D195" s="708">
        <v>470</v>
      </c>
      <c r="E195" s="708">
        <v>170</v>
      </c>
      <c r="F195" s="708" t="s">
        <v>1013</v>
      </c>
      <c r="G195" s="708">
        <v>100007701</v>
      </c>
      <c r="H195" s="708">
        <v>995462</v>
      </c>
      <c r="I195" s="513"/>
      <c r="J195" s="501">
        <v>18</v>
      </c>
      <c r="K195" s="512"/>
      <c r="L195" s="710" t="s">
        <v>708</v>
      </c>
      <c r="M195" s="708" t="s">
        <v>299</v>
      </c>
      <c r="N195" s="708">
        <v>1</v>
      </c>
      <c r="O195" s="502"/>
      <c r="P195" s="511" t="str">
        <f t="shared" si="20"/>
        <v>INCLUDED</v>
      </c>
      <c r="Q195" s="473">
        <f t="shared" si="21"/>
        <v>0</v>
      </c>
      <c r="R195" s="414">
        <f t="shared" si="22"/>
        <v>0</v>
      </c>
      <c r="S195" s="585">
        <f>Discount!$J$36</f>
        <v>0</v>
      </c>
      <c r="T195" s="414">
        <f t="shared" si="23"/>
        <v>0</v>
      </c>
      <c r="U195" s="415">
        <f t="shared" si="24"/>
        <v>0</v>
      </c>
      <c r="V195" s="703">
        <f t="shared" si="25"/>
        <v>0</v>
      </c>
      <c r="W195" s="240"/>
      <c r="X195" s="240"/>
      <c r="Y195" s="240"/>
      <c r="Z195" s="240"/>
      <c r="AA195" s="240"/>
    </row>
    <row r="196" spans="1:27">
      <c r="A196" s="681">
        <v>77</v>
      </c>
      <c r="B196" s="708">
        <v>7000024561</v>
      </c>
      <c r="C196" s="708">
        <v>2040</v>
      </c>
      <c r="D196" s="708">
        <v>470</v>
      </c>
      <c r="E196" s="708">
        <v>180</v>
      </c>
      <c r="F196" s="708" t="s">
        <v>1013</v>
      </c>
      <c r="G196" s="708">
        <v>100001409</v>
      </c>
      <c r="H196" s="708">
        <v>995462</v>
      </c>
      <c r="I196" s="513"/>
      <c r="J196" s="501">
        <v>18</v>
      </c>
      <c r="K196" s="512"/>
      <c r="L196" s="710" t="s">
        <v>560</v>
      </c>
      <c r="M196" s="708" t="s">
        <v>299</v>
      </c>
      <c r="N196" s="708">
        <v>1</v>
      </c>
      <c r="O196" s="502"/>
      <c r="P196" s="511" t="str">
        <f t="shared" si="20"/>
        <v>INCLUDED</v>
      </c>
      <c r="Q196" s="473">
        <f t="shared" si="21"/>
        <v>0</v>
      </c>
      <c r="R196" s="414">
        <f t="shared" si="22"/>
        <v>0</v>
      </c>
      <c r="S196" s="585">
        <f>Discount!$J$36</f>
        <v>0</v>
      </c>
      <c r="T196" s="414">
        <f t="shared" si="23"/>
        <v>0</v>
      </c>
      <c r="U196" s="415">
        <f t="shared" si="24"/>
        <v>0</v>
      </c>
      <c r="V196" s="703">
        <f t="shared" si="25"/>
        <v>0</v>
      </c>
      <c r="W196" s="240"/>
      <c r="X196" s="240"/>
      <c r="Y196" s="240"/>
      <c r="Z196" s="240"/>
      <c r="AA196" s="240"/>
    </row>
    <row r="197" spans="1:27" ht="47.25">
      <c r="A197" s="681">
        <v>78</v>
      </c>
      <c r="B197" s="708">
        <v>7000024561</v>
      </c>
      <c r="C197" s="708">
        <v>2040</v>
      </c>
      <c r="D197" s="708">
        <v>470</v>
      </c>
      <c r="E197" s="708">
        <v>190</v>
      </c>
      <c r="F197" s="708" t="s">
        <v>1013</v>
      </c>
      <c r="G197" s="708">
        <v>100004506</v>
      </c>
      <c r="H197" s="708">
        <v>995477</v>
      </c>
      <c r="I197" s="513"/>
      <c r="J197" s="501">
        <v>18</v>
      </c>
      <c r="K197" s="512"/>
      <c r="L197" s="710" t="s">
        <v>687</v>
      </c>
      <c r="M197" s="708" t="s">
        <v>475</v>
      </c>
      <c r="N197" s="708">
        <v>200</v>
      </c>
      <c r="O197" s="502"/>
      <c r="P197" s="511" t="str">
        <f t="shared" si="20"/>
        <v>INCLUDED</v>
      </c>
      <c r="Q197" s="473">
        <f t="shared" si="21"/>
        <v>0</v>
      </c>
      <c r="R197" s="414">
        <f t="shared" si="22"/>
        <v>0</v>
      </c>
      <c r="S197" s="585">
        <f>Discount!$J$36</f>
        <v>0</v>
      </c>
      <c r="T197" s="414">
        <f t="shared" si="23"/>
        <v>0</v>
      </c>
      <c r="U197" s="415">
        <f t="shared" si="24"/>
        <v>0</v>
      </c>
      <c r="V197" s="703">
        <f t="shared" si="25"/>
        <v>0</v>
      </c>
      <c r="W197" s="240"/>
      <c r="X197" s="240"/>
      <c r="Y197" s="240"/>
      <c r="Z197" s="240"/>
      <c r="AA197" s="240"/>
    </row>
    <row r="198" spans="1:27">
      <c r="A198" s="681">
        <v>79</v>
      </c>
      <c r="B198" s="708">
        <v>7000024561</v>
      </c>
      <c r="C198" s="708">
        <v>2040</v>
      </c>
      <c r="D198" s="708">
        <v>470</v>
      </c>
      <c r="E198" s="708">
        <v>200</v>
      </c>
      <c r="F198" s="708" t="s">
        <v>1013</v>
      </c>
      <c r="G198" s="708">
        <v>100001542</v>
      </c>
      <c r="H198" s="708">
        <v>995429</v>
      </c>
      <c r="I198" s="513"/>
      <c r="J198" s="501">
        <v>18</v>
      </c>
      <c r="K198" s="512"/>
      <c r="L198" s="710" t="s">
        <v>688</v>
      </c>
      <c r="M198" s="708" t="s">
        <v>475</v>
      </c>
      <c r="N198" s="708">
        <v>500</v>
      </c>
      <c r="O198" s="502"/>
      <c r="P198" s="511" t="str">
        <f t="shared" si="20"/>
        <v>INCLUDED</v>
      </c>
      <c r="Q198" s="473">
        <f t="shared" si="21"/>
        <v>0</v>
      </c>
      <c r="R198" s="414">
        <f t="shared" si="22"/>
        <v>0</v>
      </c>
      <c r="S198" s="585">
        <f>Discount!$J$36</f>
        <v>0</v>
      </c>
      <c r="T198" s="414">
        <f t="shared" si="23"/>
        <v>0</v>
      </c>
      <c r="U198" s="415">
        <f t="shared" si="24"/>
        <v>0</v>
      </c>
      <c r="V198" s="703">
        <f t="shared" si="25"/>
        <v>0</v>
      </c>
      <c r="W198" s="240"/>
      <c r="X198" s="240"/>
      <c r="Y198" s="240"/>
      <c r="Z198" s="240"/>
      <c r="AA198" s="240"/>
    </row>
    <row r="199" spans="1:27">
      <c r="A199" s="681">
        <v>80</v>
      </c>
      <c r="B199" s="708">
        <v>7000024561</v>
      </c>
      <c r="C199" s="708">
        <v>2040</v>
      </c>
      <c r="D199" s="708">
        <v>470</v>
      </c>
      <c r="E199" s="708">
        <v>210</v>
      </c>
      <c r="F199" s="708" t="s">
        <v>1013</v>
      </c>
      <c r="G199" s="708">
        <v>170002351</v>
      </c>
      <c r="H199" s="708">
        <v>995421</v>
      </c>
      <c r="I199" s="513"/>
      <c r="J199" s="501">
        <v>18</v>
      </c>
      <c r="K199" s="512"/>
      <c r="L199" s="710" t="s">
        <v>689</v>
      </c>
      <c r="M199" s="708" t="s">
        <v>476</v>
      </c>
      <c r="N199" s="708">
        <v>75</v>
      </c>
      <c r="O199" s="502"/>
      <c r="P199" s="511" t="str">
        <f t="shared" si="20"/>
        <v>INCLUDED</v>
      </c>
      <c r="Q199" s="473">
        <f t="shared" si="21"/>
        <v>0</v>
      </c>
      <c r="R199" s="414">
        <f t="shared" si="22"/>
        <v>0</v>
      </c>
      <c r="S199" s="585">
        <f>Discount!$J$36</f>
        <v>0</v>
      </c>
      <c r="T199" s="414">
        <f t="shared" si="23"/>
        <v>0</v>
      </c>
      <c r="U199" s="415">
        <f t="shared" si="24"/>
        <v>0</v>
      </c>
      <c r="V199" s="703">
        <f t="shared" si="25"/>
        <v>0</v>
      </c>
      <c r="W199" s="240"/>
      <c r="X199" s="240"/>
      <c r="Y199" s="240"/>
      <c r="Z199" s="240"/>
      <c r="AA199" s="240"/>
    </row>
    <row r="200" spans="1:27" ht="78.75">
      <c r="A200" s="681">
        <v>81</v>
      </c>
      <c r="B200" s="708">
        <v>7000024561</v>
      </c>
      <c r="C200" s="708">
        <v>2040</v>
      </c>
      <c r="D200" s="708">
        <v>470</v>
      </c>
      <c r="E200" s="708">
        <v>220</v>
      </c>
      <c r="F200" s="708" t="s">
        <v>1013</v>
      </c>
      <c r="G200" s="708">
        <v>100001747</v>
      </c>
      <c r="H200" s="708">
        <v>995414</v>
      </c>
      <c r="I200" s="513"/>
      <c r="J200" s="501">
        <v>18</v>
      </c>
      <c r="K200" s="512"/>
      <c r="L200" s="710" t="s">
        <v>1019</v>
      </c>
      <c r="M200" s="708" t="s">
        <v>476</v>
      </c>
      <c r="N200" s="708">
        <v>320</v>
      </c>
      <c r="O200" s="502"/>
      <c r="P200" s="511" t="str">
        <f t="shared" si="20"/>
        <v>INCLUDED</v>
      </c>
      <c r="Q200" s="473">
        <f t="shared" si="21"/>
        <v>0</v>
      </c>
      <c r="R200" s="414">
        <f t="shared" si="22"/>
        <v>0</v>
      </c>
      <c r="S200" s="585">
        <f>Discount!$J$36</f>
        <v>0</v>
      </c>
      <c r="T200" s="414">
        <f t="shared" si="23"/>
        <v>0</v>
      </c>
      <c r="U200" s="415">
        <f t="shared" si="24"/>
        <v>0</v>
      </c>
      <c r="V200" s="703">
        <f t="shared" si="25"/>
        <v>0</v>
      </c>
      <c r="W200" s="240"/>
      <c r="X200" s="240"/>
      <c r="Y200" s="240"/>
      <c r="Z200" s="240"/>
      <c r="AA200" s="240"/>
    </row>
    <row r="201" spans="1:27" ht="78.75">
      <c r="A201" s="681">
        <v>82</v>
      </c>
      <c r="B201" s="708">
        <v>7000024561</v>
      </c>
      <c r="C201" s="708">
        <v>2040</v>
      </c>
      <c r="D201" s="708">
        <v>470</v>
      </c>
      <c r="E201" s="708">
        <v>230</v>
      </c>
      <c r="F201" s="708" t="s">
        <v>1013</v>
      </c>
      <c r="G201" s="708">
        <v>100004427</v>
      </c>
      <c r="H201" s="708">
        <v>995416</v>
      </c>
      <c r="I201" s="513"/>
      <c r="J201" s="501">
        <v>18</v>
      </c>
      <c r="K201" s="512"/>
      <c r="L201" s="710" t="s">
        <v>1005</v>
      </c>
      <c r="M201" s="708" t="s">
        <v>476</v>
      </c>
      <c r="N201" s="708">
        <v>30</v>
      </c>
      <c r="O201" s="502"/>
      <c r="P201" s="511" t="str">
        <f t="shared" si="20"/>
        <v>INCLUDED</v>
      </c>
      <c r="Q201" s="473">
        <f t="shared" si="21"/>
        <v>0</v>
      </c>
      <c r="R201" s="414">
        <f t="shared" si="22"/>
        <v>0</v>
      </c>
      <c r="S201" s="585">
        <f>Discount!$J$36</f>
        <v>0</v>
      </c>
      <c r="T201" s="414">
        <f t="shared" si="23"/>
        <v>0</v>
      </c>
      <c r="U201" s="415">
        <f t="shared" si="24"/>
        <v>0</v>
      </c>
      <c r="V201" s="703">
        <f t="shared" si="25"/>
        <v>0</v>
      </c>
      <c r="W201" s="240"/>
      <c r="X201" s="240"/>
      <c r="Y201" s="240"/>
      <c r="Z201" s="240"/>
      <c r="AA201" s="240"/>
    </row>
    <row r="202" spans="1:27" ht="78.75">
      <c r="A202" s="681">
        <v>83</v>
      </c>
      <c r="B202" s="708">
        <v>7000024561</v>
      </c>
      <c r="C202" s="708">
        <v>2040</v>
      </c>
      <c r="D202" s="708">
        <v>470</v>
      </c>
      <c r="E202" s="708">
        <v>240</v>
      </c>
      <c r="F202" s="708" t="s">
        <v>1013</v>
      </c>
      <c r="G202" s="708">
        <v>100004431</v>
      </c>
      <c r="H202" s="708">
        <v>995416</v>
      </c>
      <c r="I202" s="513"/>
      <c r="J202" s="501">
        <v>18</v>
      </c>
      <c r="K202" s="512"/>
      <c r="L202" s="710" t="s">
        <v>1004</v>
      </c>
      <c r="M202" s="708" t="s">
        <v>476</v>
      </c>
      <c r="N202" s="708">
        <v>90</v>
      </c>
      <c r="O202" s="502"/>
      <c r="P202" s="511" t="str">
        <f t="shared" si="20"/>
        <v>INCLUDED</v>
      </c>
      <c r="Q202" s="473">
        <f t="shared" si="21"/>
        <v>0</v>
      </c>
      <c r="R202" s="414">
        <f t="shared" si="22"/>
        <v>0</v>
      </c>
      <c r="S202" s="585">
        <f>Discount!$J$36</f>
        <v>0</v>
      </c>
      <c r="T202" s="414">
        <f t="shared" si="23"/>
        <v>0</v>
      </c>
      <c r="U202" s="415">
        <f t="shared" si="24"/>
        <v>0</v>
      </c>
      <c r="V202" s="703">
        <f t="shared" si="25"/>
        <v>0</v>
      </c>
      <c r="W202" s="240"/>
      <c r="X202" s="240"/>
      <c r="Y202" s="240"/>
      <c r="Z202" s="240"/>
      <c r="AA202" s="240"/>
    </row>
    <row r="203" spans="1:27" ht="47.25">
      <c r="A203" s="681">
        <v>84</v>
      </c>
      <c r="B203" s="708">
        <v>7000024561</v>
      </c>
      <c r="C203" s="708">
        <v>2040</v>
      </c>
      <c r="D203" s="708">
        <v>470</v>
      </c>
      <c r="E203" s="708">
        <v>250</v>
      </c>
      <c r="F203" s="708" t="s">
        <v>1013</v>
      </c>
      <c r="G203" s="708">
        <v>100001478</v>
      </c>
      <c r="H203" s="708">
        <v>995454</v>
      </c>
      <c r="I203" s="513"/>
      <c r="J203" s="501">
        <v>18</v>
      </c>
      <c r="K203" s="512"/>
      <c r="L203" s="710" t="s">
        <v>709</v>
      </c>
      <c r="M203" s="708" t="s">
        <v>475</v>
      </c>
      <c r="N203" s="708">
        <v>50</v>
      </c>
      <c r="O203" s="502"/>
      <c r="P203" s="511" t="str">
        <f t="shared" si="20"/>
        <v>INCLUDED</v>
      </c>
      <c r="Q203" s="473">
        <f t="shared" si="21"/>
        <v>0</v>
      </c>
      <c r="R203" s="414">
        <f>IF( K203="",J203*(IF(P203="Included",0,P203))/100,K203*(IF(P203="Included",0,P203)))</f>
        <v>0</v>
      </c>
      <c r="S203" s="585">
        <f>Discount!$J$36</f>
        <v>0</v>
      </c>
      <c r="T203" s="414">
        <f>S203*Q203</f>
        <v>0</v>
      </c>
      <c r="U203" s="415">
        <f t="shared" si="24"/>
        <v>0</v>
      </c>
      <c r="V203" s="703">
        <f t="shared" si="25"/>
        <v>0</v>
      </c>
      <c r="W203" s="240"/>
      <c r="X203" s="240"/>
      <c r="Y203" s="240"/>
      <c r="Z203" s="240"/>
      <c r="AA203" s="240"/>
    </row>
    <row r="204" spans="1:27" ht="47.25">
      <c r="A204" s="681">
        <v>85</v>
      </c>
      <c r="B204" s="708">
        <v>7000024561</v>
      </c>
      <c r="C204" s="708">
        <v>2040</v>
      </c>
      <c r="D204" s="708">
        <v>470</v>
      </c>
      <c r="E204" s="708">
        <v>260</v>
      </c>
      <c r="F204" s="708" t="s">
        <v>1013</v>
      </c>
      <c r="G204" s="708">
        <v>100001479</v>
      </c>
      <c r="H204" s="708">
        <v>995454</v>
      </c>
      <c r="I204" s="513"/>
      <c r="J204" s="501">
        <v>18</v>
      </c>
      <c r="K204" s="512"/>
      <c r="L204" s="710" t="s">
        <v>710</v>
      </c>
      <c r="M204" s="708" t="s">
        <v>475</v>
      </c>
      <c r="N204" s="708">
        <v>100</v>
      </c>
      <c r="O204" s="502"/>
      <c r="P204" s="511" t="str">
        <f t="shared" si="20"/>
        <v>INCLUDED</v>
      </c>
      <c r="Q204" s="473">
        <f t="shared" si="21"/>
        <v>0</v>
      </c>
      <c r="R204" s="414">
        <f t="shared" ref="R204:R207" si="50">IF( K204="",J204*(IF(P204="Included",0,P204))/100,K204*(IF(P204="Included",0,P204)))</f>
        <v>0</v>
      </c>
      <c r="S204" s="585">
        <f>Discount!$J$36</f>
        <v>0</v>
      </c>
      <c r="T204" s="414">
        <f t="shared" ref="T204:T207" si="51">S204*Q204</f>
        <v>0</v>
      </c>
      <c r="U204" s="415">
        <f t="shared" si="24"/>
        <v>0</v>
      </c>
      <c r="V204" s="703">
        <f t="shared" si="25"/>
        <v>0</v>
      </c>
      <c r="W204" s="240"/>
      <c r="X204" s="240"/>
      <c r="Y204" s="240"/>
      <c r="Z204" s="240"/>
      <c r="AA204" s="240"/>
    </row>
    <row r="205" spans="1:27" ht="47.25">
      <c r="A205" s="681">
        <v>86</v>
      </c>
      <c r="B205" s="708">
        <v>7000024561</v>
      </c>
      <c r="C205" s="708">
        <v>2040</v>
      </c>
      <c r="D205" s="708">
        <v>470</v>
      </c>
      <c r="E205" s="708">
        <v>270</v>
      </c>
      <c r="F205" s="708" t="s">
        <v>1013</v>
      </c>
      <c r="G205" s="708">
        <v>100001480</v>
      </c>
      <c r="H205" s="708">
        <v>995454</v>
      </c>
      <c r="I205" s="513"/>
      <c r="J205" s="501">
        <v>18</v>
      </c>
      <c r="K205" s="512"/>
      <c r="L205" s="710" t="s">
        <v>711</v>
      </c>
      <c r="M205" s="708" t="s">
        <v>475</v>
      </c>
      <c r="N205" s="708">
        <v>50</v>
      </c>
      <c r="O205" s="502"/>
      <c r="P205" s="511" t="str">
        <f t="shared" si="20"/>
        <v>INCLUDED</v>
      </c>
      <c r="Q205" s="473">
        <f t="shared" si="21"/>
        <v>0</v>
      </c>
      <c r="R205" s="414">
        <f t="shared" si="50"/>
        <v>0</v>
      </c>
      <c r="S205" s="585">
        <f>Discount!$J$36</f>
        <v>0</v>
      </c>
      <c r="T205" s="414">
        <f t="shared" si="51"/>
        <v>0</v>
      </c>
      <c r="U205" s="415">
        <f t="shared" si="24"/>
        <v>0</v>
      </c>
      <c r="V205" s="703">
        <f t="shared" si="25"/>
        <v>0</v>
      </c>
      <c r="W205" s="240"/>
      <c r="X205" s="240"/>
      <c r="Y205" s="240"/>
      <c r="Z205" s="240"/>
      <c r="AA205" s="240"/>
    </row>
    <row r="206" spans="1:27" ht="31.5">
      <c r="A206" s="681">
        <v>87</v>
      </c>
      <c r="B206" s="708">
        <v>7000024561</v>
      </c>
      <c r="C206" s="708">
        <v>2040</v>
      </c>
      <c r="D206" s="708">
        <v>470</v>
      </c>
      <c r="E206" s="708">
        <v>280</v>
      </c>
      <c r="F206" s="708" t="s">
        <v>1013</v>
      </c>
      <c r="G206" s="708">
        <v>100001412</v>
      </c>
      <c r="H206" s="708">
        <v>995462</v>
      </c>
      <c r="I206" s="513"/>
      <c r="J206" s="501">
        <v>18</v>
      </c>
      <c r="K206" s="512"/>
      <c r="L206" s="710" t="s">
        <v>692</v>
      </c>
      <c r="M206" s="708" t="s">
        <v>475</v>
      </c>
      <c r="N206" s="708">
        <v>400</v>
      </c>
      <c r="O206" s="502"/>
      <c r="P206" s="511" t="str">
        <f t="shared" si="20"/>
        <v>INCLUDED</v>
      </c>
      <c r="Q206" s="473">
        <f t="shared" si="21"/>
        <v>0</v>
      </c>
      <c r="R206" s="414">
        <f t="shared" si="50"/>
        <v>0</v>
      </c>
      <c r="S206" s="585">
        <f>Discount!$J$36</f>
        <v>0</v>
      </c>
      <c r="T206" s="414">
        <f t="shared" si="51"/>
        <v>0</v>
      </c>
      <c r="U206" s="415">
        <f t="shared" si="24"/>
        <v>0</v>
      </c>
      <c r="V206" s="703">
        <f t="shared" si="25"/>
        <v>0</v>
      </c>
      <c r="W206" s="240"/>
      <c r="X206" s="240"/>
      <c r="Y206" s="240"/>
      <c r="Z206" s="240"/>
      <c r="AA206" s="240"/>
    </row>
    <row r="207" spans="1:27" ht="31.5">
      <c r="A207" s="681">
        <v>88</v>
      </c>
      <c r="B207" s="708">
        <v>7000024561</v>
      </c>
      <c r="C207" s="708">
        <v>2040</v>
      </c>
      <c r="D207" s="708">
        <v>470</v>
      </c>
      <c r="E207" s="708">
        <v>290</v>
      </c>
      <c r="F207" s="708" t="s">
        <v>1013</v>
      </c>
      <c r="G207" s="708">
        <v>100001413</v>
      </c>
      <c r="H207" s="708">
        <v>995462</v>
      </c>
      <c r="I207" s="513"/>
      <c r="J207" s="501">
        <v>18</v>
      </c>
      <c r="K207" s="512"/>
      <c r="L207" s="710" t="s">
        <v>693</v>
      </c>
      <c r="M207" s="708" t="s">
        <v>475</v>
      </c>
      <c r="N207" s="708">
        <v>200</v>
      </c>
      <c r="O207" s="502"/>
      <c r="P207" s="511" t="str">
        <f t="shared" si="20"/>
        <v>INCLUDED</v>
      </c>
      <c r="Q207" s="473">
        <f t="shared" si="21"/>
        <v>0</v>
      </c>
      <c r="R207" s="414">
        <f t="shared" si="50"/>
        <v>0</v>
      </c>
      <c r="S207" s="585">
        <f>Discount!$J$36</f>
        <v>0</v>
      </c>
      <c r="T207" s="414">
        <f t="shared" si="51"/>
        <v>0</v>
      </c>
      <c r="U207" s="415">
        <f t="shared" si="24"/>
        <v>0</v>
      </c>
      <c r="V207" s="703">
        <f t="shared" si="25"/>
        <v>0</v>
      </c>
      <c r="W207" s="240"/>
      <c r="X207" s="240"/>
      <c r="Y207" s="240"/>
      <c r="Z207" s="240"/>
      <c r="AA207" s="240"/>
    </row>
    <row r="208" spans="1:27" ht="31.5">
      <c r="A208" s="681">
        <v>89</v>
      </c>
      <c r="B208" s="708">
        <v>7000024561</v>
      </c>
      <c r="C208" s="708">
        <v>2040</v>
      </c>
      <c r="D208" s="708">
        <v>470</v>
      </c>
      <c r="E208" s="708">
        <v>300</v>
      </c>
      <c r="F208" s="708" t="s">
        <v>1013</v>
      </c>
      <c r="G208" s="708">
        <v>100001414</v>
      </c>
      <c r="H208" s="708">
        <v>995462</v>
      </c>
      <c r="I208" s="513"/>
      <c r="J208" s="501">
        <v>18</v>
      </c>
      <c r="K208" s="512"/>
      <c r="L208" s="710" t="s">
        <v>694</v>
      </c>
      <c r="M208" s="708" t="s">
        <v>475</v>
      </c>
      <c r="N208" s="708">
        <v>120</v>
      </c>
      <c r="O208" s="502"/>
      <c r="P208" s="511" t="str">
        <f t="shared" ref="P208:P216" si="52">IF(O208=0, "INCLUDED", IF(ISERROR(N208*O208), O208, N208*O208))</f>
        <v>INCLUDED</v>
      </c>
      <c r="Q208" s="473">
        <f t="shared" ref="Q208:Q216" si="53">IF(P208="Included",0,P208)</f>
        <v>0</v>
      </c>
      <c r="R208" s="414">
        <f t="shared" ref="R208:R211" si="54">IF( K208="",J208*(IF(P208="Included",0,P208))/100,K208*(IF(P208="Included",0,P208)))</f>
        <v>0</v>
      </c>
      <c r="S208" s="585">
        <f>Discount!$J$36</f>
        <v>0</v>
      </c>
      <c r="T208" s="414">
        <f t="shared" ref="T208:T211" si="55">S208*Q208</f>
        <v>0</v>
      </c>
      <c r="U208" s="415">
        <f t="shared" ref="U208:U216" si="56">IF(K208="",J208*T208/100,K208*T208)</f>
        <v>0</v>
      </c>
      <c r="V208" s="703">
        <f t="shared" ref="V208:V216" si="57">O208*N208</f>
        <v>0</v>
      </c>
      <c r="W208" s="240"/>
      <c r="X208" s="240"/>
      <c r="Y208" s="240"/>
      <c r="Z208" s="240"/>
      <c r="AA208" s="240"/>
    </row>
    <row r="209" spans="1:27" ht="31.5">
      <c r="A209" s="681">
        <v>90</v>
      </c>
      <c r="B209" s="708">
        <v>7000024561</v>
      </c>
      <c r="C209" s="708">
        <v>2040</v>
      </c>
      <c r="D209" s="708">
        <v>470</v>
      </c>
      <c r="E209" s="708">
        <v>310</v>
      </c>
      <c r="F209" s="708" t="s">
        <v>1013</v>
      </c>
      <c r="G209" s="708">
        <v>100001415</v>
      </c>
      <c r="H209" s="708">
        <v>995462</v>
      </c>
      <c r="I209" s="513"/>
      <c r="J209" s="501">
        <v>18</v>
      </c>
      <c r="K209" s="512"/>
      <c r="L209" s="710" t="s">
        <v>695</v>
      </c>
      <c r="M209" s="708" t="s">
        <v>475</v>
      </c>
      <c r="N209" s="708">
        <v>120</v>
      </c>
      <c r="O209" s="502"/>
      <c r="P209" s="511" t="str">
        <f t="shared" si="52"/>
        <v>INCLUDED</v>
      </c>
      <c r="Q209" s="473">
        <f t="shared" si="53"/>
        <v>0</v>
      </c>
      <c r="R209" s="414">
        <f t="shared" si="54"/>
        <v>0</v>
      </c>
      <c r="S209" s="585">
        <f>Discount!$J$36</f>
        <v>0</v>
      </c>
      <c r="T209" s="414">
        <f t="shared" si="55"/>
        <v>0</v>
      </c>
      <c r="U209" s="415">
        <f t="shared" si="56"/>
        <v>0</v>
      </c>
      <c r="V209" s="703">
        <f t="shared" si="57"/>
        <v>0</v>
      </c>
      <c r="W209" s="240"/>
      <c r="X209" s="240"/>
      <c r="Y209" s="240"/>
      <c r="Z209" s="240"/>
      <c r="AA209" s="240"/>
    </row>
    <row r="210" spans="1:27" ht="267.75">
      <c r="A210" s="681">
        <v>91</v>
      </c>
      <c r="B210" s="708">
        <v>7000024561</v>
      </c>
      <c r="C210" s="708">
        <v>2040</v>
      </c>
      <c r="D210" s="708">
        <v>470</v>
      </c>
      <c r="E210" s="708">
        <v>320</v>
      </c>
      <c r="F210" s="708" t="s">
        <v>1013</v>
      </c>
      <c r="G210" s="708">
        <v>100002911</v>
      </c>
      <c r="H210" s="708">
        <v>995432</v>
      </c>
      <c r="I210" s="513"/>
      <c r="J210" s="501">
        <v>18</v>
      </c>
      <c r="K210" s="512"/>
      <c r="L210" s="710" t="s">
        <v>696</v>
      </c>
      <c r="M210" s="708" t="s">
        <v>302</v>
      </c>
      <c r="N210" s="708">
        <v>5600</v>
      </c>
      <c r="O210" s="502"/>
      <c r="P210" s="511" t="str">
        <f t="shared" si="52"/>
        <v>INCLUDED</v>
      </c>
      <c r="Q210" s="473">
        <f t="shared" si="53"/>
        <v>0</v>
      </c>
      <c r="R210" s="414">
        <f t="shared" si="54"/>
        <v>0</v>
      </c>
      <c r="S210" s="585">
        <f>Discount!$J$36</f>
        <v>0</v>
      </c>
      <c r="T210" s="414">
        <f t="shared" si="55"/>
        <v>0</v>
      </c>
      <c r="U210" s="415">
        <f t="shared" si="56"/>
        <v>0</v>
      </c>
      <c r="V210" s="703">
        <f t="shared" si="57"/>
        <v>0</v>
      </c>
      <c r="W210" s="240"/>
      <c r="X210" s="240"/>
      <c r="Y210" s="240"/>
      <c r="Z210" s="240"/>
      <c r="AA210" s="240"/>
    </row>
    <row r="211" spans="1:27">
      <c r="A211" s="681">
        <v>92</v>
      </c>
      <c r="B211" s="708">
        <v>7000024561</v>
      </c>
      <c r="C211" s="708">
        <v>2040</v>
      </c>
      <c r="D211" s="708">
        <v>470</v>
      </c>
      <c r="E211" s="708">
        <v>330</v>
      </c>
      <c r="F211" s="708" t="s">
        <v>1013</v>
      </c>
      <c r="G211" s="708">
        <v>100001392</v>
      </c>
      <c r="H211" s="708">
        <v>995455</v>
      </c>
      <c r="I211" s="513"/>
      <c r="J211" s="501">
        <v>18</v>
      </c>
      <c r="K211" s="512"/>
      <c r="L211" s="710" t="s">
        <v>705</v>
      </c>
      <c r="M211" s="708" t="s">
        <v>299</v>
      </c>
      <c r="N211" s="708">
        <v>2</v>
      </c>
      <c r="O211" s="502"/>
      <c r="P211" s="511" t="str">
        <f t="shared" si="52"/>
        <v>INCLUDED</v>
      </c>
      <c r="Q211" s="473">
        <f t="shared" si="53"/>
        <v>0</v>
      </c>
      <c r="R211" s="414">
        <f t="shared" si="54"/>
        <v>0</v>
      </c>
      <c r="S211" s="585">
        <f>Discount!$J$36</f>
        <v>0</v>
      </c>
      <c r="T211" s="414">
        <f t="shared" si="55"/>
        <v>0</v>
      </c>
      <c r="U211" s="415">
        <f t="shared" si="56"/>
        <v>0</v>
      </c>
      <c r="V211" s="703">
        <f t="shared" si="57"/>
        <v>0</v>
      </c>
      <c r="W211" s="240"/>
      <c r="X211" s="240"/>
      <c r="Y211" s="240"/>
      <c r="Z211" s="240"/>
      <c r="AA211" s="240"/>
    </row>
    <row r="212" spans="1:27" ht="78.75">
      <c r="A212" s="681">
        <v>93</v>
      </c>
      <c r="B212" s="708">
        <v>7000024561</v>
      </c>
      <c r="C212" s="708">
        <v>2040</v>
      </c>
      <c r="D212" s="708">
        <v>470</v>
      </c>
      <c r="E212" s="708">
        <v>340</v>
      </c>
      <c r="F212" s="708" t="s">
        <v>1013</v>
      </c>
      <c r="G212" s="708">
        <v>130000761</v>
      </c>
      <c r="H212" s="708">
        <v>995428</v>
      </c>
      <c r="I212" s="513"/>
      <c r="J212" s="501">
        <v>18</v>
      </c>
      <c r="K212" s="512"/>
      <c r="L212" s="710" t="s">
        <v>559</v>
      </c>
      <c r="M212" s="708" t="s">
        <v>475</v>
      </c>
      <c r="N212" s="708">
        <v>30</v>
      </c>
      <c r="O212" s="502"/>
      <c r="P212" s="511" t="str">
        <f t="shared" si="52"/>
        <v>INCLUDED</v>
      </c>
      <c r="Q212" s="473">
        <f t="shared" si="53"/>
        <v>0</v>
      </c>
      <c r="R212" s="414">
        <f>IF( K212="",J212*(IF(P212="Included",0,P212))/100,K212*(IF(P212="Included",0,P212)))</f>
        <v>0</v>
      </c>
      <c r="S212" s="585">
        <f>Discount!$J$36</f>
        <v>0</v>
      </c>
      <c r="T212" s="414">
        <f>S212*Q212</f>
        <v>0</v>
      </c>
      <c r="U212" s="415">
        <f t="shared" si="56"/>
        <v>0</v>
      </c>
      <c r="V212" s="703">
        <f t="shared" si="57"/>
        <v>0</v>
      </c>
      <c r="W212" s="240"/>
      <c r="X212" s="240"/>
      <c r="Y212" s="240"/>
      <c r="Z212" s="240"/>
      <c r="AA212" s="240"/>
    </row>
    <row r="213" spans="1:27" ht="78.75">
      <c r="A213" s="681">
        <v>94</v>
      </c>
      <c r="B213" s="708">
        <v>7000024561</v>
      </c>
      <c r="C213" s="708">
        <v>2040</v>
      </c>
      <c r="D213" s="708">
        <v>470</v>
      </c>
      <c r="E213" s="708">
        <v>350</v>
      </c>
      <c r="F213" s="708" t="s">
        <v>1013</v>
      </c>
      <c r="G213" s="708">
        <v>130000762</v>
      </c>
      <c r="H213" s="708">
        <v>995428</v>
      </c>
      <c r="I213" s="513"/>
      <c r="J213" s="501">
        <v>18</v>
      </c>
      <c r="K213" s="512"/>
      <c r="L213" s="710" t="s">
        <v>499</v>
      </c>
      <c r="M213" s="708" t="s">
        <v>475</v>
      </c>
      <c r="N213" s="708">
        <v>40</v>
      </c>
      <c r="O213" s="502"/>
      <c r="P213" s="511" t="str">
        <f t="shared" si="52"/>
        <v>INCLUDED</v>
      </c>
      <c r="Q213" s="473">
        <f t="shared" si="53"/>
        <v>0</v>
      </c>
      <c r="R213" s="414">
        <f t="shared" ref="R213:R216" si="58">IF( K213="",J213*(IF(P213="Included",0,P213))/100,K213*(IF(P213="Included",0,P213)))</f>
        <v>0</v>
      </c>
      <c r="S213" s="585">
        <f>Discount!$J$36</f>
        <v>0</v>
      </c>
      <c r="T213" s="414">
        <f t="shared" ref="T213:T216" si="59">S213*Q213</f>
        <v>0</v>
      </c>
      <c r="U213" s="415">
        <f t="shared" si="56"/>
        <v>0</v>
      </c>
      <c r="V213" s="703">
        <f t="shared" si="57"/>
        <v>0</v>
      </c>
      <c r="W213" s="240"/>
      <c r="X213" s="240"/>
      <c r="Y213" s="240"/>
      <c r="Z213" s="240"/>
      <c r="AA213" s="240"/>
    </row>
    <row r="214" spans="1:27" ht="47.25">
      <c r="A214" s="681">
        <v>95</v>
      </c>
      <c r="B214" s="708">
        <v>7000024561</v>
      </c>
      <c r="C214" s="708">
        <v>2040</v>
      </c>
      <c r="D214" s="708">
        <v>470</v>
      </c>
      <c r="E214" s="708">
        <v>360</v>
      </c>
      <c r="F214" s="708" t="s">
        <v>1013</v>
      </c>
      <c r="G214" s="708">
        <v>100001735</v>
      </c>
      <c r="H214" s="708">
        <v>995462</v>
      </c>
      <c r="I214" s="513"/>
      <c r="J214" s="501">
        <v>18</v>
      </c>
      <c r="K214" s="512"/>
      <c r="L214" s="710" t="s">
        <v>491</v>
      </c>
      <c r="M214" s="708" t="s">
        <v>475</v>
      </c>
      <c r="N214" s="708">
        <v>10</v>
      </c>
      <c r="O214" s="502"/>
      <c r="P214" s="511" t="str">
        <f t="shared" si="52"/>
        <v>INCLUDED</v>
      </c>
      <c r="Q214" s="473">
        <f t="shared" si="53"/>
        <v>0</v>
      </c>
      <c r="R214" s="414">
        <f t="shared" si="58"/>
        <v>0</v>
      </c>
      <c r="S214" s="585">
        <f>Discount!$J$36</f>
        <v>0</v>
      </c>
      <c r="T214" s="414">
        <f t="shared" si="59"/>
        <v>0</v>
      </c>
      <c r="U214" s="415">
        <f t="shared" si="56"/>
        <v>0</v>
      </c>
      <c r="V214" s="703">
        <f t="shared" si="57"/>
        <v>0</v>
      </c>
      <c r="W214" s="240"/>
      <c r="X214" s="240"/>
      <c r="Y214" s="240"/>
      <c r="Z214" s="240"/>
      <c r="AA214" s="240"/>
    </row>
    <row r="215" spans="1:27" ht="47.25">
      <c r="A215" s="681">
        <v>96</v>
      </c>
      <c r="B215" s="708">
        <v>7000024561</v>
      </c>
      <c r="C215" s="708">
        <v>2040</v>
      </c>
      <c r="D215" s="708">
        <v>470</v>
      </c>
      <c r="E215" s="708">
        <v>370</v>
      </c>
      <c r="F215" s="708" t="s">
        <v>1013</v>
      </c>
      <c r="G215" s="708">
        <v>100001736</v>
      </c>
      <c r="H215" s="708">
        <v>995462</v>
      </c>
      <c r="I215" s="513"/>
      <c r="J215" s="501">
        <v>18</v>
      </c>
      <c r="K215" s="512"/>
      <c r="L215" s="710" t="s">
        <v>707</v>
      </c>
      <c r="M215" s="708" t="s">
        <v>475</v>
      </c>
      <c r="N215" s="708">
        <v>10</v>
      </c>
      <c r="O215" s="502"/>
      <c r="P215" s="511" t="str">
        <f t="shared" si="52"/>
        <v>INCLUDED</v>
      </c>
      <c r="Q215" s="473">
        <f t="shared" si="53"/>
        <v>0</v>
      </c>
      <c r="R215" s="414">
        <f t="shared" si="58"/>
        <v>0</v>
      </c>
      <c r="S215" s="585">
        <f>Discount!$J$36</f>
        <v>0</v>
      </c>
      <c r="T215" s="414">
        <f t="shared" si="59"/>
        <v>0</v>
      </c>
      <c r="U215" s="415">
        <f t="shared" si="56"/>
        <v>0</v>
      </c>
      <c r="V215" s="703">
        <f t="shared" si="57"/>
        <v>0</v>
      </c>
      <c r="W215" s="240"/>
      <c r="X215" s="240"/>
      <c r="Y215" s="240"/>
      <c r="Z215" s="240"/>
      <c r="AA215" s="240"/>
    </row>
    <row r="216" spans="1:27" ht="47.25">
      <c r="A216" s="681">
        <v>97</v>
      </c>
      <c r="B216" s="708">
        <v>7000024561</v>
      </c>
      <c r="C216" s="708">
        <v>2040</v>
      </c>
      <c r="D216" s="708">
        <v>470</v>
      </c>
      <c r="E216" s="708">
        <v>380</v>
      </c>
      <c r="F216" s="708" t="s">
        <v>1013</v>
      </c>
      <c r="G216" s="708">
        <v>100001737</v>
      </c>
      <c r="H216" s="708">
        <v>995462</v>
      </c>
      <c r="I216" s="513"/>
      <c r="J216" s="501">
        <v>18</v>
      </c>
      <c r="K216" s="512"/>
      <c r="L216" s="710" t="s">
        <v>492</v>
      </c>
      <c r="M216" s="708" t="s">
        <v>475</v>
      </c>
      <c r="N216" s="708">
        <v>10</v>
      </c>
      <c r="O216" s="502"/>
      <c r="P216" s="511" t="str">
        <f t="shared" si="52"/>
        <v>INCLUDED</v>
      </c>
      <c r="Q216" s="473">
        <f t="shared" si="53"/>
        <v>0</v>
      </c>
      <c r="R216" s="414">
        <f t="shared" si="58"/>
        <v>0</v>
      </c>
      <c r="S216" s="585">
        <f>Discount!$J$36</f>
        <v>0</v>
      </c>
      <c r="T216" s="414">
        <f t="shared" si="59"/>
        <v>0</v>
      </c>
      <c r="U216" s="415">
        <f t="shared" si="56"/>
        <v>0</v>
      </c>
      <c r="V216" s="703">
        <f t="shared" si="57"/>
        <v>0</v>
      </c>
      <c r="W216" s="240"/>
      <c r="X216" s="240"/>
      <c r="Y216" s="240"/>
      <c r="Z216" s="240"/>
      <c r="AA216" s="240"/>
    </row>
    <row r="217" spans="1:27" ht="18.75">
      <c r="A217" s="697" t="s">
        <v>532</v>
      </c>
      <c r="B217" s="688" t="s">
        <v>904</v>
      </c>
      <c r="C217" s="697"/>
      <c r="D217" s="697"/>
      <c r="E217" s="697"/>
      <c r="F217" s="698"/>
      <c r="G217" s="698"/>
      <c r="H217" s="699"/>
      <c r="I217" s="699"/>
      <c r="J217" s="699"/>
      <c r="K217" s="699"/>
      <c r="L217" s="698"/>
      <c r="M217" s="697"/>
      <c r="N217" s="697"/>
      <c r="O217" s="697"/>
      <c r="P217" s="697"/>
      <c r="Q217" s="473">
        <f t="shared" si="21"/>
        <v>0</v>
      </c>
      <c r="R217" s="414">
        <f t="shared" ref="R217:R382" si="60">IF( K217="",J217*(IF(P217="Included",0,P217))/100,K217*(IF(P217="Included",0,P217)))</f>
        <v>0</v>
      </c>
      <c r="S217" s="585">
        <f>Discount!$J$36</f>
        <v>0</v>
      </c>
      <c r="T217" s="414">
        <f t="shared" ref="T217:T382" si="61">S217*Q217</f>
        <v>0</v>
      </c>
      <c r="U217" s="415">
        <f t="shared" si="24"/>
        <v>0</v>
      </c>
      <c r="V217" s="703">
        <f t="shared" si="25"/>
        <v>0</v>
      </c>
      <c r="W217" s="240"/>
      <c r="X217" s="240"/>
      <c r="Y217" s="240"/>
      <c r="Z217" s="240"/>
      <c r="AA217" s="240"/>
    </row>
    <row r="218" spans="1:27" ht="47.25">
      <c r="A218" s="681">
        <v>1</v>
      </c>
      <c r="B218" s="501">
        <v>7000024604</v>
      </c>
      <c r="C218" s="501">
        <v>550</v>
      </c>
      <c r="D218" s="501">
        <v>1200</v>
      </c>
      <c r="E218" s="501">
        <v>10</v>
      </c>
      <c r="F218" s="501" t="s">
        <v>1020</v>
      </c>
      <c r="G218" s="501">
        <v>100002094</v>
      </c>
      <c r="H218" s="501">
        <v>998736</v>
      </c>
      <c r="I218" s="513"/>
      <c r="J218" s="501">
        <v>18</v>
      </c>
      <c r="K218" s="512"/>
      <c r="L218" s="495" t="s">
        <v>584</v>
      </c>
      <c r="M218" s="501" t="s">
        <v>475</v>
      </c>
      <c r="N218" s="501">
        <v>500</v>
      </c>
      <c r="O218" s="502"/>
      <c r="P218" s="511" t="str">
        <f t="shared" si="20"/>
        <v>INCLUDED</v>
      </c>
      <c r="Q218" s="473">
        <f t="shared" si="21"/>
        <v>0</v>
      </c>
      <c r="R218" s="414">
        <f t="shared" si="60"/>
        <v>0</v>
      </c>
      <c r="S218" s="585">
        <f>Discount!$J$36</f>
        <v>0</v>
      </c>
      <c r="T218" s="414">
        <f t="shared" si="61"/>
        <v>0</v>
      </c>
      <c r="U218" s="415">
        <f t="shared" si="24"/>
        <v>0</v>
      </c>
      <c r="V218" s="703">
        <f t="shared" si="25"/>
        <v>0</v>
      </c>
      <c r="W218" s="240"/>
      <c r="X218" s="240"/>
      <c r="Y218" s="240"/>
      <c r="Z218" s="240"/>
      <c r="AA218" s="240"/>
    </row>
    <row r="219" spans="1:27" ht="31.5">
      <c r="A219" s="681">
        <v>2</v>
      </c>
      <c r="B219" s="501">
        <v>7000024604</v>
      </c>
      <c r="C219" s="501">
        <v>550</v>
      </c>
      <c r="D219" s="501">
        <v>1200</v>
      </c>
      <c r="E219" s="501">
        <v>20</v>
      </c>
      <c r="F219" s="501" t="s">
        <v>1020</v>
      </c>
      <c r="G219" s="501">
        <v>100003674</v>
      </c>
      <c r="H219" s="501">
        <v>998736</v>
      </c>
      <c r="I219" s="513"/>
      <c r="J219" s="501">
        <v>18</v>
      </c>
      <c r="K219" s="512"/>
      <c r="L219" s="495" t="s">
        <v>667</v>
      </c>
      <c r="M219" s="501" t="s">
        <v>299</v>
      </c>
      <c r="N219" s="501">
        <v>3</v>
      </c>
      <c r="O219" s="502"/>
      <c r="P219" s="511" t="str">
        <f t="shared" si="20"/>
        <v>INCLUDED</v>
      </c>
      <c r="Q219" s="473">
        <f t="shared" si="21"/>
        <v>0</v>
      </c>
      <c r="R219" s="414">
        <f t="shared" si="60"/>
        <v>0</v>
      </c>
      <c r="S219" s="585">
        <f>Discount!$J$36</f>
        <v>0</v>
      </c>
      <c r="T219" s="414">
        <f t="shared" si="61"/>
        <v>0</v>
      </c>
      <c r="U219" s="415">
        <f t="shared" si="24"/>
        <v>0</v>
      </c>
      <c r="V219" s="703">
        <f t="shared" si="25"/>
        <v>0</v>
      </c>
      <c r="W219" s="240"/>
      <c r="X219" s="240"/>
      <c r="Y219" s="240"/>
      <c r="Z219" s="240"/>
      <c r="AA219" s="240"/>
    </row>
    <row r="220" spans="1:27" ht="31.5">
      <c r="A220" s="681">
        <v>3</v>
      </c>
      <c r="B220" s="501">
        <v>7000024604</v>
      </c>
      <c r="C220" s="501">
        <v>560</v>
      </c>
      <c r="D220" s="501">
        <v>1220</v>
      </c>
      <c r="E220" s="501">
        <v>20</v>
      </c>
      <c r="F220" s="501" t="s">
        <v>1021</v>
      </c>
      <c r="G220" s="501">
        <v>100002099</v>
      </c>
      <c r="H220" s="501">
        <v>998736</v>
      </c>
      <c r="I220" s="513"/>
      <c r="J220" s="501">
        <v>18</v>
      </c>
      <c r="K220" s="512"/>
      <c r="L220" s="495" t="s">
        <v>1016</v>
      </c>
      <c r="M220" s="501" t="s">
        <v>300</v>
      </c>
      <c r="N220" s="501">
        <v>1</v>
      </c>
      <c r="O220" s="502"/>
      <c r="P220" s="511" t="str">
        <f t="shared" si="20"/>
        <v>INCLUDED</v>
      </c>
      <c r="Q220" s="473">
        <f t="shared" si="21"/>
        <v>0</v>
      </c>
      <c r="R220" s="414">
        <f t="shared" si="60"/>
        <v>0</v>
      </c>
      <c r="S220" s="585">
        <f>Discount!$J$36</f>
        <v>0</v>
      </c>
      <c r="T220" s="414">
        <f t="shared" si="61"/>
        <v>0</v>
      </c>
      <c r="U220" s="415">
        <f t="shared" si="24"/>
        <v>0</v>
      </c>
      <c r="V220" s="703">
        <f t="shared" si="25"/>
        <v>0</v>
      </c>
      <c r="W220" s="240"/>
      <c r="X220" s="240"/>
      <c r="Y220" s="240"/>
      <c r="Z220" s="240"/>
      <c r="AA220" s="240"/>
    </row>
    <row r="221" spans="1:27" ht="31.5">
      <c r="A221" s="681">
        <v>4</v>
      </c>
      <c r="B221" s="501">
        <v>7000024604</v>
      </c>
      <c r="C221" s="501">
        <v>560</v>
      </c>
      <c r="D221" s="501">
        <v>1220</v>
      </c>
      <c r="E221" s="501">
        <v>40</v>
      </c>
      <c r="F221" s="501" t="s">
        <v>1021</v>
      </c>
      <c r="G221" s="501">
        <v>100001826</v>
      </c>
      <c r="H221" s="501">
        <v>998736</v>
      </c>
      <c r="I221" s="513"/>
      <c r="J221" s="501">
        <v>18</v>
      </c>
      <c r="K221" s="512"/>
      <c r="L221" s="495" t="s">
        <v>983</v>
      </c>
      <c r="M221" s="501" t="s">
        <v>300</v>
      </c>
      <c r="N221" s="501">
        <v>1</v>
      </c>
      <c r="O221" s="502"/>
      <c r="P221" s="511" t="str">
        <f t="shared" si="20"/>
        <v>INCLUDED</v>
      </c>
      <c r="Q221" s="473">
        <f t="shared" si="21"/>
        <v>0</v>
      </c>
      <c r="R221" s="414">
        <f t="shared" si="60"/>
        <v>0</v>
      </c>
      <c r="S221" s="585">
        <f>Discount!$J$36</f>
        <v>0</v>
      </c>
      <c r="T221" s="414">
        <f t="shared" si="61"/>
        <v>0</v>
      </c>
      <c r="U221" s="415">
        <f t="shared" si="24"/>
        <v>0</v>
      </c>
      <c r="V221" s="703">
        <f t="shared" si="25"/>
        <v>0</v>
      </c>
      <c r="W221" s="240"/>
      <c r="X221" s="240"/>
      <c r="Y221" s="240"/>
      <c r="Z221" s="240"/>
      <c r="AA221" s="240"/>
    </row>
    <row r="222" spans="1:27" ht="31.5">
      <c r="A222" s="681">
        <v>5</v>
      </c>
      <c r="B222" s="501">
        <v>7000024604</v>
      </c>
      <c r="C222" s="501">
        <v>560</v>
      </c>
      <c r="D222" s="501">
        <v>1220</v>
      </c>
      <c r="E222" s="501">
        <v>60</v>
      </c>
      <c r="F222" s="501" t="s">
        <v>1021</v>
      </c>
      <c r="G222" s="501">
        <v>100002132</v>
      </c>
      <c r="H222" s="501">
        <v>998736</v>
      </c>
      <c r="I222" s="513"/>
      <c r="J222" s="501">
        <v>18</v>
      </c>
      <c r="K222" s="512"/>
      <c r="L222" s="495" t="s">
        <v>984</v>
      </c>
      <c r="M222" s="501" t="s">
        <v>300</v>
      </c>
      <c r="N222" s="501">
        <v>1</v>
      </c>
      <c r="O222" s="502"/>
      <c r="P222" s="511" t="str">
        <f t="shared" si="20"/>
        <v>INCLUDED</v>
      </c>
      <c r="Q222" s="473">
        <f t="shared" si="21"/>
        <v>0</v>
      </c>
      <c r="R222" s="414">
        <f t="shared" si="60"/>
        <v>0</v>
      </c>
      <c r="S222" s="585">
        <f>Discount!$J$36</f>
        <v>0</v>
      </c>
      <c r="T222" s="414">
        <f t="shared" si="61"/>
        <v>0</v>
      </c>
      <c r="U222" s="415">
        <f t="shared" si="24"/>
        <v>0</v>
      </c>
      <c r="V222" s="703">
        <f t="shared" si="25"/>
        <v>0</v>
      </c>
      <c r="W222" s="240"/>
      <c r="X222" s="240"/>
      <c r="Y222" s="240"/>
      <c r="Z222" s="240"/>
      <c r="AA222" s="240"/>
    </row>
    <row r="223" spans="1:27" ht="47.25">
      <c r="A223" s="681">
        <v>6</v>
      </c>
      <c r="B223" s="501">
        <v>7000024604</v>
      </c>
      <c r="C223" s="501">
        <v>560</v>
      </c>
      <c r="D223" s="501">
        <v>1220</v>
      </c>
      <c r="E223" s="501">
        <v>70</v>
      </c>
      <c r="F223" s="501" t="s">
        <v>1021</v>
      </c>
      <c r="G223" s="501">
        <v>100002140</v>
      </c>
      <c r="H223" s="501">
        <v>998736</v>
      </c>
      <c r="I223" s="513"/>
      <c r="J223" s="501">
        <v>18</v>
      </c>
      <c r="K223" s="512"/>
      <c r="L223" s="495" t="s">
        <v>985</v>
      </c>
      <c r="M223" s="501" t="s">
        <v>475</v>
      </c>
      <c r="N223" s="501">
        <v>150</v>
      </c>
      <c r="O223" s="502"/>
      <c r="P223" s="511" t="str">
        <f t="shared" si="20"/>
        <v>INCLUDED</v>
      </c>
      <c r="Q223" s="473">
        <f t="shared" si="21"/>
        <v>0</v>
      </c>
      <c r="R223" s="414">
        <f t="shared" si="60"/>
        <v>0</v>
      </c>
      <c r="S223" s="585">
        <f>Discount!$J$36</f>
        <v>0</v>
      </c>
      <c r="T223" s="414">
        <f t="shared" si="61"/>
        <v>0</v>
      </c>
      <c r="U223" s="415">
        <f t="shared" si="24"/>
        <v>0</v>
      </c>
      <c r="V223" s="703">
        <f t="shared" si="25"/>
        <v>0</v>
      </c>
      <c r="W223" s="240"/>
      <c r="X223" s="240"/>
      <c r="Y223" s="240"/>
      <c r="Z223" s="240"/>
      <c r="AA223" s="240"/>
    </row>
    <row r="224" spans="1:27" ht="31.5">
      <c r="A224" s="681">
        <v>7</v>
      </c>
      <c r="B224" s="501">
        <v>7000024604</v>
      </c>
      <c r="C224" s="501">
        <v>560</v>
      </c>
      <c r="D224" s="501">
        <v>1220</v>
      </c>
      <c r="E224" s="501">
        <v>80</v>
      </c>
      <c r="F224" s="501" t="s">
        <v>1021</v>
      </c>
      <c r="G224" s="501">
        <v>100002392</v>
      </c>
      <c r="H224" s="501">
        <v>998736</v>
      </c>
      <c r="I224" s="513"/>
      <c r="J224" s="501">
        <v>18</v>
      </c>
      <c r="K224" s="512"/>
      <c r="L224" s="495" t="s">
        <v>986</v>
      </c>
      <c r="M224" s="501" t="s">
        <v>299</v>
      </c>
      <c r="N224" s="501">
        <v>3</v>
      </c>
      <c r="O224" s="502"/>
      <c r="P224" s="511" t="str">
        <f t="shared" si="20"/>
        <v>INCLUDED</v>
      </c>
      <c r="Q224" s="473">
        <f t="shared" si="21"/>
        <v>0</v>
      </c>
      <c r="R224" s="414">
        <f t="shared" si="60"/>
        <v>0</v>
      </c>
      <c r="S224" s="585">
        <f>Discount!$J$36</f>
        <v>0</v>
      </c>
      <c r="T224" s="414">
        <f t="shared" si="61"/>
        <v>0</v>
      </c>
      <c r="U224" s="415">
        <f t="shared" si="24"/>
        <v>0</v>
      </c>
      <c r="V224" s="703">
        <f t="shared" si="25"/>
        <v>0</v>
      </c>
      <c r="W224" s="240"/>
      <c r="X224" s="240"/>
      <c r="Y224" s="240"/>
      <c r="Z224" s="240"/>
      <c r="AA224" s="240"/>
    </row>
    <row r="225" spans="1:27" ht="31.5">
      <c r="A225" s="681">
        <v>8</v>
      </c>
      <c r="B225" s="501">
        <v>7000024604</v>
      </c>
      <c r="C225" s="501">
        <v>560</v>
      </c>
      <c r="D225" s="501">
        <v>1220</v>
      </c>
      <c r="E225" s="501">
        <v>90</v>
      </c>
      <c r="F225" s="501" t="s">
        <v>1021</v>
      </c>
      <c r="G225" s="501">
        <v>100003557</v>
      </c>
      <c r="H225" s="501">
        <v>998736</v>
      </c>
      <c r="I225" s="513"/>
      <c r="J225" s="501">
        <v>18</v>
      </c>
      <c r="K225" s="512"/>
      <c r="L225" s="495" t="s">
        <v>988</v>
      </c>
      <c r="M225" s="501" t="s">
        <v>300</v>
      </c>
      <c r="N225" s="501">
        <v>2</v>
      </c>
      <c r="O225" s="502"/>
      <c r="P225" s="511" t="str">
        <f t="shared" si="20"/>
        <v>INCLUDED</v>
      </c>
      <c r="Q225" s="473">
        <f t="shared" si="21"/>
        <v>0</v>
      </c>
      <c r="R225" s="414">
        <f t="shared" si="60"/>
        <v>0</v>
      </c>
      <c r="S225" s="585">
        <f>Discount!$J$36</f>
        <v>0</v>
      </c>
      <c r="T225" s="414">
        <f t="shared" si="61"/>
        <v>0</v>
      </c>
      <c r="U225" s="415">
        <f t="shared" si="24"/>
        <v>0</v>
      </c>
      <c r="V225" s="703">
        <f t="shared" si="25"/>
        <v>0</v>
      </c>
      <c r="W225" s="240"/>
      <c r="X225" s="240"/>
      <c r="Y225" s="240"/>
      <c r="Z225" s="240"/>
      <c r="AA225" s="240"/>
    </row>
    <row r="226" spans="1:27" ht="47.25">
      <c r="A226" s="681">
        <v>9</v>
      </c>
      <c r="B226" s="501">
        <v>7000024604</v>
      </c>
      <c r="C226" s="501">
        <v>560</v>
      </c>
      <c r="D226" s="501">
        <v>1220</v>
      </c>
      <c r="E226" s="501">
        <v>100</v>
      </c>
      <c r="F226" s="501" t="s">
        <v>1021</v>
      </c>
      <c r="G226" s="501">
        <v>100040373</v>
      </c>
      <c r="H226" s="501">
        <v>998736</v>
      </c>
      <c r="I226" s="513"/>
      <c r="J226" s="501">
        <v>18</v>
      </c>
      <c r="K226" s="512"/>
      <c r="L226" s="495" t="s">
        <v>987</v>
      </c>
      <c r="M226" s="501" t="s">
        <v>300</v>
      </c>
      <c r="N226" s="501">
        <v>1</v>
      </c>
      <c r="O226" s="502"/>
      <c r="P226" s="511" t="str">
        <f t="shared" si="20"/>
        <v>INCLUDED</v>
      </c>
      <c r="Q226" s="473">
        <f t="shared" si="21"/>
        <v>0</v>
      </c>
      <c r="R226" s="414">
        <f t="shared" si="60"/>
        <v>0</v>
      </c>
      <c r="S226" s="585">
        <f>Discount!$J$36</f>
        <v>0</v>
      </c>
      <c r="T226" s="414">
        <f t="shared" si="61"/>
        <v>0</v>
      </c>
      <c r="U226" s="415">
        <f t="shared" si="24"/>
        <v>0</v>
      </c>
      <c r="V226" s="703">
        <f t="shared" si="25"/>
        <v>0</v>
      </c>
      <c r="W226" s="240"/>
      <c r="X226" s="240"/>
      <c r="Y226" s="240"/>
      <c r="Z226" s="240"/>
      <c r="AA226" s="240"/>
    </row>
    <row r="227" spans="1:27" ht="31.5">
      <c r="A227" s="681">
        <v>10</v>
      </c>
      <c r="B227" s="501">
        <v>7000024604</v>
      </c>
      <c r="C227" s="501">
        <v>570</v>
      </c>
      <c r="D227" s="501">
        <v>1390</v>
      </c>
      <c r="E227" s="501">
        <v>10</v>
      </c>
      <c r="F227" s="501" t="s">
        <v>907</v>
      </c>
      <c r="G227" s="501">
        <v>100000011</v>
      </c>
      <c r="H227" s="501">
        <v>998736</v>
      </c>
      <c r="I227" s="513"/>
      <c r="J227" s="501">
        <v>18</v>
      </c>
      <c r="K227" s="512"/>
      <c r="L227" s="495" t="s">
        <v>990</v>
      </c>
      <c r="M227" s="501" t="s">
        <v>300</v>
      </c>
      <c r="N227" s="501">
        <v>1</v>
      </c>
      <c r="O227" s="502"/>
      <c r="P227" s="511" t="str">
        <f t="shared" si="20"/>
        <v>INCLUDED</v>
      </c>
      <c r="Q227" s="473">
        <f t="shared" si="21"/>
        <v>0</v>
      </c>
      <c r="R227" s="414">
        <f t="shared" si="60"/>
        <v>0</v>
      </c>
      <c r="S227" s="585">
        <f>Discount!$J$36</f>
        <v>0</v>
      </c>
      <c r="T227" s="414">
        <f t="shared" si="61"/>
        <v>0</v>
      </c>
      <c r="U227" s="415">
        <f t="shared" si="24"/>
        <v>0</v>
      </c>
      <c r="V227" s="703">
        <f t="shared" si="25"/>
        <v>0</v>
      </c>
      <c r="W227" s="240"/>
      <c r="X227" s="240"/>
      <c r="Y227" s="240"/>
      <c r="Z227" s="240"/>
      <c r="AA227" s="240"/>
    </row>
    <row r="228" spans="1:27" ht="126">
      <c r="A228" s="681">
        <v>11</v>
      </c>
      <c r="B228" s="501">
        <v>7000024604</v>
      </c>
      <c r="C228" s="501">
        <v>580</v>
      </c>
      <c r="D228" s="501">
        <v>1400</v>
      </c>
      <c r="E228" s="501">
        <v>10</v>
      </c>
      <c r="F228" s="501" t="s">
        <v>908</v>
      </c>
      <c r="G228" s="501">
        <v>100000005</v>
      </c>
      <c r="H228" s="501">
        <v>998736</v>
      </c>
      <c r="I228" s="513"/>
      <c r="J228" s="501">
        <v>18</v>
      </c>
      <c r="K228" s="512"/>
      <c r="L228" s="495" t="s">
        <v>993</v>
      </c>
      <c r="M228" s="501" t="s">
        <v>535</v>
      </c>
      <c r="N228" s="501">
        <v>1</v>
      </c>
      <c r="O228" s="502"/>
      <c r="P228" s="511" t="str">
        <f t="shared" si="20"/>
        <v>INCLUDED</v>
      </c>
      <c r="Q228" s="473">
        <f t="shared" si="21"/>
        <v>0</v>
      </c>
      <c r="R228" s="414">
        <f t="shared" si="60"/>
        <v>0</v>
      </c>
      <c r="S228" s="585">
        <f>Discount!$J$36</f>
        <v>0</v>
      </c>
      <c r="T228" s="414">
        <f t="shared" si="61"/>
        <v>0</v>
      </c>
      <c r="U228" s="415">
        <f t="shared" si="24"/>
        <v>0</v>
      </c>
      <c r="V228" s="703">
        <f t="shared" si="25"/>
        <v>0</v>
      </c>
      <c r="W228" s="240"/>
      <c r="X228" s="240"/>
      <c r="Y228" s="240"/>
      <c r="Z228" s="240"/>
      <c r="AA228" s="240"/>
    </row>
    <row r="229" spans="1:27" ht="31.5">
      <c r="A229" s="681">
        <v>12</v>
      </c>
      <c r="B229" s="501">
        <v>7000024604</v>
      </c>
      <c r="C229" s="501">
        <v>580</v>
      </c>
      <c r="D229" s="501">
        <v>1400</v>
      </c>
      <c r="E229" s="501">
        <v>20</v>
      </c>
      <c r="F229" s="501" t="s">
        <v>908</v>
      </c>
      <c r="G229" s="501">
        <v>100002170</v>
      </c>
      <c r="H229" s="501">
        <v>998731</v>
      </c>
      <c r="I229" s="513"/>
      <c r="J229" s="501">
        <v>18</v>
      </c>
      <c r="K229" s="512"/>
      <c r="L229" s="495" t="s">
        <v>555</v>
      </c>
      <c r="M229" s="501" t="s">
        <v>300</v>
      </c>
      <c r="N229" s="501">
        <v>1</v>
      </c>
      <c r="O229" s="502"/>
      <c r="P229" s="511" t="str">
        <f t="shared" si="20"/>
        <v>INCLUDED</v>
      </c>
      <c r="Q229" s="473">
        <f t="shared" si="21"/>
        <v>0</v>
      </c>
      <c r="R229" s="414">
        <f t="shared" si="60"/>
        <v>0</v>
      </c>
      <c r="S229" s="585">
        <f>Discount!$J$36</f>
        <v>0</v>
      </c>
      <c r="T229" s="414">
        <f t="shared" si="61"/>
        <v>0</v>
      </c>
      <c r="U229" s="415">
        <f t="shared" si="24"/>
        <v>0</v>
      </c>
      <c r="V229" s="703">
        <f t="shared" si="25"/>
        <v>0</v>
      </c>
      <c r="W229" s="240"/>
      <c r="X229" s="240"/>
      <c r="Y229" s="240"/>
      <c r="Z229" s="240"/>
      <c r="AA229" s="240"/>
    </row>
    <row r="230" spans="1:27" ht="31.5">
      <c r="A230" s="681">
        <v>13</v>
      </c>
      <c r="B230" s="501">
        <v>7000024604</v>
      </c>
      <c r="C230" s="501">
        <v>590</v>
      </c>
      <c r="D230" s="501">
        <v>1411</v>
      </c>
      <c r="E230" s="501">
        <v>10</v>
      </c>
      <c r="F230" s="501" t="s">
        <v>909</v>
      </c>
      <c r="G230" s="501">
        <v>100002188</v>
      </c>
      <c r="H230" s="501">
        <v>998731</v>
      </c>
      <c r="I230" s="513"/>
      <c r="J230" s="501">
        <v>18</v>
      </c>
      <c r="K230" s="512"/>
      <c r="L230" s="495" t="s">
        <v>507</v>
      </c>
      <c r="M230" s="501" t="s">
        <v>300</v>
      </c>
      <c r="N230" s="501">
        <v>1</v>
      </c>
      <c r="O230" s="502"/>
      <c r="P230" s="511" t="str">
        <f t="shared" si="20"/>
        <v>INCLUDED</v>
      </c>
      <c r="Q230" s="473">
        <f t="shared" si="21"/>
        <v>0</v>
      </c>
      <c r="R230" s="414">
        <f t="shared" si="60"/>
        <v>0</v>
      </c>
      <c r="S230" s="585">
        <f>Discount!$J$36</f>
        <v>0</v>
      </c>
      <c r="T230" s="414">
        <f t="shared" si="61"/>
        <v>0</v>
      </c>
      <c r="U230" s="415">
        <f t="shared" si="24"/>
        <v>0</v>
      </c>
      <c r="V230" s="703">
        <f t="shared" si="25"/>
        <v>0</v>
      </c>
      <c r="W230" s="240"/>
      <c r="X230" s="240"/>
      <c r="Y230" s="240"/>
      <c r="Z230" s="240"/>
      <c r="AA230" s="240"/>
    </row>
    <row r="231" spans="1:27">
      <c r="A231" s="681">
        <v>14</v>
      </c>
      <c r="B231" s="501">
        <v>7000024604</v>
      </c>
      <c r="C231" s="501">
        <v>600</v>
      </c>
      <c r="D231" s="501">
        <v>1452</v>
      </c>
      <c r="E231" s="501">
        <v>10</v>
      </c>
      <c r="F231" s="501" t="s">
        <v>910</v>
      </c>
      <c r="G231" s="501">
        <v>100000268</v>
      </c>
      <c r="H231" s="501">
        <v>998736</v>
      </c>
      <c r="I231" s="513"/>
      <c r="J231" s="501">
        <v>18</v>
      </c>
      <c r="K231" s="512"/>
      <c r="L231" s="495" t="s">
        <v>924</v>
      </c>
      <c r="M231" s="501" t="s">
        <v>299</v>
      </c>
      <c r="N231" s="501">
        <v>2</v>
      </c>
      <c r="O231" s="502"/>
      <c r="P231" s="511" t="str">
        <f t="shared" si="20"/>
        <v>INCLUDED</v>
      </c>
      <c r="Q231" s="473">
        <f t="shared" si="21"/>
        <v>0</v>
      </c>
      <c r="R231" s="414">
        <f t="shared" si="60"/>
        <v>0</v>
      </c>
      <c r="S231" s="585">
        <f>Discount!$J$36</f>
        <v>0</v>
      </c>
      <c r="T231" s="414">
        <f t="shared" si="61"/>
        <v>0</v>
      </c>
      <c r="U231" s="415">
        <f t="shared" si="24"/>
        <v>0</v>
      </c>
      <c r="V231" s="703">
        <f t="shared" si="25"/>
        <v>0</v>
      </c>
      <c r="W231" s="240"/>
      <c r="X231" s="240"/>
      <c r="Y231" s="240"/>
      <c r="Z231" s="240"/>
      <c r="AA231" s="240"/>
    </row>
    <row r="232" spans="1:27" ht="31.5">
      <c r="A232" s="681">
        <v>15</v>
      </c>
      <c r="B232" s="501">
        <v>7000024604</v>
      </c>
      <c r="C232" s="501">
        <v>610</v>
      </c>
      <c r="D232" s="501">
        <v>1460</v>
      </c>
      <c r="E232" s="501">
        <v>10</v>
      </c>
      <c r="F232" s="501" t="s">
        <v>911</v>
      </c>
      <c r="G232" s="501">
        <v>100000727</v>
      </c>
      <c r="H232" s="501">
        <v>998736</v>
      </c>
      <c r="I232" s="513"/>
      <c r="J232" s="501">
        <v>18</v>
      </c>
      <c r="K232" s="512"/>
      <c r="L232" s="495" t="s">
        <v>669</v>
      </c>
      <c r="M232" s="501" t="s">
        <v>300</v>
      </c>
      <c r="N232" s="501">
        <v>1</v>
      </c>
      <c r="O232" s="502"/>
      <c r="P232" s="511" t="str">
        <f t="shared" si="20"/>
        <v>INCLUDED</v>
      </c>
      <c r="Q232" s="473">
        <f t="shared" si="21"/>
        <v>0</v>
      </c>
      <c r="R232" s="414">
        <f t="shared" si="60"/>
        <v>0</v>
      </c>
      <c r="S232" s="585">
        <f>Discount!$J$36</f>
        <v>0</v>
      </c>
      <c r="T232" s="414">
        <f t="shared" si="61"/>
        <v>0</v>
      </c>
      <c r="U232" s="415">
        <f t="shared" si="24"/>
        <v>0</v>
      </c>
      <c r="V232" s="703">
        <f t="shared" si="25"/>
        <v>0</v>
      </c>
      <c r="W232" s="240"/>
      <c r="X232" s="240"/>
      <c r="Y232" s="240"/>
      <c r="Z232" s="240"/>
      <c r="AA232" s="240"/>
    </row>
    <row r="233" spans="1:27" ht="31.5">
      <c r="A233" s="681">
        <v>16</v>
      </c>
      <c r="B233" s="501">
        <v>7000024604</v>
      </c>
      <c r="C233" s="501">
        <v>610</v>
      </c>
      <c r="D233" s="501">
        <v>1460</v>
      </c>
      <c r="E233" s="501">
        <v>20</v>
      </c>
      <c r="F233" s="501" t="s">
        <v>911</v>
      </c>
      <c r="G233" s="501">
        <v>100000723</v>
      </c>
      <c r="H233" s="501">
        <v>998736</v>
      </c>
      <c r="I233" s="513"/>
      <c r="J233" s="501">
        <v>18</v>
      </c>
      <c r="K233" s="512"/>
      <c r="L233" s="495" t="s">
        <v>556</v>
      </c>
      <c r="M233" s="501" t="s">
        <v>299</v>
      </c>
      <c r="N233" s="501">
        <v>1</v>
      </c>
      <c r="O233" s="502"/>
      <c r="P233" s="511" t="str">
        <f t="shared" si="20"/>
        <v>INCLUDED</v>
      </c>
      <c r="Q233" s="473">
        <f t="shared" si="21"/>
        <v>0</v>
      </c>
      <c r="R233" s="414">
        <f t="shared" si="60"/>
        <v>0</v>
      </c>
      <c r="S233" s="585">
        <f>Discount!$J$36</f>
        <v>0</v>
      </c>
      <c r="T233" s="414">
        <f t="shared" si="61"/>
        <v>0</v>
      </c>
      <c r="U233" s="415">
        <f t="shared" si="24"/>
        <v>0</v>
      </c>
      <c r="V233" s="703">
        <f t="shared" si="25"/>
        <v>0</v>
      </c>
      <c r="W233" s="240"/>
      <c r="X233" s="240"/>
      <c r="Y233" s="240"/>
      <c r="Z233" s="240"/>
      <c r="AA233" s="240"/>
    </row>
    <row r="234" spans="1:27" ht="31.5">
      <c r="A234" s="681">
        <v>17</v>
      </c>
      <c r="B234" s="501">
        <v>7000024604</v>
      </c>
      <c r="C234" s="501">
        <v>620</v>
      </c>
      <c r="D234" s="501">
        <v>1470</v>
      </c>
      <c r="E234" s="501">
        <v>10</v>
      </c>
      <c r="F234" s="501" t="s">
        <v>1022</v>
      </c>
      <c r="G234" s="501">
        <v>100016779</v>
      </c>
      <c r="H234" s="501">
        <v>998736</v>
      </c>
      <c r="I234" s="513"/>
      <c r="J234" s="501">
        <v>18</v>
      </c>
      <c r="K234" s="512"/>
      <c r="L234" s="495" t="s">
        <v>1025</v>
      </c>
      <c r="M234" s="501" t="s">
        <v>299</v>
      </c>
      <c r="N234" s="501">
        <v>3</v>
      </c>
      <c r="O234" s="502"/>
      <c r="P234" s="511" t="str">
        <f t="shared" si="20"/>
        <v>INCLUDED</v>
      </c>
      <c r="Q234" s="473">
        <f t="shared" si="21"/>
        <v>0</v>
      </c>
      <c r="R234" s="414">
        <f t="shared" si="60"/>
        <v>0</v>
      </c>
      <c r="S234" s="585">
        <f>Discount!$J$36</f>
        <v>0</v>
      </c>
      <c r="T234" s="414">
        <f t="shared" si="61"/>
        <v>0</v>
      </c>
      <c r="U234" s="415">
        <f t="shared" si="24"/>
        <v>0</v>
      </c>
      <c r="V234" s="703">
        <f t="shared" si="25"/>
        <v>0</v>
      </c>
      <c r="W234" s="240"/>
      <c r="X234" s="240"/>
      <c r="Y234" s="240"/>
      <c r="Z234" s="240"/>
      <c r="AA234" s="240"/>
    </row>
    <row r="235" spans="1:27" ht="31.5">
      <c r="A235" s="681">
        <v>18</v>
      </c>
      <c r="B235" s="501">
        <v>7000024604</v>
      </c>
      <c r="C235" s="501">
        <v>620</v>
      </c>
      <c r="D235" s="501">
        <v>1470</v>
      </c>
      <c r="E235" s="501">
        <v>20</v>
      </c>
      <c r="F235" s="501" t="s">
        <v>1022</v>
      </c>
      <c r="G235" s="501">
        <v>100000735</v>
      </c>
      <c r="H235" s="501">
        <v>998736</v>
      </c>
      <c r="I235" s="513"/>
      <c r="J235" s="501">
        <v>18</v>
      </c>
      <c r="K235" s="512"/>
      <c r="L235" s="495" t="s">
        <v>1017</v>
      </c>
      <c r="M235" s="501" t="s">
        <v>300</v>
      </c>
      <c r="N235" s="501">
        <v>1</v>
      </c>
      <c r="O235" s="502"/>
      <c r="P235" s="511" t="str">
        <f t="shared" si="20"/>
        <v>INCLUDED</v>
      </c>
      <c r="Q235" s="473">
        <f t="shared" si="21"/>
        <v>0</v>
      </c>
      <c r="R235" s="414">
        <f t="shared" si="60"/>
        <v>0</v>
      </c>
      <c r="S235" s="585">
        <f>Discount!$J$36</f>
        <v>0</v>
      </c>
      <c r="T235" s="414">
        <f t="shared" si="61"/>
        <v>0</v>
      </c>
      <c r="U235" s="415">
        <f t="shared" si="24"/>
        <v>0</v>
      </c>
      <c r="V235" s="703">
        <f t="shared" si="25"/>
        <v>0</v>
      </c>
      <c r="W235" s="240"/>
      <c r="X235" s="240"/>
      <c r="Y235" s="240"/>
      <c r="Z235" s="240"/>
      <c r="AA235" s="240"/>
    </row>
    <row r="236" spans="1:27" ht="31.5">
      <c r="A236" s="681">
        <v>19</v>
      </c>
      <c r="B236" s="501">
        <v>7000024604</v>
      </c>
      <c r="C236" s="501">
        <v>630</v>
      </c>
      <c r="D236" s="501">
        <v>1513</v>
      </c>
      <c r="E236" s="501">
        <v>10</v>
      </c>
      <c r="F236" s="501" t="s">
        <v>913</v>
      </c>
      <c r="G236" s="501">
        <v>100002069</v>
      </c>
      <c r="H236" s="501">
        <v>998736</v>
      </c>
      <c r="I236" s="513"/>
      <c r="J236" s="501">
        <v>18</v>
      </c>
      <c r="K236" s="512"/>
      <c r="L236" s="495" t="s">
        <v>991</v>
      </c>
      <c r="M236" s="501" t="s">
        <v>299</v>
      </c>
      <c r="N236" s="501">
        <v>2</v>
      </c>
      <c r="O236" s="502"/>
      <c r="P236" s="511" t="str">
        <f t="shared" si="20"/>
        <v>INCLUDED</v>
      </c>
      <c r="Q236" s="473">
        <f t="shared" si="21"/>
        <v>0</v>
      </c>
      <c r="R236" s="414">
        <f t="shared" si="60"/>
        <v>0</v>
      </c>
      <c r="S236" s="585">
        <f>Discount!$J$36</f>
        <v>0</v>
      </c>
      <c r="T236" s="414">
        <f t="shared" si="61"/>
        <v>0</v>
      </c>
      <c r="U236" s="415">
        <f t="shared" si="24"/>
        <v>0</v>
      </c>
      <c r="V236" s="703">
        <f t="shared" si="25"/>
        <v>0</v>
      </c>
      <c r="W236" s="240"/>
      <c r="X236" s="240"/>
      <c r="Y236" s="240"/>
      <c r="Z236" s="240"/>
      <c r="AA236" s="240"/>
    </row>
    <row r="237" spans="1:27" ht="31.5">
      <c r="A237" s="681">
        <v>20</v>
      </c>
      <c r="B237" s="501">
        <v>7000024604</v>
      </c>
      <c r="C237" s="501">
        <v>630</v>
      </c>
      <c r="D237" s="501">
        <v>1513</v>
      </c>
      <c r="E237" s="501">
        <v>20</v>
      </c>
      <c r="F237" s="501" t="s">
        <v>913</v>
      </c>
      <c r="G237" s="501">
        <v>100002075</v>
      </c>
      <c r="H237" s="501">
        <v>998736</v>
      </c>
      <c r="I237" s="513"/>
      <c r="J237" s="501">
        <v>18</v>
      </c>
      <c r="K237" s="512"/>
      <c r="L237" s="495" t="s">
        <v>992</v>
      </c>
      <c r="M237" s="501" t="s">
        <v>299</v>
      </c>
      <c r="N237" s="501">
        <v>1</v>
      </c>
      <c r="O237" s="502"/>
      <c r="P237" s="511" t="str">
        <f t="shared" si="20"/>
        <v>INCLUDED</v>
      </c>
      <c r="Q237" s="473">
        <f t="shared" si="21"/>
        <v>0</v>
      </c>
      <c r="R237" s="414">
        <f t="shared" si="60"/>
        <v>0</v>
      </c>
      <c r="S237" s="585">
        <f>Discount!$J$36</f>
        <v>0</v>
      </c>
      <c r="T237" s="414">
        <f t="shared" si="61"/>
        <v>0</v>
      </c>
      <c r="U237" s="415">
        <f t="shared" si="24"/>
        <v>0</v>
      </c>
      <c r="V237" s="703">
        <f t="shared" si="25"/>
        <v>0</v>
      </c>
      <c r="W237" s="240"/>
      <c r="X237" s="240"/>
      <c r="Y237" s="240"/>
      <c r="Z237" s="240"/>
      <c r="AA237" s="240"/>
    </row>
    <row r="238" spans="1:27" ht="63">
      <c r="A238" s="681">
        <v>21</v>
      </c>
      <c r="B238" s="501">
        <v>7000024604</v>
      </c>
      <c r="C238" s="501">
        <v>630</v>
      </c>
      <c r="D238" s="501">
        <v>1513</v>
      </c>
      <c r="E238" s="501">
        <v>40</v>
      </c>
      <c r="F238" s="501" t="s">
        <v>913</v>
      </c>
      <c r="G238" s="501">
        <v>100005606</v>
      </c>
      <c r="H238" s="501">
        <v>998736</v>
      </c>
      <c r="I238" s="513"/>
      <c r="J238" s="501">
        <v>18</v>
      </c>
      <c r="K238" s="512"/>
      <c r="L238" s="495" t="s">
        <v>1026</v>
      </c>
      <c r="M238" s="501" t="s">
        <v>300</v>
      </c>
      <c r="N238" s="501">
        <v>1</v>
      </c>
      <c r="O238" s="502"/>
      <c r="P238" s="511" t="str">
        <f t="shared" si="20"/>
        <v>INCLUDED</v>
      </c>
      <c r="Q238" s="473">
        <f t="shared" si="21"/>
        <v>0</v>
      </c>
      <c r="R238" s="414">
        <f t="shared" si="60"/>
        <v>0</v>
      </c>
      <c r="S238" s="585">
        <f>Discount!$J$36</f>
        <v>0</v>
      </c>
      <c r="T238" s="414">
        <f t="shared" si="61"/>
        <v>0</v>
      </c>
      <c r="U238" s="415">
        <f t="shared" si="24"/>
        <v>0</v>
      </c>
      <c r="V238" s="703">
        <f t="shared" si="25"/>
        <v>0</v>
      </c>
      <c r="W238" s="240"/>
      <c r="X238" s="240"/>
      <c r="Y238" s="240"/>
      <c r="Z238" s="240"/>
      <c r="AA238" s="240"/>
    </row>
    <row r="239" spans="1:27">
      <c r="A239" s="681">
        <v>22</v>
      </c>
      <c r="B239" s="501">
        <v>7000024604</v>
      </c>
      <c r="C239" s="501">
        <v>640</v>
      </c>
      <c r="D239" s="501">
        <v>1520</v>
      </c>
      <c r="E239" s="501">
        <v>20</v>
      </c>
      <c r="F239" s="501" t="s">
        <v>726</v>
      </c>
      <c r="G239" s="501">
        <v>100000869</v>
      </c>
      <c r="H239" s="501">
        <v>998736</v>
      </c>
      <c r="I239" s="513"/>
      <c r="J239" s="501">
        <v>18</v>
      </c>
      <c r="K239" s="512"/>
      <c r="L239" s="495" t="s">
        <v>543</v>
      </c>
      <c r="M239" s="501" t="s">
        <v>300</v>
      </c>
      <c r="N239" s="501">
        <v>1</v>
      </c>
      <c r="O239" s="502"/>
      <c r="P239" s="511" t="str">
        <f t="shared" si="20"/>
        <v>INCLUDED</v>
      </c>
      <c r="Q239" s="473">
        <f t="shared" si="21"/>
        <v>0</v>
      </c>
      <c r="R239" s="414">
        <f t="shared" si="60"/>
        <v>0</v>
      </c>
      <c r="S239" s="585">
        <f>Discount!$J$36</f>
        <v>0</v>
      </c>
      <c r="T239" s="414">
        <f t="shared" si="61"/>
        <v>0</v>
      </c>
      <c r="U239" s="415">
        <f t="shared" si="24"/>
        <v>0</v>
      </c>
      <c r="V239" s="703">
        <f t="shared" si="25"/>
        <v>0</v>
      </c>
      <c r="W239" s="240"/>
      <c r="X239" s="240"/>
      <c r="Y239" s="240"/>
      <c r="Z239" s="240"/>
      <c r="AA239" s="240"/>
    </row>
    <row r="240" spans="1:27">
      <c r="A240" s="681">
        <v>23</v>
      </c>
      <c r="B240" s="501">
        <v>7000024604</v>
      </c>
      <c r="C240" s="501">
        <v>650</v>
      </c>
      <c r="D240" s="501">
        <v>1540</v>
      </c>
      <c r="E240" s="501">
        <v>10</v>
      </c>
      <c r="F240" s="501" t="s">
        <v>914</v>
      </c>
      <c r="G240" s="501">
        <v>100000896</v>
      </c>
      <c r="H240" s="501">
        <v>998736</v>
      </c>
      <c r="I240" s="513"/>
      <c r="J240" s="501">
        <v>18</v>
      </c>
      <c r="K240" s="512"/>
      <c r="L240" s="495" t="s">
        <v>660</v>
      </c>
      <c r="M240" s="501" t="s">
        <v>300</v>
      </c>
      <c r="N240" s="501">
        <v>1</v>
      </c>
      <c r="O240" s="502"/>
      <c r="P240" s="511" t="str">
        <f t="shared" si="20"/>
        <v>INCLUDED</v>
      </c>
      <c r="Q240" s="473">
        <f t="shared" si="21"/>
        <v>0</v>
      </c>
      <c r="R240" s="414">
        <f t="shared" si="60"/>
        <v>0</v>
      </c>
      <c r="S240" s="585">
        <f>Discount!$J$36</f>
        <v>0</v>
      </c>
      <c r="T240" s="414">
        <f t="shared" si="61"/>
        <v>0</v>
      </c>
      <c r="U240" s="415">
        <f t="shared" si="24"/>
        <v>0</v>
      </c>
      <c r="V240" s="703">
        <f t="shared" si="25"/>
        <v>0</v>
      </c>
      <c r="W240" s="240"/>
      <c r="X240" s="240"/>
      <c r="Y240" s="240"/>
      <c r="Z240" s="240"/>
      <c r="AA240" s="240"/>
    </row>
    <row r="241" spans="1:27">
      <c r="A241" s="681">
        <v>24</v>
      </c>
      <c r="B241" s="501">
        <v>7000024604</v>
      </c>
      <c r="C241" s="501">
        <v>650</v>
      </c>
      <c r="D241" s="501">
        <v>1540</v>
      </c>
      <c r="E241" s="501">
        <v>20</v>
      </c>
      <c r="F241" s="501" t="s">
        <v>914</v>
      </c>
      <c r="G241" s="501">
        <v>100000903</v>
      </c>
      <c r="H241" s="501">
        <v>998736</v>
      </c>
      <c r="I241" s="513"/>
      <c r="J241" s="501">
        <v>18</v>
      </c>
      <c r="K241" s="512"/>
      <c r="L241" s="495" t="s">
        <v>661</v>
      </c>
      <c r="M241" s="501" t="s">
        <v>300</v>
      </c>
      <c r="N241" s="501">
        <v>2</v>
      </c>
      <c r="O241" s="502"/>
      <c r="P241" s="511" t="str">
        <f t="shared" si="20"/>
        <v>INCLUDED</v>
      </c>
      <c r="Q241" s="473">
        <f t="shared" si="21"/>
        <v>0</v>
      </c>
      <c r="R241" s="414">
        <f t="shared" si="60"/>
        <v>0</v>
      </c>
      <c r="S241" s="585">
        <f>Discount!$J$36</f>
        <v>0</v>
      </c>
      <c r="T241" s="414">
        <f t="shared" si="61"/>
        <v>0</v>
      </c>
      <c r="U241" s="415">
        <f t="shared" si="24"/>
        <v>0</v>
      </c>
      <c r="V241" s="703">
        <f t="shared" si="25"/>
        <v>0</v>
      </c>
      <c r="W241" s="240"/>
      <c r="X241" s="240"/>
      <c r="Y241" s="240"/>
      <c r="Z241" s="240"/>
      <c r="AA241" s="240"/>
    </row>
    <row r="242" spans="1:27" ht="31.5">
      <c r="A242" s="681">
        <v>25</v>
      </c>
      <c r="B242" s="501">
        <v>7000024604</v>
      </c>
      <c r="C242" s="501">
        <v>660</v>
      </c>
      <c r="D242" s="501">
        <v>1592</v>
      </c>
      <c r="E242" s="501">
        <v>10</v>
      </c>
      <c r="F242" s="501" t="s">
        <v>723</v>
      </c>
      <c r="G242" s="501">
        <v>100002180</v>
      </c>
      <c r="H242" s="501">
        <v>998736</v>
      </c>
      <c r="I242" s="513"/>
      <c r="J242" s="501">
        <v>18</v>
      </c>
      <c r="K242" s="512"/>
      <c r="L242" s="495" t="s">
        <v>550</v>
      </c>
      <c r="M242" s="501" t="s">
        <v>478</v>
      </c>
      <c r="N242" s="501">
        <v>1</v>
      </c>
      <c r="O242" s="502"/>
      <c r="P242" s="511" t="str">
        <f t="shared" si="20"/>
        <v>INCLUDED</v>
      </c>
      <c r="Q242" s="473">
        <f t="shared" si="21"/>
        <v>0</v>
      </c>
      <c r="R242" s="414">
        <f t="shared" si="60"/>
        <v>0</v>
      </c>
      <c r="S242" s="585">
        <f>Discount!$J$36</f>
        <v>0</v>
      </c>
      <c r="T242" s="414">
        <f t="shared" si="61"/>
        <v>0</v>
      </c>
      <c r="U242" s="415">
        <f t="shared" si="24"/>
        <v>0</v>
      </c>
      <c r="V242" s="703">
        <f t="shared" si="25"/>
        <v>0</v>
      </c>
      <c r="W242" s="240"/>
      <c r="X242" s="240"/>
      <c r="Y242" s="240"/>
      <c r="Z242" s="240"/>
      <c r="AA242" s="240"/>
    </row>
    <row r="243" spans="1:27" ht="31.5">
      <c r="A243" s="681">
        <v>26</v>
      </c>
      <c r="B243" s="501">
        <v>7000024604</v>
      </c>
      <c r="C243" s="501">
        <v>660</v>
      </c>
      <c r="D243" s="501">
        <v>1592</v>
      </c>
      <c r="E243" s="501">
        <v>20</v>
      </c>
      <c r="F243" s="501" t="s">
        <v>723</v>
      </c>
      <c r="G243" s="501">
        <v>100002182</v>
      </c>
      <c r="H243" s="501">
        <v>998736</v>
      </c>
      <c r="I243" s="513"/>
      <c r="J243" s="501">
        <v>18</v>
      </c>
      <c r="K243" s="512"/>
      <c r="L243" s="495" t="s">
        <v>480</v>
      </c>
      <c r="M243" s="501" t="s">
        <v>478</v>
      </c>
      <c r="N243" s="501">
        <v>1</v>
      </c>
      <c r="O243" s="502"/>
      <c r="P243" s="511" t="str">
        <f t="shared" si="20"/>
        <v>INCLUDED</v>
      </c>
      <c r="Q243" s="473">
        <f t="shared" si="21"/>
        <v>0</v>
      </c>
      <c r="R243" s="414">
        <f t="shared" si="60"/>
        <v>0</v>
      </c>
      <c r="S243" s="585">
        <f>Discount!$J$36</f>
        <v>0</v>
      </c>
      <c r="T243" s="414">
        <f t="shared" si="61"/>
        <v>0</v>
      </c>
      <c r="U243" s="415">
        <f t="shared" si="24"/>
        <v>0</v>
      </c>
      <c r="V243" s="703">
        <f t="shared" si="25"/>
        <v>0</v>
      </c>
      <c r="W243" s="240"/>
      <c r="X243" s="240"/>
      <c r="Y243" s="240"/>
      <c r="Z243" s="240"/>
      <c r="AA243" s="240"/>
    </row>
    <row r="244" spans="1:27" ht="31.5">
      <c r="A244" s="681">
        <v>27</v>
      </c>
      <c r="B244" s="501">
        <v>7000024604</v>
      </c>
      <c r="C244" s="501">
        <v>660</v>
      </c>
      <c r="D244" s="501">
        <v>1592</v>
      </c>
      <c r="E244" s="501">
        <v>30</v>
      </c>
      <c r="F244" s="501" t="s">
        <v>723</v>
      </c>
      <c r="G244" s="501">
        <v>100002181</v>
      </c>
      <c r="H244" s="501">
        <v>998736</v>
      </c>
      <c r="I244" s="513"/>
      <c r="J244" s="501">
        <v>18</v>
      </c>
      <c r="K244" s="512"/>
      <c r="L244" s="495" t="s">
        <v>479</v>
      </c>
      <c r="M244" s="501" t="s">
        <v>478</v>
      </c>
      <c r="N244" s="501">
        <v>1</v>
      </c>
      <c r="O244" s="502"/>
      <c r="P244" s="511" t="str">
        <f t="shared" si="20"/>
        <v>INCLUDED</v>
      </c>
      <c r="Q244" s="473">
        <f t="shared" si="21"/>
        <v>0</v>
      </c>
      <c r="R244" s="414">
        <f t="shared" si="60"/>
        <v>0</v>
      </c>
      <c r="S244" s="585">
        <f>Discount!$J$36</f>
        <v>0</v>
      </c>
      <c r="T244" s="414">
        <f t="shared" si="61"/>
        <v>0</v>
      </c>
      <c r="U244" s="415">
        <f t="shared" si="24"/>
        <v>0</v>
      </c>
      <c r="V244" s="703">
        <f t="shared" si="25"/>
        <v>0</v>
      </c>
      <c r="W244" s="240"/>
      <c r="X244" s="240"/>
      <c r="Y244" s="240"/>
      <c r="Z244" s="240"/>
      <c r="AA244" s="240"/>
    </row>
    <row r="245" spans="1:27" ht="47.25">
      <c r="A245" s="681">
        <v>28</v>
      </c>
      <c r="B245" s="501">
        <v>7000024604</v>
      </c>
      <c r="C245" s="501">
        <v>670</v>
      </c>
      <c r="D245" s="501">
        <v>1600</v>
      </c>
      <c r="E245" s="501">
        <v>30</v>
      </c>
      <c r="F245" s="501" t="s">
        <v>915</v>
      </c>
      <c r="G245" s="501">
        <v>100001878</v>
      </c>
      <c r="H245" s="501">
        <v>995463</v>
      </c>
      <c r="I245" s="513"/>
      <c r="J245" s="501">
        <v>18</v>
      </c>
      <c r="K245" s="512"/>
      <c r="L245" s="495" t="s">
        <v>927</v>
      </c>
      <c r="M245" s="501" t="s">
        <v>300</v>
      </c>
      <c r="N245" s="501">
        <v>1</v>
      </c>
      <c r="O245" s="502"/>
      <c r="P245" s="511" t="str">
        <f t="shared" si="20"/>
        <v>INCLUDED</v>
      </c>
      <c r="Q245" s="473">
        <f t="shared" si="21"/>
        <v>0</v>
      </c>
      <c r="R245" s="414">
        <f t="shared" si="60"/>
        <v>0</v>
      </c>
      <c r="S245" s="585">
        <f>Discount!$J$36</f>
        <v>0</v>
      </c>
      <c r="T245" s="414">
        <f t="shared" si="61"/>
        <v>0</v>
      </c>
      <c r="U245" s="415">
        <f t="shared" si="24"/>
        <v>0</v>
      </c>
      <c r="V245" s="703">
        <f t="shared" si="25"/>
        <v>0</v>
      </c>
      <c r="W245" s="240"/>
      <c r="X245" s="240"/>
      <c r="Y245" s="240"/>
      <c r="Z245" s="240"/>
      <c r="AA245" s="240"/>
    </row>
    <row r="246" spans="1:27" ht="47.25">
      <c r="A246" s="681">
        <v>29</v>
      </c>
      <c r="B246" s="501">
        <v>7000024604</v>
      </c>
      <c r="C246" s="501">
        <v>670</v>
      </c>
      <c r="D246" s="501">
        <v>1600</v>
      </c>
      <c r="E246" s="501">
        <v>40</v>
      </c>
      <c r="F246" s="501" t="s">
        <v>915</v>
      </c>
      <c r="G246" s="501">
        <v>100002754</v>
      </c>
      <c r="H246" s="501">
        <v>995463</v>
      </c>
      <c r="I246" s="513"/>
      <c r="J246" s="501">
        <v>18</v>
      </c>
      <c r="K246" s="512"/>
      <c r="L246" s="495" t="s">
        <v>994</v>
      </c>
      <c r="M246" s="501" t="s">
        <v>478</v>
      </c>
      <c r="N246" s="501">
        <v>1</v>
      </c>
      <c r="O246" s="502"/>
      <c r="P246" s="511" t="str">
        <f t="shared" si="20"/>
        <v>INCLUDED</v>
      </c>
      <c r="Q246" s="473">
        <f t="shared" si="21"/>
        <v>0</v>
      </c>
      <c r="R246" s="414">
        <f t="shared" si="60"/>
        <v>0</v>
      </c>
      <c r="S246" s="585">
        <f>Discount!$J$36</f>
        <v>0</v>
      </c>
      <c r="T246" s="414">
        <f t="shared" si="61"/>
        <v>0</v>
      </c>
      <c r="U246" s="415">
        <f t="shared" si="24"/>
        <v>0</v>
      </c>
      <c r="V246" s="703">
        <f t="shared" si="25"/>
        <v>0</v>
      </c>
      <c r="W246" s="240"/>
      <c r="X246" s="240"/>
      <c r="Y246" s="240"/>
      <c r="Z246" s="240"/>
      <c r="AA246" s="240"/>
    </row>
    <row r="247" spans="1:27" ht="31.5">
      <c r="A247" s="681">
        <v>30</v>
      </c>
      <c r="B247" s="501">
        <v>7000024604</v>
      </c>
      <c r="C247" s="501">
        <v>680</v>
      </c>
      <c r="D247" s="501">
        <v>1610</v>
      </c>
      <c r="E247" s="501">
        <v>10</v>
      </c>
      <c r="F247" s="501" t="s">
        <v>916</v>
      </c>
      <c r="G247" s="501">
        <v>100002752</v>
      </c>
      <c r="H247" s="501">
        <v>998736</v>
      </c>
      <c r="I247" s="513"/>
      <c r="J247" s="501">
        <v>18</v>
      </c>
      <c r="K247" s="512"/>
      <c r="L247" s="495" t="s">
        <v>997</v>
      </c>
      <c r="M247" s="501" t="s">
        <v>299</v>
      </c>
      <c r="N247" s="501">
        <v>5</v>
      </c>
      <c r="O247" s="502"/>
      <c r="P247" s="511" t="str">
        <f t="shared" si="20"/>
        <v>INCLUDED</v>
      </c>
      <c r="Q247" s="473">
        <f t="shared" si="21"/>
        <v>0</v>
      </c>
      <c r="R247" s="414">
        <f t="shared" si="60"/>
        <v>0</v>
      </c>
      <c r="S247" s="585">
        <f>Discount!$J$36</f>
        <v>0</v>
      </c>
      <c r="T247" s="414">
        <f t="shared" si="61"/>
        <v>0</v>
      </c>
      <c r="U247" s="415">
        <f t="shared" si="24"/>
        <v>0</v>
      </c>
      <c r="V247" s="703">
        <f t="shared" si="25"/>
        <v>0</v>
      </c>
      <c r="W247" s="240"/>
      <c r="X247" s="240"/>
      <c r="Y247" s="240"/>
      <c r="Z247" s="240"/>
      <c r="AA247" s="240"/>
    </row>
    <row r="248" spans="1:27" ht="31.5">
      <c r="A248" s="681">
        <v>31</v>
      </c>
      <c r="B248" s="501">
        <v>7000024604</v>
      </c>
      <c r="C248" s="501">
        <v>680</v>
      </c>
      <c r="D248" s="501">
        <v>1610</v>
      </c>
      <c r="E248" s="501">
        <v>20</v>
      </c>
      <c r="F248" s="501" t="s">
        <v>916</v>
      </c>
      <c r="G248" s="501">
        <v>100000975</v>
      </c>
      <c r="H248" s="501">
        <v>995461</v>
      </c>
      <c r="I248" s="513"/>
      <c r="J248" s="501">
        <v>18</v>
      </c>
      <c r="K248" s="512"/>
      <c r="L248" s="495" t="s">
        <v>511</v>
      </c>
      <c r="M248" s="501" t="s">
        <v>299</v>
      </c>
      <c r="N248" s="501">
        <v>5</v>
      </c>
      <c r="O248" s="502"/>
      <c r="P248" s="511" t="str">
        <f t="shared" si="20"/>
        <v>INCLUDED</v>
      </c>
      <c r="Q248" s="473">
        <f t="shared" si="21"/>
        <v>0</v>
      </c>
      <c r="R248" s="414">
        <f t="shared" si="60"/>
        <v>0</v>
      </c>
      <c r="S248" s="585">
        <f>Discount!$J$36</f>
        <v>0</v>
      </c>
      <c r="T248" s="414">
        <f t="shared" si="61"/>
        <v>0</v>
      </c>
      <c r="U248" s="415">
        <f t="shared" si="24"/>
        <v>0</v>
      </c>
      <c r="V248" s="703">
        <f t="shared" si="25"/>
        <v>0</v>
      </c>
      <c r="W248" s="240"/>
      <c r="X248" s="240"/>
      <c r="Y248" s="240"/>
      <c r="Z248" s="240"/>
      <c r="AA248" s="240"/>
    </row>
    <row r="249" spans="1:27" ht="31.5">
      <c r="A249" s="681">
        <v>32</v>
      </c>
      <c r="B249" s="501">
        <v>7000024604</v>
      </c>
      <c r="C249" s="501">
        <v>680</v>
      </c>
      <c r="D249" s="501">
        <v>1610</v>
      </c>
      <c r="E249" s="501">
        <v>30</v>
      </c>
      <c r="F249" s="501" t="s">
        <v>916</v>
      </c>
      <c r="G249" s="501">
        <v>100002059</v>
      </c>
      <c r="H249" s="501">
        <v>995461</v>
      </c>
      <c r="I249" s="513"/>
      <c r="J249" s="501">
        <v>18</v>
      </c>
      <c r="K249" s="512"/>
      <c r="L249" s="495" t="s">
        <v>863</v>
      </c>
      <c r="M249" s="501" t="s">
        <v>300</v>
      </c>
      <c r="N249" s="501">
        <v>1</v>
      </c>
      <c r="O249" s="502"/>
      <c r="P249" s="511" t="str">
        <f t="shared" si="20"/>
        <v>INCLUDED</v>
      </c>
      <c r="Q249" s="473">
        <f t="shared" si="21"/>
        <v>0</v>
      </c>
      <c r="R249" s="414">
        <f t="shared" si="60"/>
        <v>0</v>
      </c>
      <c r="S249" s="585">
        <f>Discount!$J$36</f>
        <v>0</v>
      </c>
      <c r="T249" s="414">
        <f t="shared" si="61"/>
        <v>0</v>
      </c>
      <c r="U249" s="415">
        <f t="shared" si="24"/>
        <v>0</v>
      </c>
      <c r="V249" s="703">
        <f t="shared" si="25"/>
        <v>0</v>
      </c>
      <c r="W249" s="240"/>
      <c r="X249" s="240"/>
      <c r="Y249" s="240"/>
      <c r="Z249" s="240"/>
      <c r="AA249" s="240"/>
    </row>
    <row r="250" spans="1:27" ht="47.25">
      <c r="A250" s="681">
        <v>33</v>
      </c>
      <c r="B250" s="501">
        <v>7000024604</v>
      </c>
      <c r="C250" s="501">
        <v>680</v>
      </c>
      <c r="D250" s="501">
        <v>1610</v>
      </c>
      <c r="E250" s="501">
        <v>40</v>
      </c>
      <c r="F250" s="501" t="s">
        <v>916</v>
      </c>
      <c r="G250" s="501">
        <v>100000981</v>
      </c>
      <c r="H250" s="501">
        <v>998736</v>
      </c>
      <c r="I250" s="513"/>
      <c r="J250" s="501">
        <v>18</v>
      </c>
      <c r="K250" s="512"/>
      <c r="L250" s="495" t="s">
        <v>557</v>
      </c>
      <c r="M250" s="501" t="s">
        <v>300</v>
      </c>
      <c r="N250" s="501">
        <v>3</v>
      </c>
      <c r="O250" s="502"/>
      <c r="P250" s="511" t="str">
        <f t="shared" si="20"/>
        <v>INCLUDED</v>
      </c>
      <c r="Q250" s="473">
        <f t="shared" si="21"/>
        <v>0</v>
      </c>
      <c r="R250" s="414">
        <f t="shared" si="60"/>
        <v>0</v>
      </c>
      <c r="S250" s="585">
        <f>Discount!$J$36</f>
        <v>0</v>
      </c>
      <c r="T250" s="414">
        <f t="shared" si="61"/>
        <v>0</v>
      </c>
      <c r="U250" s="415">
        <f t="shared" si="24"/>
        <v>0</v>
      </c>
      <c r="V250" s="703">
        <f t="shared" si="25"/>
        <v>0</v>
      </c>
      <c r="W250" s="240"/>
      <c r="X250" s="240"/>
      <c r="Y250" s="240"/>
      <c r="Z250" s="240"/>
      <c r="AA250" s="240"/>
    </row>
    <row r="251" spans="1:27" ht="31.5">
      <c r="A251" s="681">
        <v>34</v>
      </c>
      <c r="B251" s="501">
        <v>7000024604</v>
      </c>
      <c r="C251" s="501">
        <v>680</v>
      </c>
      <c r="D251" s="501">
        <v>1610</v>
      </c>
      <c r="E251" s="501">
        <v>50</v>
      </c>
      <c r="F251" s="501" t="s">
        <v>916</v>
      </c>
      <c r="G251" s="501">
        <v>100008181</v>
      </c>
      <c r="H251" s="501">
        <v>998736</v>
      </c>
      <c r="I251" s="513"/>
      <c r="J251" s="501">
        <v>18</v>
      </c>
      <c r="K251" s="512"/>
      <c r="L251" s="495" t="s">
        <v>1027</v>
      </c>
      <c r="M251" s="501" t="s">
        <v>300</v>
      </c>
      <c r="N251" s="501">
        <v>1</v>
      </c>
      <c r="O251" s="502"/>
      <c r="P251" s="511" t="str">
        <f t="shared" si="20"/>
        <v>INCLUDED</v>
      </c>
      <c r="Q251" s="473">
        <f t="shared" si="21"/>
        <v>0</v>
      </c>
      <c r="R251" s="414">
        <f t="shared" si="60"/>
        <v>0</v>
      </c>
      <c r="S251" s="585">
        <f>Discount!$J$36</f>
        <v>0</v>
      </c>
      <c r="T251" s="414">
        <f t="shared" si="61"/>
        <v>0</v>
      </c>
      <c r="U251" s="415">
        <f t="shared" si="24"/>
        <v>0</v>
      </c>
      <c r="V251" s="703">
        <f t="shared" si="25"/>
        <v>0</v>
      </c>
      <c r="W251" s="240"/>
      <c r="X251" s="240"/>
      <c r="Y251" s="240"/>
      <c r="Z251" s="240"/>
      <c r="AA251" s="240"/>
    </row>
    <row r="252" spans="1:27" ht="47.25">
      <c r="A252" s="681">
        <v>35</v>
      </c>
      <c r="B252" s="501">
        <v>7000024604</v>
      </c>
      <c r="C252" s="501">
        <v>680</v>
      </c>
      <c r="D252" s="501">
        <v>1610</v>
      </c>
      <c r="E252" s="501">
        <v>70</v>
      </c>
      <c r="F252" s="501" t="s">
        <v>916</v>
      </c>
      <c r="G252" s="501">
        <v>100001867</v>
      </c>
      <c r="H252" s="501">
        <v>998736</v>
      </c>
      <c r="I252" s="513"/>
      <c r="J252" s="501">
        <v>18</v>
      </c>
      <c r="K252" s="512"/>
      <c r="L252" s="495" t="s">
        <v>673</v>
      </c>
      <c r="M252" s="501" t="s">
        <v>300</v>
      </c>
      <c r="N252" s="501">
        <v>1</v>
      </c>
      <c r="O252" s="502"/>
      <c r="P252" s="511" t="str">
        <f t="shared" si="20"/>
        <v>INCLUDED</v>
      </c>
      <c r="Q252" s="473">
        <f t="shared" si="21"/>
        <v>0</v>
      </c>
      <c r="R252" s="414">
        <f t="shared" si="60"/>
        <v>0</v>
      </c>
      <c r="S252" s="585">
        <f>Discount!$J$36</f>
        <v>0</v>
      </c>
      <c r="T252" s="414">
        <f t="shared" si="61"/>
        <v>0</v>
      </c>
      <c r="U252" s="415">
        <f t="shared" si="24"/>
        <v>0</v>
      </c>
      <c r="V252" s="703">
        <f t="shared" si="25"/>
        <v>0</v>
      </c>
      <c r="W252" s="240"/>
      <c r="X252" s="240"/>
      <c r="Y252" s="240"/>
      <c r="Z252" s="240"/>
      <c r="AA252" s="240"/>
    </row>
    <row r="253" spans="1:27" ht="31.5">
      <c r="A253" s="681">
        <v>36</v>
      </c>
      <c r="B253" s="501">
        <v>7000024604</v>
      </c>
      <c r="C253" s="501">
        <v>690</v>
      </c>
      <c r="D253" s="501">
        <v>1620</v>
      </c>
      <c r="E253" s="501">
        <v>10</v>
      </c>
      <c r="F253" s="501" t="s">
        <v>917</v>
      </c>
      <c r="G253" s="501">
        <v>100001021</v>
      </c>
      <c r="H253" s="501">
        <v>995461</v>
      </c>
      <c r="I253" s="513"/>
      <c r="J253" s="501">
        <v>18</v>
      </c>
      <c r="K253" s="512"/>
      <c r="L253" s="495" t="s">
        <v>505</v>
      </c>
      <c r="M253" s="501" t="s">
        <v>299</v>
      </c>
      <c r="N253" s="501">
        <v>2</v>
      </c>
      <c r="O253" s="502"/>
      <c r="P253" s="511" t="str">
        <f t="shared" si="20"/>
        <v>INCLUDED</v>
      </c>
      <c r="Q253" s="473">
        <f t="shared" si="21"/>
        <v>0</v>
      </c>
      <c r="R253" s="414">
        <f t="shared" si="60"/>
        <v>0</v>
      </c>
      <c r="S253" s="585">
        <f>Discount!$J$36</f>
        <v>0</v>
      </c>
      <c r="T253" s="414">
        <f t="shared" si="61"/>
        <v>0</v>
      </c>
      <c r="U253" s="415">
        <f t="shared" si="24"/>
        <v>0</v>
      </c>
      <c r="V253" s="703">
        <f t="shared" si="25"/>
        <v>0</v>
      </c>
      <c r="W253" s="240"/>
      <c r="X253" s="240"/>
      <c r="Y253" s="240"/>
      <c r="Z253" s="240"/>
      <c r="AA253" s="240"/>
    </row>
    <row r="254" spans="1:27" ht="31.5">
      <c r="A254" s="681">
        <v>37</v>
      </c>
      <c r="B254" s="501">
        <v>7000024604</v>
      </c>
      <c r="C254" s="501">
        <v>690</v>
      </c>
      <c r="D254" s="501">
        <v>1620</v>
      </c>
      <c r="E254" s="501">
        <v>30</v>
      </c>
      <c r="F254" s="501" t="s">
        <v>917</v>
      </c>
      <c r="G254" s="501">
        <v>100001885</v>
      </c>
      <c r="H254" s="501">
        <v>998739</v>
      </c>
      <c r="I254" s="513"/>
      <c r="J254" s="501">
        <v>18</v>
      </c>
      <c r="K254" s="512"/>
      <c r="L254" s="495" t="s">
        <v>862</v>
      </c>
      <c r="M254" s="501" t="s">
        <v>299</v>
      </c>
      <c r="N254" s="501">
        <v>1</v>
      </c>
      <c r="O254" s="502"/>
      <c r="P254" s="511" t="str">
        <f t="shared" si="20"/>
        <v>INCLUDED</v>
      </c>
      <c r="Q254" s="473">
        <f t="shared" si="21"/>
        <v>0</v>
      </c>
      <c r="R254" s="414">
        <f t="shared" si="60"/>
        <v>0</v>
      </c>
      <c r="S254" s="585">
        <f>Discount!$J$36</f>
        <v>0</v>
      </c>
      <c r="T254" s="414">
        <f t="shared" si="61"/>
        <v>0</v>
      </c>
      <c r="U254" s="415">
        <f t="shared" si="24"/>
        <v>0</v>
      </c>
      <c r="V254" s="703">
        <f t="shared" si="25"/>
        <v>0</v>
      </c>
      <c r="W254" s="240"/>
      <c r="X254" s="240"/>
      <c r="Y254" s="240"/>
      <c r="Z254" s="240"/>
      <c r="AA254" s="240"/>
    </row>
    <row r="255" spans="1:27" ht="31.5">
      <c r="A255" s="681">
        <v>38</v>
      </c>
      <c r="B255" s="501">
        <v>7000024604</v>
      </c>
      <c r="C255" s="501">
        <v>690</v>
      </c>
      <c r="D255" s="501">
        <v>1620</v>
      </c>
      <c r="E255" s="501">
        <v>40</v>
      </c>
      <c r="F255" s="501" t="s">
        <v>917</v>
      </c>
      <c r="G255" s="501">
        <v>100004852</v>
      </c>
      <c r="H255" s="501">
        <v>998731</v>
      </c>
      <c r="I255" s="513"/>
      <c r="J255" s="501">
        <v>18</v>
      </c>
      <c r="K255" s="512"/>
      <c r="L255" s="495" t="s">
        <v>1028</v>
      </c>
      <c r="M255" s="501" t="s">
        <v>299</v>
      </c>
      <c r="N255" s="501">
        <v>15</v>
      </c>
      <c r="O255" s="502"/>
      <c r="P255" s="511" t="str">
        <f t="shared" si="20"/>
        <v>INCLUDED</v>
      </c>
      <c r="Q255" s="473">
        <f t="shared" si="21"/>
        <v>0</v>
      </c>
      <c r="R255" s="414">
        <f t="shared" si="60"/>
        <v>0</v>
      </c>
      <c r="S255" s="585">
        <f>Discount!$J$36</f>
        <v>0</v>
      </c>
      <c r="T255" s="414">
        <f t="shared" si="61"/>
        <v>0</v>
      </c>
      <c r="U255" s="415">
        <f t="shared" si="24"/>
        <v>0</v>
      </c>
      <c r="V255" s="703">
        <f t="shared" si="25"/>
        <v>0</v>
      </c>
      <c r="W255" s="240"/>
      <c r="X255" s="240"/>
      <c r="Y255" s="240"/>
      <c r="Z255" s="240"/>
      <c r="AA255" s="240"/>
    </row>
    <row r="256" spans="1:27" ht="31.5">
      <c r="A256" s="681">
        <v>39</v>
      </c>
      <c r="B256" s="501">
        <v>7000024604</v>
      </c>
      <c r="C256" s="501">
        <v>690</v>
      </c>
      <c r="D256" s="501">
        <v>1620</v>
      </c>
      <c r="E256" s="501">
        <v>50</v>
      </c>
      <c r="F256" s="501" t="s">
        <v>917</v>
      </c>
      <c r="G256" s="501">
        <v>100004926</v>
      </c>
      <c r="H256" s="501">
        <v>998731</v>
      </c>
      <c r="I256" s="513"/>
      <c r="J256" s="501">
        <v>18</v>
      </c>
      <c r="K256" s="512"/>
      <c r="L256" s="495" t="s">
        <v>995</v>
      </c>
      <c r="M256" s="501" t="s">
        <v>299</v>
      </c>
      <c r="N256" s="501">
        <v>15</v>
      </c>
      <c r="O256" s="502"/>
      <c r="P256" s="511" t="str">
        <f t="shared" si="20"/>
        <v>INCLUDED</v>
      </c>
      <c r="Q256" s="473">
        <f t="shared" si="21"/>
        <v>0</v>
      </c>
      <c r="R256" s="414">
        <f t="shared" si="60"/>
        <v>0</v>
      </c>
      <c r="S256" s="585">
        <f>Discount!$J$36</f>
        <v>0</v>
      </c>
      <c r="T256" s="414">
        <f t="shared" si="61"/>
        <v>0</v>
      </c>
      <c r="U256" s="415">
        <f t="shared" si="24"/>
        <v>0</v>
      </c>
      <c r="V256" s="703">
        <f t="shared" si="25"/>
        <v>0</v>
      </c>
      <c r="W256" s="240"/>
      <c r="X256" s="240"/>
      <c r="Y256" s="240"/>
      <c r="Z256" s="240"/>
      <c r="AA256" s="240"/>
    </row>
    <row r="257" spans="1:27" ht="31.5">
      <c r="A257" s="681">
        <v>40</v>
      </c>
      <c r="B257" s="501">
        <v>7000024604</v>
      </c>
      <c r="C257" s="501">
        <v>690</v>
      </c>
      <c r="D257" s="501">
        <v>1620</v>
      </c>
      <c r="E257" s="501">
        <v>60</v>
      </c>
      <c r="F257" s="501" t="s">
        <v>917</v>
      </c>
      <c r="G257" s="501">
        <v>100004937</v>
      </c>
      <c r="H257" s="501">
        <v>998731</v>
      </c>
      <c r="I257" s="513"/>
      <c r="J257" s="501">
        <v>18</v>
      </c>
      <c r="K257" s="512"/>
      <c r="L257" s="495" t="s">
        <v>558</v>
      </c>
      <c r="M257" s="501" t="s">
        <v>299</v>
      </c>
      <c r="N257" s="501">
        <v>10</v>
      </c>
      <c r="O257" s="502"/>
      <c r="P257" s="511" t="str">
        <f t="shared" si="20"/>
        <v>INCLUDED</v>
      </c>
      <c r="Q257" s="473">
        <f t="shared" si="21"/>
        <v>0</v>
      </c>
      <c r="R257" s="414">
        <f t="shared" si="60"/>
        <v>0</v>
      </c>
      <c r="S257" s="585">
        <f>Discount!$J$36</f>
        <v>0</v>
      </c>
      <c r="T257" s="414">
        <f t="shared" si="61"/>
        <v>0</v>
      </c>
      <c r="U257" s="415">
        <f t="shared" si="24"/>
        <v>0</v>
      </c>
      <c r="V257" s="703">
        <f t="shared" si="25"/>
        <v>0</v>
      </c>
      <c r="W257" s="240"/>
      <c r="X257" s="240"/>
      <c r="Y257" s="240"/>
      <c r="Z257" s="240"/>
      <c r="AA257" s="240"/>
    </row>
    <row r="258" spans="1:27" ht="31.5">
      <c r="A258" s="681">
        <v>41</v>
      </c>
      <c r="B258" s="501">
        <v>7000024604</v>
      </c>
      <c r="C258" s="501">
        <v>690</v>
      </c>
      <c r="D258" s="501">
        <v>1620</v>
      </c>
      <c r="E258" s="501">
        <v>70</v>
      </c>
      <c r="F258" s="501" t="s">
        <v>917</v>
      </c>
      <c r="G258" s="501">
        <v>100001113</v>
      </c>
      <c r="H258" s="501">
        <v>998739</v>
      </c>
      <c r="I258" s="513"/>
      <c r="J258" s="501">
        <v>18</v>
      </c>
      <c r="K258" s="512"/>
      <c r="L258" s="495" t="s">
        <v>861</v>
      </c>
      <c r="M258" s="501" t="s">
        <v>478</v>
      </c>
      <c r="N258" s="501">
        <v>1</v>
      </c>
      <c r="O258" s="502"/>
      <c r="P258" s="511" t="str">
        <f t="shared" si="20"/>
        <v>INCLUDED</v>
      </c>
      <c r="Q258" s="473">
        <f t="shared" si="21"/>
        <v>0</v>
      </c>
      <c r="R258" s="414">
        <f t="shared" si="60"/>
        <v>0</v>
      </c>
      <c r="S258" s="585">
        <f>Discount!$J$36</f>
        <v>0</v>
      </c>
      <c r="T258" s="414">
        <f t="shared" si="61"/>
        <v>0</v>
      </c>
      <c r="U258" s="415">
        <f t="shared" si="24"/>
        <v>0</v>
      </c>
      <c r="V258" s="703">
        <f t="shared" si="25"/>
        <v>0</v>
      </c>
      <c r="W258" s="240"/>
      <c r="X258" s="240"/>
      <c r="Y258" s="240"/>
      <c r="Z258" s="240"/>
      <c r="AA258" s="240"/>
    </row>
    <row r="259" spans="1:27" ht="63">
      <c r="A259" s="681">
        <v>42</v>
      </c>
      <c r="B259" s="501">
        <v>7000024604</v>
      </c>
      <c r="C259" s="501">
        <v>730</v>
      </c>
      <c r="D259" s="501">
        <v>1680</v>
      </c>
      <c r="E259" s="501">
        <v>10</v>
      </c>
      <c r="F259" s="501" t="s">
        <v>1023</v>
      </c>
      <c r="G259" s="501">
        <v>100001210</v>
      </c>
      <c r="H259" s="501">
        <v>995455</v>
      </c>
      <c r="I259" s="513"/>
      <c r="J259" s="501">
        <v>18</v>
      </c>
      <c r="K259" s="512"/>
      <c r="L259" s="495" t="s">
        <v>999</v>
      </c>
      <c r="M259" s="501" t="s">
        <v>298</v>
      </c>
      <c r="N259" s="501">
        <v>50</v>
      </c>
      <c r="O259" s="502"/>
      <c r="P259" s="511" t="str">
        <f t="shared" si="20"/>
        <v>INCLUDED</v>
      </c>
      <c r="Q259" s="473">
        <f t="shared" si="21"/>
        <v>0</v>
      </c>
      <c r="R259" s="414">
        <f t="shared" si="60"/>
        <v>0</v>
      </c>
      <c r="S259" s="585">
        <f>Discount!$J$36</f>
        <v>0</v>
      </c>
      <c r="T259" s="414">
        <f t="shared" si="61"/>
        <v>0</v>
      </c>
      <c r="U259" s="415">
        <f t="shared" si="24"/>
        <v>0</v>
      </c>
      <c r="V259" s="703">
        <f t="shared" si="25"/>
        <v>0</v>
      </c>
      <c r="W259" s="240"/>
      <c r="X259" s="240"/>
      <c r="Y259" s="240"/>
      <c r="Z259" s="240"/>
      <c r="AA259" s="240"/>
    </row>
    <row r="260" spans="1:27" ht="47.25">
      <c r="A260" s="681">
        <v>43</v>
      </c>
      <c r="B260" s="501">
        <v>7000024604</v>
      </c>
      <c r="C260" s="501">
        <v>730</v>
      </c>
      <c r="D260" s="501">
        <v>1680</v>
      </c>
      <c r="E260" s="501">
        <v>20</v>
      </c>
      <c r="F260" s="501" t="s">
        <v>1023</v>
      </c>
      <c r="G260" s="501">
        <v>100001680</v>
      </c>
      <c r="H260" s="501">
        <v>995455</v>
      </c>
      <c r="I260" s="513"/>
      <c r="J260" s="501">
        <v>18</v>
      </c>
      <c r="K260" s="512"/>
      <c r="L260" s="495" t="s">
        <v>1000</v>
      </c>
      <c r="M260" s="501" t="s">
        <v>298</v>
      </c>
      <c r="N260" s="501">
        <v>3</v>
      </c>
      <c r="O260" s="502"/>
      <c r="P260" s="511" t="str">
        <f t="shared" si="20"/>
        <v>INCLUDED</v>
      </c>
      <c r="Q260" s="473">
        <f t="shared" si="21"/>
        <v>0</v>
      </c>
      <c r="R260" s="414">
        <f t="shared" si="60"/>
        <v>0</v>
      </c>
      <c r="S260" s="585">
        <f>Discount!$J$36</f>
        <v>0</v>
      </c>
      <c r="T260" s="414">
        <f t="shared" si="61"/>
        <v>0</v>
      </c>
      <c r="U260" s="415">
        <f t="shared" si="24"/>
        <v>0</v>
      </c>
      <c r="V260" s="703">
        <f t="shared" si="25"/>
        <v>0</v>
      </c>
      <c r="W260" s="240"/>
      <c r="X260" s="240"/>
      <c r="Y260" s="240"/>
      <c r="Z260" s="240"/>
      <c r="AA260" s="240"/>
    </row>
    <row r="261" spans="1:27" ht="47.25">
      <c r="A261" s="681">
        <v>44</v>
      </c>
      <c r="B261" s="501">
        <v>7000024604</v>
      </c>
      <c r="C261" s="501">
        <v>730</v>
      </c>
      <c r="D261" s="501">
        <v>1680</v>
      </c>
      <c r="E261" s="501">
        <v>30</v>
      </c>
      <c r="F261" s="501" t="s">
        <v>1023</v>
      </c>
      <c r="G261" s="501">
        <v>100001681</v>
      </c>
      <c r="H261" s="501">
        <v>995455</v>
      </c>
      <c r="I261" s="513"/>
      <c r="J261" s="501">
        <v>18</v>
      </c>
      <c r="K261" s="512"/>
      <c r="L261" s="495" t="s">
        <v>1001</v>
      </c>
      <c r="M261" s="501" t="s">
        <v>298</v>
      </c>
      <c r="N261" s="501">
        <v>7</v>
      </c>
      <c r="O261" s="502"/>
      <c r="P261" s="511" t="str">
        <f t="shared" si="20"/>
        <v>INCLUDED</v>
      </c>
      <c r="Q261" s="473">
        <f t="shared" si="21"/>
        <v>0</v>
      </c>
      <c r="R261" s="414">
        <f t="shared" si="60"/>
        <v>0</v>
      </c>
      <c r="S261" s="585">
        <f>Discount!$J$36</f>
        <v>0</v>
      </c>
      <c r="T261" s="414">
        <f t="shared" si="61"/>
        <v>0</v>
      </c>
      <c r="U261" s="415">
        <f t="shared" si="24"/>
        <v>0</v>
      </c>
      <c r="V261" s="703">
        <f t="shared" si="25"/>
        <v>0</v>
      </c>
      <c r="W261" s="240"/>
      <c r="X261" s="240"/>
      <c r="Y261" s="240"/>
      <c r="Z261" s="240"/>
      <c r="AA261" s="240"/>
    </row>
    <row r="262" spans="1:27" ht="63">
      <c r="A262" s="681">
        <v>45</v>
      </c>
      <c r="B262" s="501">
        <v>7000024604</v>
      </c>
      <c r="C262" s="501">
        <v>740</v>
      </c>
      <c r="D262" s="501">
        <v>1690</v>
      </c>
      <c r="E262" s="501">
        <v>10</v>
      </c>
      <c r="F262" s="501" t="s">
        <v>1024</v>
      </c>
      <c r="G262" s="501">
        <v>100004518</v>
      </c>
      <c r="H262" s="501">
        <v>995433</v>
      </c>
      <c r="I262" s="513"/>
      <c r="J262" s="501">
        <v>18</v>
      </c>
      <c r="K262" s="512"/>
      <c r="L262" s="495" t="s">
        <v>482</v>
      </c>
      <c r="M262" s="501" t="s">
        <v>302</v>
      </c>
      <c r="N262" s="501">
        <v>7225</v>
      </c>
      <c r="O262" s="502"/>
      <c r="P262" s="511" t="str">
        <f t="shared" si="20"/>
        <v>INCLUDED</v>
      </c>
      <c r="Q262" s="473">
        <f t="shared" si="21"/>
        <v>0</v>
      </c>
      <c r="R262" s="414">
        <f t="shared" si="60"/>
        <v>0</v>
      </c>
      <c r="S262" s="585">
        <f>Discount!$J$36</f>
        <v>0</v>
      </c>
      <c r="T262" s="414">
        <f t="shared" si="61"/>
        <v>0</v>
      </c>
      <c r="U262" s="415">
        <f t="shared" si="24"/>
        <v>0</v>
      </c>
      <c r="V262" s="703">
        <f t="shared" si="25"/>
        <v>0</v>
      </c>
      <c r="W262" s="240"/>
      <c r="X262" s="240"/>
      <c r="Y262" s="240"/>
      <c r="Z262" s="240"/>
      <c r="AA262" s="240"/>
    </row>
    <row r="263" spans="1:27">
      <c r="A263" s="681">
        <v>46</v>
      </c>
      <c r="B263" s="501">
        <v>7000024604</v>
      </c>
      <c r="C263" s="501">
        <v>740</v>
      </c>
      <c r="D263" s="501">
        <v>1690</v>
      </c>
      <c r="E263" s="501">
        <v>20</v>
      </c>
      <c r="F263" s="501" t="s">
        <v>1024</v>
      </c>
      <c r="G263" s="501">
        <v>100001325</v>
      </c>
      <c r="H263" s="501">
        <v>995454</v>
      </c>
      <c r="I263" s="513"/>
      <c r="J263" s="501">
        <v>18</v>
      </c>
      <c r="K263" s="512"/>
      <c r="L263" s="495" t="s">
        <v>483</v>
      </c>
      <c r="M263" s="501" t="s">
        <v>302</v>
      </c>
      <c r="N263" s="501">
        <v>634</v>
      </c>
      <c r="O263" s="502"/>
      <c r="P263" s="511" t="str">
        <f t="shared" si="20"/>
        <v>INCLUDED</v>
      </c>
      <c r="Q263" s="473">
        <f t="shared" si="21"/>
        <v>0</v>
      </c>
      <c r="R263" s="414">
        <f t="shared" si="60"/>
        <v>0</v>
      </c>
      <c r="S263" s="585">
        <f>Discount!$J$36</f>
        <v>0</v>
      </c>
      <c r="T263" s="414">
        <f t="shared" si="61"/>
        <v>0</v>
      </c>
      <c r="U263" s="415">
        <f t="shared" si="24"/>
        <v>0</v>
      </c>
      <c r="V263" s="703">
        <f t="shared" si="25"/>
        <v>0</v>
      </c>
      <c r="W263" s="240"/>
      <c r="X263" s="240"/>
      <c r="Y263" s="240"/>
      <c r="Z263" s="240"/>
      <c r="AA263" s="240"/>
    </row>
    <row r="264" spans="1:27">
      <c r="A264" s="681">
        <v>47</v>
      </c>
      <c r="B264" s="501">
        <v>7000024604</v>
      </c>
      <c r="C264" s="501">
        <v>740</v>
      </c>
      <c r="D264" s="501">
        <v>1690</v>
      </c>
      <c r="E264" s="501">
        <v>30</v>
      </c>
      <c r="F264" s="501" t="s">
        <v>1024</v>
      </c>
      <c r="G264" s="501">
        <v>100001326</v>
      </c>
      <c r="H264" s="501">
        <v>995454</v>
      </c>
      <c r="I264" s="513"/>
      <c r="J264" s="501">
        <v>18</v>
      </c>
      <c r="K264" s="512"/>
      <c r="L264" s="495" t="s">
        <v>484</v>
      </c>
      <c r="M264" s="501" t="s">
        <v>302</v>
      </c>
      <c r="N264" s="501">
        <v>71</v>
      </c>
      <c r="O264" s="502"/>
      <c r="P264" s="511" t="str">
        <f t="shared" si="20"/>
        <v>INCLUDED</v>
      </c>
      <c r="Q264" s="473">
        <f t="shared" si="21"/>
        <v>0</v>
      </c>
      <c r="R264" s="414">
        <f t="shared" si="60"/>
        <v>0</v>
      </c>
      <c r="S264" s="585">
        <f>Discount!$J$36</f>
        <v>0</v>
      </c>
      <c r="T264" s="414">
        <f t="shared" si="61"/>
        <v>0</v>
      </c>
      <c r="U264" s="415">
        <f t="shared" si="24"/>
        <v>0</v>
      </c>
      <c r="V264" s="703">
        <f t="shared" si="25"/>
        <v>0</v>
      </c>
      <c r="W264" s="240"/>
      <c r="X264" s="240"/>
      <c r="Y264" s="240"/>
      <c r="Z264" s="240"/>
      <c r="AA264" s="240"/>
    </row>
    <row r="265" spans="1:27" ht="31.5">
      <c r="A265" s="681">
        <v>48</v>
      </c>
      <c r="B265" s="501">
        <v>7000024604</v>
      </c>
      <c r="C265" s="501">
        <v>740</v>
      </c>
      <c r="D265" s="501">
        <v>1690</v>
      </c>
      <c r="E265" s="501">
        <v>40</v>
      </c>
      <c r="F265" s="501" t="s">
        <v>1024</v>
      </c>
      <c r="G265" s="501">
        <v>100001328</v>
      </c>
      <c r="H265" s="501">
        <v>995454</v>
      </c>
      <c r="I265" s="513"/>
      <c r="J265" s="501">
        <v>18</v>
      </c>
      <c r="K265" s="512"/>
      <c r="L265" s="495" t="s">
        <v>497</v>
      </c>
      <c r="M265" s="501" t="s">
        <v>302</v>
      </c>
      <c r="N265" s="501">
        <v>1050</v>
      </c>
      <c r="O265" s="502"/>
      <c r="P265" s="511" t="str">
        <f t="shared" si="20"/>
        <v>INCLUDED</v>
      </c>
      <c r="Q265" s="473">
        <f t="shared" si="21"/>
        <v>0</v>
      </c>
      <c r="R265" s="414">
        <f t="shared" si="60"/>
        <v>0</v>
      </c>
      <c r="S265" s="585">
        <f>Discount!$J$36</f>
        <v>0</v>
      </c>
      <c r="T265" s="414">
        <f t="shared" si="61"/>
        <v>0</v>
      </c>
      <c r="U265" s="415">
        <f t="shared" si="24"/>
        <v>0</v>
      </c>
      <c r="V265" s="703">
        <f t="shared" si="25"/>
        <v>0</v>
      </c>
      <c r="W265" s="240"/>
      <c r="X265" s="240"/>
      <c r="Y265" s="240"/>
      <c r="Z265" s="240"/>
      <c r="AA265" s="240"/>
    </row>
    <row r="266" spans="1:27" ht="47.25">
      <c r="A266" s="681">
        <v>49</v>
      </c>
      <c r="B266" s="501">
        <v>7000024604</v>
      </c>
      <c r="C266" s="501">
        <v>740</v>
      </c>
      <c r="D266" s="501">
        <v>1690</v>
      </c>
      <c r="E266" s="501">
        <v>50</v>
      </c>
      <c r="F266" s="501" t="s">
        <v>1024</v>
      </c>
      <c r="G266" s="501">
        <v>100001327</v>
      </c>
      <c r="H266" s="501">
        <v>995454</v>
      </c>
      <c r="I266" s="513"/>
      <c r="J266" s="501">
        <v>18</v>
      </c>
      <c r="K266" s="512"/>
      <c r="L266" s="495" t="s">
        <v>485</v>
      </c>
      <c r="M266" s="501" t="s">
        <v>302</v>
      </c>
      <c r="N266" s="501">
        <v>3604</v>
      </c>
      <c r="O266" s="502"/>
      <c r="P266" s="511" t="str">
        <f t="shared" si="20"/>
        <v>INCLUDED</v>
      </c>
      <c r="Q266" s="473">
        <f t="shared" si="21"/>
        <v>0</v>
      </c>
      <c r="R266" s="414">
        <f t="shared" si="60"/>
        <v>0</v>
      </c>
      <c r="S266" s="585">
        <f>Discount!$J$36</f>
        <v>0</v>
      </c>
      <c r="T266" s="414">
        <f t="shared" si="61"/>
        <v>0</v>
      </c>
      <c r="U266" s="415">
        <f t="shared" si="24"/>
        <v>0</v>
      </c>
      <c r="V266" s="703">
        <f t="shared" si="25"/>
        <v>0</v>
      </c>
      <c r="W266" s="240"/>
      <c r="X266" s="240"/>
      <c r="Y266" s="240"/>
      <c r="Z266" s="240"/>
      <c r="AA266" s="240"/>
    </row>
    <row r="267" spans="1:27">
      <c r="A267" s="681">
        <v>50</v>
      </c>
      <c r="B267" s="501">
        <v>7000024604</v>
      </c>
      <c r="C267" s="501">
        <v>740</v>
      </c>
      <c r="D267" s="501">
        <v>1690</v>
      </c>
      <c r="E267" s="501">
        <v>60</v>
      </c>
      <c r="F267" s="501" t="s">
        <v>1024</v>
      </c>
      <c r="G267" s="501">
        <v>100001329</v>
      </c>
      <c r="H267" s="501">
        <v>995454</v>
      </c>
      <c r="I267" s="513"/>
      <c r="J267" s="501">
        <v>18</v>
      </c>
      <c r="K267" s="512"/>
      <c r="L267" s="495" t="s">
        <v>486</v>
      </c>
      <c r="M267" s="501" t="s">
        <v>298</v>
      </c>
      <c r="N267" s="501">
        <v>251</v>
      </c>
      <c r="O267" s="502"/>
      <c r="P267" s="511" t="str">
        <f t="shared" si="20"/>
        <v>INCLUDED</v>
      </c>
      <c r="Q267" s="473">
        <f t="shared" si="21"/>
        <v>0</v>
      </c>
      <c r="R267" s="414">
        <f t="shared" si="60"/>
        <v>0</v>
      </c>
      <c r="S267" s="585">
        <f>Discount!$J$36</f>
        <v>0</v>
      </c>
      <c r="T267" s="414">
        <f t="shared" si="61"/>
        <v>0</v>
      </c>
      <c r="U267" s="415">
        <f t="shared" si="24"/>
        <v>0</v>
      </c>
      <c r="V267" s="703">
        <f t="shared" si="25"/>
        <v>0</v>
      </c>
      <c r="W267" s="240"/>
      <c r="X267" s="240"/>
      <c r="Y267" s="240"/>
      <c r="Z267" s="240"/>
      <c r="AA267" s="240"/>
    </row>
    <row r="268" spans="1:27" ht="47.25">
      <c r="A268" s="681">
        <v>51</v>
      </c>
      <c r="B268" s="501">
        <v>7000024604</v>
      </c>
      <c r="C268" s="501">
        <v>740</v>
      </c>
      <c r="D268" s="501">
        <v>1690</v>
      </c>
      <c r="E268" s="501">
        <v>70</v>
      </c>
      <c r="F268" s="501" t="s">
        <v>1024</v>
      </c>
      <c r="G268" s="501">
        <v>100001331</v>
      </c>
      <c r="H268" s="501">
        <v>995455</v>
      </c>
      <c r="I268" s="513"/>
      <c r="J268" s="501">
        <v>18</v>
      </c>
      <c r="K268" s="512"/>
      <c r="L268" s="495" t="s">
        <v>488</v>
      </c>
      <c r="M268" s="501" t="s">
        <v>298</v>
      </c>
      <c r="N268" s="501">
        <v>47</v>
      </c>
      <c r="O268" s="502"/>
      <c r="P268" s="511" t="str">
        <f t="shared" si="20"/>
        <v>INCLUDED</v>
      </c>
      <c r="Q268" s="473">
        <f t="shared" si="21"/>
        <v>0</v>
      </c>
      <c r="R268" s="414">
        <f t="shared" si="60"/>
        <v>0</v>
      </c>
      <c r="S268" s="585">
        <f>Discount!$J$36</f>
        <v>0</v>
      </c>
      <c r="T268" s="414">
        <f t="shared" si="61"/>
        <v>0</v>
      </c>
      <c r="U268" s="415">
        <f t="shared" si="24"/>
        <v>0</v>
      </c>
      <c r="V268" s="703">
        <f t="shared" si="25"/>
        <v>0</v>
      </c>
      <c r="W268" s="240"/>
      <c r="X268" s="240"/>
      <c r="Y268" s="240"/>
      <c r="Z268" s="240"/>
      <c r="AA268" s="240"/>
    </row>
    <row r="269" spans="1:27">
      <c r="A269" s="681">
        <v>52</v>
      </c>
      <c r="B269" s="501">
        <v>7000024604</v>
      </c>
      <c r="C269" s="501">
        <v>740</v>
      </c>
      <c r="D269" s="501">
        <v>1690</v>
      </c>
      <c r="E269" s="501">
        <v>80</v>
      </c>
      <c r="F269" s="501" t="s">
        <v>1024</v>
      </c>
      <c r="G269" s="501">
        <v>100001714</v>
      </c>
      <c r="H269" s="501">
        <v>995428</v>
      </c>
      <c r="I269" s="513"/>
      <c r="J269" s="501">
        <v>18</v>
      </c>
      <c r="K269" s="512"/>
      <c r="L269" s="495" t="s">
        <v>489</v>
      </c>
      <c r="M269" s="501" t="s">
        <v>476</v>
      </c>
      <c r="N269" s="501">
        <v>2000</v>
      </c>
      <c r="O269" s="502"/>
      <c r="P269" s="511" t="str">
        <f t="shared" si="20"/>
        <v>INCLUDED</v>
      </c>
      <c r="Q269" s="473">
        <f t="shared" si="21"/>
        <v>0</v>
      </c>
      <c r="R269" s="414">
        <f t="shared" si="60"/>
        <v>0</v>
      </c>
      <c r="S269" s="585">
        <f>Discount!$J$36</f>
        <v>0</v>
      </c>
      <c r="T269" s="414">
        <f t="shared" si="61"/>
        <v>0</v>
      </c>
      <c r="U269" s="415">
        <f t="shared" si="24"/>
        <v>0</v>
      </c>
      <c r="V269" s="703">
        <f t="shared" si="25"/>
        <v>0</v>
      </c>
      <c r="W269" s="240"/>
      <c r="X269" s="240"/>
      <c r="Y269" s="240"/>
      <c r="Z269" s="240"/>
      <c r="AA269" s="240"/>
    </row>
    <row r="270" spans="1:27">
      <c r="A270" s="681">
        <v>53</v>
      </c>
      <c r="B270" s="501">
        <v>7000024604</v>
      </c>
      <c r="C270" s="501">
        <v>740</v>
      </c>
      <c r="D270" s="501">
        <v>1690</v>
      </c>
      <c r="E270" s="501">
        <v>90</v>
      </c>
      <c r="F270" s="501" t="s">
        <v>1024</v>
      </c>
      <c r="G270" s="501">
        <v>100001713</v>
      </c>
      <c r="H270" s="501">
        <v>995424</v>
      </c>
      <c r="I270" s="513"/>
      <c r="J270" s="501">
        <v>18</v>
      </c>
      <c r="K270" s="512"/>
      <c r="L270" s="495" t="s">
        <v>490</v>
      </c>
      <c r="M270" s="501" t="s">
        <v>476</v>
      </c>
      <c r="N270" s="501">
        <v>14000</v>
      </c>
      <c r="O270" s="502"/>
      <c r="P270" s="511" t="str">
        <f t="shared" si="20"/>
        <v>INCLUDED</v>
      </c>
      <c r="Q270" s="473">
        <f t="shared" si="21"/>
        <v>0</v>
      </c>
      <c r="R270" s="414">
        <f t="shared" si="60"/>
        <v>0</v>
      </c>
      <c r="S270" s="585">
        <f>Discount!$J$36</f>
        <v>0</v>
      </c>
      <c r="T270" s="414">
        <f t="shared" si="61"/>
        <v>0</v>
      </c>
      <c r="U270" s="415">
        <f t="shared" si="24"/>
        <v>0</v>
      </c>
      <c r="V270" s="703">
        <f t="shared" si="25"/>
        <v>0</v>
      </c>
      <c r="W270" s="240"/>
      <c r="X270" s="240"/>
      <c r="Y270" s="240"/>
      <c r="Z270" s="240"/>
      <c r="AA270" s="240"/>
    </row>
    <row r="271" spans="1:27" ht="31.5">
      <c r="A271" s="681">
        <v>54</v>
      </c>
      <c r="B271" s="501">
        <v>7000024604</v>
      </c>
      <c r="C271" s="501">
        <v>740</v>
      </c>
      <c r="D271" s="501">
        <v>1690</v>
      </c>
      <c r="E271" s="501">
        <v>100</v>
      </c>
      <c r="F271" s="501" t="s">
        <v>1024</v>
      </c>
      <c r="G271" s="501">
        <v>100001712</v>
      </c>
      <c r="H271" s="501">
        <v>995428</v>
      </c>
      <c r="I271" s="513"/>
      <c r="J271" s="501">
        <v>18</v>
      </c>
      <c r="K271" s="512"/>
      <c r="L271" s="495" t="s">
        <v>683</v>
      </c>
      <c r="M271" s="501" t="s">
        <v>476</v>
      </c>
      <c r="N271" s="501">
        <v>12000</v>
      </c>
      <c r="O271" s="502"/>
      <c r="P271" s="511" t="str">
        <f t="shared" si="20"/>
        <v>INCLUDED</v>
      </c>
      <c r="Q271" s="473">
        <f t="shared" si="21"/>
        <v>0</v>
      </c>
      <c r="R271" s="414">
        <f t="shared" si="60"/>
        <v>0</v>
      </c>
      <c r="S271" s="585">
        <f>Discount!$J$36</f>
        <v>0</v>
      </c>
      <c r="T271" s="414">
        <f t="shared" si="61"/>
        <v>0</v>
      </c>
      <c r="U271" s="415">
        <f t="shared" si="24"/>
        <v>0</v>
      </c>
      <c r="V271" s="703">
        <f t="shared" si="25"/>
        <v>0</v>
      </c>
      <c r="W271" s="240"/>
      <c r="X271" s="240"/>
      <c r="Y271" s="240"/>
      <c r="Z271" s="240"/>
      <c r="AA271" s="240"/>
    </row>
    <row r="272" spans="1:27">
      <c r="A272" s="681">
        <v>55</v>
      </c>
      <c r="B272" s="501">
        <v>7000024604</v>
      </c>
      <c r="C272" s="501">
        <v>740</v>
      </c>
      <c r="D272" s="501">
        <v>1690</v>
      </c>
      <c r="E272" s="501">
        <v>110</v>
      </c>
      <c r="F272" s="501" t="s">
        <v>1024</v>
      </c>
      <c r="G272" s="501">
        <v>100001330</v>
      </c>
      <c r="H272" s="501">
        <v>995428</v>
      </c>
      <c r="I272" s="513"/>
      <c r="J272" s="501">
        <v>18</v>
      </c>
      <c r="K272" s="512"/>
      <c r="L272" s="495" t="s">
        <v>487</v>
      </c>
      <c r="M272" s="501" t="s">
        <v>302</v>
      </c>
      <c r="N272" s="501">
        <v>60</v>
      </c>
      <c r="O272" s="502"/>
      <c r="P272" s="511" t="str">
        <f t="shared" si="20"/>
        <v>INCLUDED</v>
      </c>
      <c r="Q272" s="473">
        <f t="shared" si="21"/>
        <v>0</v>
      </c>
      <c r="R272" s="414">
        <f t="shared" si="60"/>
        <v>0</v>
      </c>
      <c r="S272" s="585">
        <f>Discount!$J$36</f>
        <v>0</v>
      </c>
      <c r="T272" s="414">
        <f t="shared" si="61"/>
        <v>0</v>
      </c>
      <c r="U272" s="415">
        <f t="shared" si="24"/>
        <v>0</v>
      </c>
      <c r="V272" s="703">
        <f t="shared" si="25"/>
        <v>0</v>
      </c>
      <c r="W272" s="240"/>
      <c r="X272" s="240"/>
      <c r="Y272" s="240"/>
      <c r="Z272" s="240"/>
      <c r="AA272" s="240"/>
    </row>
    <row r="273" spans="1:27" ht="63">
      <c r="A273" s="681">
        <v>56</v>
      </c>
      <c r="B273" s="501">
        <v>7000024604</v>
      </c>
      <c r="C273" s="501">
        <v>740</v>
      </c>
      <c r="D273" s="501">
        <v>1690</v>
      </c>
      <c r="E273" s="501">
        <v>120</v>
      </c>
      <c r="F273" s="501" t="s">
        <v>1024</v>
      </c>
      <c r="G273" s="501">
        <v>100002580</v>
      </c>
      <c r="H273" s="501">
        <v>995421</v>
      </c>
      <c r="I273" s="513"/>
      <c r="J273" s="501">
        <v>18</v>
      </c>
      <c r="K273" s="512"/>
      <c r="L273" s="495" t="s">
        <v>1029</v>
      </c>
      <c r="M273" s="501" t="s">
        <v>476</v>
      </c>
      <c r="N273" s="501">
        <v>221</v>
      </c>
      <c r="O273" s="502"/>
      <c r="P273" s="511" t="str">
        <f t="shared" si="20"/>
        <v>INCLUDED</v>
      </c>
      <c r="Q273" s="473">
        <f t="shared" si="21"/>
        <v>0</v>
      </c>
      <c r="R273" s="414">
        <f t="shared" si="60"/>
        <v>0</v>
      </c>
      <c r="S273" s="585">
        <f>Discount!$J$36</f>
        <v>0</v>
      </c>
      <c r="T273" s="414">
        <f t="shared" si="61"/>
        <v>0</v>
      </c>
      <c r="U273" s="415">
        <f t="shared" si="24"/>
        <v>0</v>
      </c>
      <c r="V273" s="703">
        <f t="shared" si="25"/>
        <v>0</v>
      </c>
      <c r="W273" s="240"/>
      <c r="X273" s="240"/>
      <c r="Y273" s="240"/>
      <c r="Z273" s="240"/>
      <c r="AA273" s="240"/>
    </row>
    <row r="274" spans="1:27" ht="31.5">
      <c r="A274" s="681">
        <v>57</v>
      </c>
      <c r="B274" s="501">
        <v>7000024604</v>
      </c>
      <c r="C274" s="501">
        <v>740</v>
      </c>
      <c r="D274" s="501">
        <v>1690</v>
      </c>
      <c r="E274" s="501">
        <v>130</v>
      </c>
      <c r="F274" s="501" t="s">
        <v>1024</v>
      </c>
      <c r="G274" s="501">
        <v>100003114</v>
      </c>
      <c r="H274" s="501">
        <v>995454</v>
      </c>
      <c r="I274" s="513"/>
      <c r="J274" s="501">
        <v>18</v>
      </c>
      <c r="K274" s="512"/>
      <c r="L274" s="495" t="s">
        <v>498</v>
      </c>
      <c r="M274" s="501" t="s">
        <v>476</v>
      </c>
      <c r="N274" s="501">
        <v>800</v>
      </c>
      <c r="O274" s="502"/>
      <c r="P274" s="511" t="str">
        <f t="shared" si="20"/>
        <v>INCLUDED</v>
      </c>
      <c r="Q274" s="473">
        <f t="shared" si="21"/>
        <v>0</v>
      </c>
      <c r="R274" s="414">
        <f t="shared" si="60"/>
        <v>0</v>
      </c>
      <c r="S274" s="585">
        <f>Discount!$J$36</f>
        <v>0</v>
      </c>
      <c r="T274" s="414">
        <f t="shared" si="61"/>
        <v>0</v>
      </c>
      <c r="U274" s="415">
        <f t="shared" si="24"/>
        <v>0</v>
      </c>
      <c r="V274" s="703">
        <f t="shared" si="25"/>
        <v>0</v>
      </c>
      <c r="W274" s="240"/>
      <c r="X274" s="240"/>
      <c r="Y274" s="240"/>
      <c r="Z274" s="240"/>
      <c r="AA274" s="240"/>
    </row>
    <row r="275" spans="1:27" ht="78.75">
      <c r="A275" s="681">
        <v>58</v>
      </c>
      <c r="B275" s="501">
        <v>7000024604</v>
      </c>
      <c r="C275" s="501">
        <v>740</v>
      </c>
      <c r="D275" s="501">
        <v>1690</v>
      </c>
      <c r="E275" s="501">
        <v>140</v>
      </c>
      <c r="F275" s="501" t="s">
        <v>1024</v>
      </c>
      <c r="G275" s="501">
        <v>130000761</v>
      </c>
      <c r="H275" s="501">
        <v>995428</v>
      </c>
      <c r="I275" s="513"/>
      <c r="J275" s="501">
        <v>18</v>
      </c>
      <c r="K275" s="512"/>
      <c r="L275" s="495" t="s">
        <v>559</v>
      </c>
      <c r="M275" s="501" t="s">
        <v>475</v>
      </c>
      <c r="N275" s="501">
        <v>50</v>
      </c>
      <c r="O275" s="502"/>
      <c r="P275" s="511" t="str">
        <f t="shared" si="20"/>
        <v>INCLUDED</v>
      </c>
      <c r="Q275" s="473">
        <f t="shared" si="21"/>
        <v>0</v>
      </c>
      <c r="R275" s="414">
        <f t="shared" si="60"/>
        <v>0</v>
      </c>
      <c r="S275" s="585">
        <f>Discount!$J$36</f>
        <v>0</v>
      </c>
      <c r="T275" s="414">
        <f t="shared" si="61"/>
        <v>0</v>
      </c>
      <c r="U275" s="415">
        <f t="shared" si="24"/>
        <v>0</v>
      </c>
      <c r="V275" s="703">
        <f t="shared" si="25"/>
        <v>0</v>
      </c>
      <c r="W275" s="240"/>
      <c r="X275" s="240"/>
      <c r="Y275" s="240"/>
      <c r="Z275" s="240"/>
      <c r="AA275" s="240"/>
    </row>
    <row r="276" spans="1:27" ht="78.75">
      <c r="A276" s="681">
        <v>59</v>
      </c>
      <c r="B276" s="501">
        <v>7000024604</v>
      </c>
      <c r="C276" s="501">
        <v>740</v>
      </c>
      <c r="D276" s="501">
        <v>1690</v>
      </c>
      <c r="E276" s="501">
        <v>150</v>
      </c>
      <c r="F276" s="501" t="s">
        <v>1024</v>
      </c>
      <c r="G276" s="501">
        <v>130000762</v>
      </c>
      <c r="H276" s="501">
        <v>995428</v>
      </c>
      <c r="I276" s="513"/>
      <c r="J276" s="501">
        <v>18</v>
      </c>
      <c r="K276" s="512"/>
      <c r="L276" s="495" t="s">
        <v>499</v>
      </c>
      <c r="M276" s="501" t="s">
        <v>475</v>
      </c>
      <c r="N276" s="501">
        <v>150</v>
      </c>
      <c r="O276" s="502"/>
      <c r="P276" s="511" t="str">
        <f t="shared" si="20"/>
        <v>INCLUDED</v>
      </c>
      <c r="Q276" s="473">
        <f t="shared" si="21"/>
        <v>0</v>
      </c>
      <c r="R276" s="414">
        <f t="shared" si="60"/>
        <v>0</v>
      </c>
      <c r="S276" s="585">
        <f>Discount!$J$36</f>
        <v>0</v>
      </c>
      <c r="T276" s="414">
        <f t="shared" si="61"/>
        <v>0</v>
      </c>
      <c r="U276" s="415">
        <f t="shared" si="24"/>
        <v>0</v>
      </c>
      <c r="V276" s="703">
        <f t="shared" si="25"/>
        <v>0</v>
      </c>
      <c r="W276" s="240"/>
      <c r="X276" s="240"/>
      <c r="Y276" s="240"/>
      <c r="Z276" s="240"/>
      <c r="AA276" s="240"/>
    </row>
    <row r="277" spans="1:27" ht="78.75">
      <c r="A277" s="681">
        <v>60</v>
      </c>
      <c r="B277" s="501">
        <v>7000024604</v>
      </c>
      <c r="C277" s="501">
        <v>740</v>
      </c>
      <c r="D277" s="501">
        <v>1690</v>
      </c>
      <c r="E277" s="501">
        <v>160</v>
      </c>
      <c r="F277" s="501" t="s">
        <v>1024</v>
      </c>
      <c r="G277" s="501">
        <v>100008110</v>
      </c>
      <c r="H277" s="501">
        <v>995421</v>
      </c>
      <c r="I277" s="513"/>
      <c r="J277" s="501">
        <v>18</v>
      </c>
      <c r="K277" s="512"/>
      <c r="L277" s="495" t="s">
        <v>704</v>
      </c>
      <c r="M277" s="501" t="s">
        <v>476</v>
      </c>
      <c r="N277" s="501">
        <v>7500</v>
      </c>
      <c r="O277" s="502"/>
      <c r="P277" s="511" t="str">
        <f t="shared" si="20"/>
        <v>INCLUDED</v>
      </c>
      <c r="Q277" s="473">
        <f t="shared" si="21"/>
        <v>0</v>
      </c>
      <c r="R277" s="414">
        <f t="shared" si="60"/>
        <v>0</v>
      </c>
      <c r="S277" s="585">
        <f>Discount!$J$36</f>
        <v>0</v>
      </c>
      <c r="T277" s="414">
        <f t="shared" si="61"/>
        <v>0</v>
      </c>
      <c r="U277" s="415">
        <f t="shared" si="24"/>
        <v>0</v>
      </c>
      <c r="V277" s="703">
        <f t="shared" si="25"/>
        <v>0</v>
      </c>
      <c r="W277" s="240"/>
      <c r="X277" s="240"/>
      <c r="Y277" s="240"/>
      <c r="Z277" s="240"/>
      <c r="AA277" s="240"/>
    </row>
    <row r="278" spans="1:27">
      <c r="A278" s="681">
        <v>61</v>
      </c>
      <c r="B278" s="501">
        <v>7000024604</v>
      </c>
      <c r="C278" s="501">
        <v>740</v>
      </c>
      <c r="D278" s="501">
        <v>1690</v>
      </c>
      <c r="E278" s="501">
        <v>170</v>
      </c>
      <c r="F278" s="501" t="s">
        <v>1024</v>
      </c>
      <c r="G278" s="501">
        <v>100001542</v>
      </c>
      <c r="H278" s="501">
        <v>995429</v>
      </c>
      <c r="I278" s="513"/>
      <c r="J278" s="501">
        <v>18</v>
      </c>
      <c r="K278" s="512"/>
      <c r="L278" s="495" t="s">
        <v>688</v>
      </c>
      <c r="M278" s="501" t="s">
        <v>475</v>
      </c>
      <c r="N278" s="501">
        <v>100</v>
      </c>
      <c r="O278" s="502"/>
      <c r="P278" s="511" t="str">
        <f t="shared" si="20"/>
        <v>INCLUDED</v>
      </c>
      <c r="Q278" s="473">
        <f t="shared" si="21"/>
        <v>0</v>
      </c>
      <c r="R278" s="414">
        <f t="shared" si="60"/>
        <v>0</v>
      </c>
      <c r="S278" s="585">
        <f>Discount!$J$36</f>
        <v>0</v>
      </c>
      <c r="T278" s="414">
        <f t="shared" si="61"/>
        <v>0</v>
      </c>
      <c r="U278" s="415">
        <f t="shared" si="24"/>
        <v>0</v>
      </c>
      <c r="V278" s="703">
        <f t="shared" si="25"/>
        <v>0</v>
      </c>
      <c r="W278" s="240"/>
      <c r="X278" s="240"/>
      <c r="Y278" s="240"/>
      <c r="Z278" s="240"/>
      <c r="AA278" s="240"/>
    </row>
    <row r="279" spans="1:27" ht="47.25">
      <c r="A279" s="681">
        <v>62</v>
      </c>
      <c r="B279" s="501">
        <v>7000024604</v>
      </c>
      <c r="C279" s="501">
        <v>740</v>
      </c>
      <c r="D279" s="501">
        <v>1690</v>
      </c>
      <c r="E279" s="501">
        <v>180</v>
      </c>
      <c r="F279" s="501" t="s">
        <v>1024</v>
      </c>
      <c r="G279" s="501">
        <v>100001735</v>
      </c>
      <c r="H279" s="501">
        <v>995462</v>
      </c>
      <c r="I279" s="513"/>
      <c r="J279" s="501">
        <v>18</v>
      </c>
      <c r="K279" s="512"/>
      <c r="L279" s="495" t="s">
        <v>491</v>
      </c>
      <c r="M279" s="501" t="s">
        <v>475</v>
      </c>
      <c r="N279" s="501">
        <v>50</v>
      </c>
      <c r="O279" s="502"/>
      <c r="P279" s="511" t="str">
        <f t="shared" si="20"/>
        <v>INCLUDED</v>
      </c>
      <c r="Q279" s="473">
        <f t="shared" si="21"/>
        <v>0</v>
      </c>
      <c r="R279" s="414">
        <f t="shared" si="60"/>
        <v>0</v>
      </c>
      <c r="S279" s="585">
        <f>Discount!$J$36</f>
        <v>0</v>
      </c>
      <c r="T279" s="414">
        <f t="shared" si="61"/>
        <v>0</v>
      </c>
      <c r="U279" s="415">
        <f t="shared" si="24"/>
        <v>0</v>
      </c>
      <c r="V279" s="703">
        <f t="shared" si="25"/>
        <v>0</v>
      </c>
      <c r="W279" s="240"/>
      <c r="X279" s="240"/>
      <c r="Y279" s="240"/>
      <c r="Z279" s="240"/>
      <c r="AA279" s="240"/>
    </row>
    <row r="280" spans="1:27" ht="47.25">
      <c r="A280" s="681">
        <v>63</v>
      </c>
      <c r="B280" s="501">
        <v>7000024604</v>
      </c>
      <c r="C280" s="501">
        <v>740</v>
      </c>
      <c r="D280" s="501">
        <v>1690</v>
      </c>
      <c r="E280" s="501">
        <v>190</v>
      </c>
      <c r="F280" s="501" t="s">
        <v>1024</v>
      </c>
      <c r="G280" s="501">
        <v>100001737</v>
      </c>
      <c r="H280" s="501">
        <v>995462</v>
      </c>
      <c r="I280" s="513"/>
      <c r="J280" s="501">
        <v>18</v>
      </c>
      <c r="K280" s="512"/>
      <c r="L280" s="495" t="s">
        <v>492</v>
      </c>
      <c r="M280" s="501" t="s">
        <v>475</v>
      </c>
      <c r="N280" s="501">
        <v>50</v>
      </c>
      <c r="O280" s="502"/>
      <c r="P280" s="511" t="str">
        <f t="shared" si="20"/>
        <v>INCLUDED</v>
      </c>
      <c r="Q280" s="473">
        <f t="shared" si="21"/>
        <v>0</v>
      </c>
      <c r="R280" s="414">
        <f t="shared" si="60"/>
        <v>0</v>
      </c>
      <c r="S280" s="585">
        <f>Discount!$J$36</f>
        <v>0</v>
      </c>
      <c r="T280" s="414">
        <f t="shared" si="61"/>
        <v>0</v>
      </c>
      <c r="U280" s="415">
        <f t="shared" si="24"/>
        <v>0</v>
      </c>
      <c r="V280" s="703">
        <f t="shared" si="25"/>
        <v>0</v>
      </c>
      <c r="W280" s="240"/>
      <c r="X280" s="240"/>
      <c r="Y280" s="240"/>
      <c r="Z280" s="240"/>
      <c r="AA280" s="240"/>
    </row>
    <row r="281" spans="1:27">
      <c r="A281" s="681">
        <v>64</v>
      </c>
      <c r="B281" s="501">
        <v>7000024604</v>
      </c>
      <c r="C281" s="501">
        <v>740</v>
      </c>
      <c r="D281" s="501">
        <v>1690</v>
      </c>
      <c r="E281" s="501">
        <v>200</v>
      </c>
      <c r="F281" s="501" t="s">
        <v>1024</v>
      </c>
      <c r="G281" s="501">
        <v>100007701</v>
      </c>
      <c r="H281" s="501">
        <v>995462</v>
      </c>
      <c r="I281" s="513"/>
      <c r="J281" s="501">
        <v>18</v>
      </c>
      <c r="K281" s="512"/>
      <c r="L281" s="495" t="s">
        <v>708</v>
      </c>
      <c r="M281" s="501" t="s">
        <v>299</v>
      </c>
      <c r="N281" s="501">
        <v>1</v>
      </c>
      <c r="O281" s="502"/>
      <c r="P281" s="511" t="str">
        <f t="shared" si="20"/>
        <v>INCLUDED</v>
      </c>
      <c r="Q281" s="473">
        <f t="shared" si="21"/>
        <v>0</v>
      </c>
      <c r="R281" s="414">
        <f t="shared" si="60"/>
        <v>0</v>
      </c>
      <c r="S281" s="585">
        <f>Discount!$J$36</f>
        <v>0</v>
      </c>
      <c r="T281" s="414">
        <f t="shared" si="61"/>
        <v>0</v>
      </c>
      <c r="U281" s="415">
        <f t="shared" si="24"/>
        <v>0</v>
      </c>
      <c r="V281" s="703">
        <f t="shared" si="25"/>
        <v>0</v>
      </c>
      <c r="W281" s="240"/>
      <c r="X281" s="240"/>
      <c r="Y281" s="240"/>
      <c r="Z281" s="240"/>
      <c r="AA281" s="240"/>
    </row>
    <row r="282" spans="1:27" ht="31.5">
      <c r="A282" s="681">
        <v>65</v>
      </c>
      <c r="B282" s="501">
        <v>7000024604</v>
      </c>
      <c r="C282" s="501">
        <v>740</v>
      </c>
      <c r="D282" s="501">
        <v>1690</v>
      </c>
      <c r="E282" s="501">
        <v>210</v>
      </c>
      <c r="F282" s="501" t="s">
        <v>1024</v>
      </c>
      <c r="G282" s="501">
        <v>100001761</v>
      </c>
      <c r="H282" s="501">
        <v>995462</v>
      </c>
      <c r="I282" s="513"/>
      <c r="J282" s="501">
        <v>18</v>
      </c>
      <c r="K282" s="512"/>
      <c r="L282" s="495" t="s">
        <v>1030</v>
      </c>
      <c r="M282" s="501" t="s">
        <v>475</v>
      </c>
      <c r="N282" s="501">
        <v>2000</v>
      </c>
      <c r="O282" s="502"/>
      <c r="P282" s="511" t="str">
        <f t="shared" si="20"/>
        <v>INCLUDED</v>
      </c>
      <c r="Q282" s="473">
        <f t="shared" si="21"/>
        <v>0</v>
      </c>
      <c r="R282" s="414">
        <f t="shared" si="60"/>
        <v>0</v>
      </c>
      <c r="S282" s="585">
        <f>Discount!$J$36</f>
        <v>0</v>
      </c>
      <c r="T282" s="414">
        <f t="shared" si="61"/>
        <v>0</v>
      </c>
      <c r="U282" s="415">
        <f t="shared" si="24"/>
        <v>0</v>
      </c>
      <c r="V282" s="703">
        <f t="shared" si="25"/>
        <v>0</v>
      </c>
      <c r="W282" s="240"/>
      <c r="X282" s="240"/>
      <c r="Y282" s="240"/>
      <c r="Z282" s="240"/>
      <c r="AA282" s="240"/>
    </row>
    <row r="283" spans="1:27" ht="31.5">
      <c r="A283" s="681">
        <v>66</v>
      </c>
      <c r="B283" s="501">
        <v>7000024604</v>
      </c>
      <c r="C283" s="501">
        <v>740</v>
      </c>
      <c r="D283" s="501">
        <v>1690</v>
      </c>
      <c r="E283" s="501">
        <v>220</v>
      </c>
      <c r="F283" s="501" t="s">
        <v>1024</v>
      </c>
      <c r="G283" s="501">
        <v>100001762</v>
      </c>
      <c r="H283" s="501">
        <v>995462</v>
      </c>
      <c r="I283" s="513"/>
      <c r="J283" s="501">
        <v>18</v>
      </c>
      <c r="K283" s="512"/>
      <c r="L283" s="495" t="s">
        <v>1031</v>
      </c>
      <c r="M283" s="501" t="s">
        <v>475</v>
      </c>
      <c r="N283" s="501">
        <v>1000</v>
      </c>
      <c r="O283" s="502"/>
      <c r="P283" s="511" t="str">
        <f t="shared" si="20"/>
        <v>INCLUDED</v>
      </c>
      <c r="Q283" s="473">
        <f t="shared" si="21"/>
        <v>0</v>
      </c>
      <c r="R283" s="414">
        <f t="shared" si="60"/>
        <v>0</v>
      </c>
      <c r="S283" s="585">
        <f>Discount!$J$36</f>
        <v>0</v>
      </c>
      <c r="T283" s="414">
        <f t="shared" si="61"/>
        <v>0</v>
      </c>
      <c r="U283" s="415">
        <f t="shared" si="24"/>
        <v>0</v>
      </c>
      <c r="V283" s="703">
        <f t="shared" si="25"/>
        <v>0</v>
      </c>
      <c r="W283" s="240"/>
      <c r="X283" s="240"/>
      <c r="Y283" s="240"/>
      <c r="Z283" s="240"/>
      <c r="AA283" s="240"/>
    </row>
    <row r="284" spans="1:27" ht="31.5">
      <c r="A284" s="681">
        <v>67</v>
      </c>
      <c r="B284" s="501">
        <v>7000024604</v>
      </c>
      <c r="C284" s="501">
        <v>740</v>
      </c>
      <c r="D284" s="501">
        <v>1690</v>
      </c>
      <c r="E284" s="501">
        <v>230</v>
      </c>
      <c r="F284" s="501" t="s">
        <v>1024</v>
      </c>
      <c r="G284" s="501">
        <v>100001763</v>
      </c>
      <c r="H284" s="501">
        <v>995462</v>
      </c>
      <c r="I284" s="513"/>
      <c r="J284" s="501">
        <v>18</v>
      </c>
      <c r="K284" s="512"/>
      <c r="L284" s="495" t="s">
        <v>1032</v>
      </c>
      <c r="M284" s="501" t="s">
        <v>475</v>
      </c>
      <c r="N284" s="501">
        <v>600</v>
      </c>
      <c r="O284" s="502"/>
      <c r="P284" s="511" t="str">
        <f t="shared" si="20"/>
        <v>INCLUDED</v>
      </c>
      <c r="Q284" s="473">
        <f t="shared" si="21"/>
        <v>0</v>
      </c>
      <c r="R284" s="414">
        <f t="shared" si="60"/>
        <v>0</v>
      </c>
      <c r="S284" s="585">
        <f>Discount!$J$36</f>
        <v>0</v>
      </c>
      <c r="T284" s="414">
        <f t="shared" si="61"/>
        <v>0</v>
      </c>
      <c r="U284" s="415">
        <f t="shared" si="24"/>
        <v>0</v>
      </c>
      <c r="V284" s="703">
        <f t="shared" si="25"/>
        <v>0</v>
      </c>
      <c r="W284" s="240"/>
      <c r="X284" s="240"/>
      <c r="Y284" s="240"/>
      <c r="Z284" s="240"/>
      <c r="AA284" s="240"/>
    </row>
    <row r="285" spans="1:27" ht="31.5">
      <c r="A285" s="681">
        <v>68</v>
      </c>
      <c r="B285" s="501">
        <v>7000024604</v>
      </c>
      <c r="C285" s="501">
        <v>740</v>
      </c>
      <c r="D285" s="501">
        <v>1690</v>
      </c>
      <c r="E285" s="501">
        <v>240</v>
      </c>
      <c r="F285" s="501" t="s">
        <v>1024</v>
      </c>
      <c r="G285" s="501">
        <v>100001764</v>
      </c>
      <c r="H285" s="501">
        <v>995462</v>
      </c>
      <c r="I285" s="513"/>
      <c r="J285" s="501">
        <v>18</v>
      </c>
      <c r="K285" s="512"/>
      <c r="L285" s="495" t="s">
        <v>1033</v>
      </c>
      <c r="M285" s="501" t="s">
        <v>475</v>
      </c>
      <c r="N285" s="501">
        <v>400</v>
      </c>
      <c r="O285" s="502"/>
      <c r="P285" s="511" t="str">
        <f t="shared" ref="P285:P293" si="62">IF(O285=0, "INCLUDED", IF(ISERROR(N285*O285), O285, N285*O285))</f>
        <v>INCLUDED</v>
      </c>
      <c r="Q285" s="473">
        <f t="shared" ref="Q285:Q293" si="63">IF(P285="Included",0,P285)</f>
        <v>0</v>
      </c>
      <c r="R285" s="414">
        <f t="shared" ref="R285:R293" si="64">IF( K285="",J285*(IF(P285="Included",0,P285))/100,K285*(IF(P285="Included",0,P285)))</f>
        <v>0</v>
      </c>
      <c r="S285" s="585">
        <f>Discount!$J$36</f>
        <v>0</v>
      </c>
      <c r="T285" s="414">
        <f t="shared" ref="T285:T293" si="65">S285*Q285</f>
        <v>0</v>
      </c>
      <c r="U285" s="415">
        <f t="shared" ref="U285:U293" si="66">IF(K285="",J285*T285/100,K285*T285)</f>
        <v>0</v>
      </c>
      <c r="V285" s="703">
        <f t="shared" ref="V285:V293" si="67">O285*N285</f>
        <v>0</v>
      </c>
      <c r="W285" s="240"/>
      <c r="X285" s="240"/>
      <c r="Y285" s="240"/>
      <c r="Z285" s="240"/>
      <c r="AA285" s="240"/>
    </row>
    <row r="286" spans="1:27" ht="31.5">
      <c r="A286" s="681">
        <v>69</v>
      </c>
      <c r="B286" s="501">
        <v>7000024604</v>
      </c>
      <c r="C286" s="501">
        <v>740</v>
      </c>
      <c r="D286" s="501">
        <v>1690</v>
      </c>
      <c r="E286" s="501">
        <v>250</v>
      </c>
      <c r="F286" s="501" t="s">
        <v>1024</v>
      </c>
      <c r="G286" s="501">
        <v>100001454</v>
      </c>
      <c r="H286" s="501">
        <v>995429</v>
      </c>
      <c r="I286" s="513"/>
      <c r="J286" s="501">
        <v>18</v>
      </c>
      <c r="K286" s="512"/>
      <c r="L286" s="495" t="s">
        <v>1034</v>
      </c>
      <c r="M286" s="501" t="s">
        <v>302</v>
      </c>
      <c r="N286" s="501">
        <v>25</v>
      </c>
      <c r="O286" s="502"/>
      <c r="P286" s="511" t="str">
        <f t="shared" ref="P286:P289" si="68">IF(O286=0, "INCLUDED", IF(ISERROR(N286*O286), O286, N286*O286))</f>
        <v>INCLUDED</v>
      </c>
      <c r="Q286" s="473">
        <f t="shared" ref="Q286:Q289" si="69">IF(P286="Included",0,P286)</f>
        <v>0</v>
      </c>
      <c r="R286" s="414">
        <f t="shared" ref="R286:R289" si="70">IF( K286="",J286*(IF(P286="Included",0,P286))/100,K286*(IF(P286="Included",0,P286)))</f>
        <v>0</v>
      </c>
      <c r="S286" s="585">
        <f>Discount!$J$36</f>
        <v>0</v>
      </c>
      <c r="T286" s="414">
        <f t="shared" ref="T286:T289" si="71">S286*Q286</f>
        <v>0</v>
      </c>
      <c r="U286" s="415">
        <f t="shared" ref="U286:U289" si="72">IF(K286="",J286*T286/100,K286*T286)</f>
        <v>0</v>
      </c>
      <c r="V286" s="703">
        <f t="shared" ref="V286:V289" si="73">O286*N286</f>
        <v>0</v>
      </c>
      <c r="W286" s="240"/>
      <c r="X286" s="240"/>
      <c r="Y286" s="240"/>
      <c r="Z286" s="240"/>
      <c r="AA286" s="240"/>
    </row>
    <row r="287" spans="1:27" ht="78.75">
      <c r="A287" s="681">
        <v>70</v>
      </c>
      <c r="B287" s="501">
        <v>7000024604</v>
      </c>
      <c r="C287" s="501">
        <v>740</v>
      </c>
      <c r="D287" s="501">
        <v>1690</v>
      </c>
      <c r="E287" s="501">
        <v>260</v>
      </c>
      <c r="F287" s="501" t="s">
        <v>1024</v>
      </c>
      <c r="G287" s="501">
        <v>100004431</v>
      </c>
      <c r="H287" s="501">
        <v>995416</v>
      </c>
      <c r="I287" s="513"/>
      <c r="J287" s="501">
        <v>18</v>
      </c>
      <c r="K287" s="512"/>
      <c r="L287" s="495" t="s">
        <v>1004</v>
      </c>
      <c r="M287" s="501" t="s">
        <v>476</v>
      </c>
      <c r="N287" s="501">
        <v>80</v>
      </c>
      <c r="O287" s="502"/>
      <c r="P287" s="511" t="str">
        <f t="shared" si="68"/>
        <v>INCLUDED</v>
      </c>
      <c r="Q287" s="473">
        <f t="shared" si="69"/>
        <v>0</v>
      </c>
      <c r="R287" s="414">
        <f t="shared" si="70"/>
        <v>0</v>
      </c>
      <c r="S287" s="585">
        <f>Discount!$J$36</f>
        <v>0</v>
      </c>
      <c r="T287" s="414">
        <f t="shared" si="71"/>
        <v>0</v>
      </c>
      <c r="U287" s="415">
        <f t="shared" si="72"/>
        <v>0</v>
      </c>
      <c r="V287" s="703">
        <f t="shared" si="73"/>
        <v>0</v>
      </c>
      <c r="W287" s="240"/>
      <c r="X287" s="240"/>
      <c r="Y287" s="240"/>
      <c r="Z287" s="240"/>
      <c r="AA287" s="240"/>
    </row>
    <row r="288" spans="1:27" ht="78.75">
      <c r="A288" s="681">
        <v>71</v>
      </c>
      <c r="B288" s="501">
        <v>7000024604</v>
      </c>
      <c r="C288" s="501">
        <v>740</v>
      </c>
      <c r="D288" s="501">
        <v>1690</v>
      </c>
      <c r="E288" s="501">
        <v>270</v>
      </c>
      <c r="F288" s="501" t="s">
        <v>1024</v>
      </c>
      <c r="G288" s="501">
        <v>100004427</v>
      </c>
      <c r="H288" s="501">
        <v>995416</v>
      </c>
      <c r="I288" s="513"/>
      <c r="J288" s="501">
        <v>18</v>
      </c>
      <c r="K288" s="512"/>
      <c r="L288" s="495" t="s">
        <v>1005</v>
      </c>
      <c r="M288" s="501" t="s">
        <v>476</v>
      </c>
      <c r="N288" s="501">
        <v>40</v>
      </c>
      <c r="O288" s="502"/>
      <c r="P288" s="511" t="str">
        <f t="shared" si="68"/>
        <v>INCLUDED</v>
      </c>
      <c r="Q288" s="473">
        <f t="shared" si="69"/>
        <v>0</v>
      </c>
      <c r="R288" s="414">
        <f t="shared" si="70"/>
        <v>0</v>
      </c>
      <c r="S288" s="585">
        <f>Discount!$J$36</f>
        <v>0</v>
      </c>
      <c r="T288" s="414">
        <f t="shared" si="71"/>
        <v>0</v>
      </c>
      <c r="U288" s="415">
        <f t="shared" si="72"/>
        <v>0</v>
      </c>
      <c r="V288" s="703">
        <f t="shared" si="73"/>
        <v>0</v>
      </c>
      <c r="W288" s="240"/>
      <c r="X288" s="240"/>
      <c r="Y288" s="240"/>
      <c r="Z288" s="240"/>
      <c r="AA288" s="240"/>
    </row>
    <row r="289" spans="1:27" ht="78.75">
      <c r="A289" s="681">
        <v>72</v>
      </c>
      <c r="B289" s="501">
        <v>7000024604</v>
      </c>
      <c r="C289" s="501">
        <v>740</v>
      </c>
      <c r="D289" s="501">
        <v>1690</v>
      </c>
      <c r="E289" s="501">
        <v>280</v>
      </c>
      <c r="F289" s="501" t="s">
        <v>1024</v>
      </c>
      <c r="G289" s="501">
        <v>100001747</v>
      </c>
      <c r="H289" s="501">
        <v>995414</v>
      </c>
      <c r="I289" s="513"/>
      <c r="J289" s="501">
        <v>18</v>
      </c>
      <c r="K289" s="512"/>
      <c r="L289" s="495" t="s">
        <v>1019</v>
      </c>
      <c r="M289" s="501" t="s">
        <v>476</v>
      </c>
      <c r="N289" s="501">
        <v>825</v>
      </c>
      <c r="O289" s="502"/>
      <c r="P289" s="511" t="str">
        <f t="shared" si="68"/>
        <v>INCLUDED</v>
      </c>
      <c r="Q289" s="473">
        <f t="shared" si="69"/>
        <v>0</v>
      </c>
      <c r="R289" s="414">
        <f t="shared" si="70"/>
        <v>0</v>
      </c>
      <c r="S289" s="585">
        <f>Discount!$J$36</f>
        <v>0</v>
      </c>
      <c r="T289" s="414">
        <f t="shared" si="71"/>
        <v>0</v>
      </c>
      <c r="U289" s="415">
        <f t="shared" si="72"/>
        <v>0</v>
      </c>
      <c r="V289" s="703">
        <f t="shared" si="73"/>
        <v>0</v>
      </c>
      <c r="W289" s="240"/>
      <c r="X289" s="240"/>
      <c r="Y289" s="240"/>
      <c r="Z289" s="240"/>
      <c r="AA289" s="240"/>
    </row>
    <row r="290" spans="1:27" ht="31.5">
      <c r="A290" s="681">
        <v>73</v>
      </c>
      <c r="B290" s="501">
        <v>7000025432</v>
      </c>
      <c r="C290" s="501">
        <v>20</v>
      </c>
      <c r="D290" s="501">
        <v>1740</v>
      </c>
      <c r="E290" s="501">
        <v>10</v>
      </c>
      <c r="F290" s="501" t="s">
        <v>1082</v>
      </c>
      <c r="G290" s="501">
        <v>100000183</v>
      </c>
      <c r="H290" s="501">
        <v>998736</v>
      </c>
      <c r="I290" s="513"/>
      <c r="J290" s="501">
        <v>18</v>
      </c>
      <c r="K290" s="512"/>
      <c r="L290" s="495" t="s">
        <v>533</v>
      </c>
      <c r="M290" s="501" t="s">
        <v>299</v>
      </c>
      <c r="N290" s="501">
        <v>3</v>
      </c>
      <c r="O290" s="502"/>
      <c r="P290" s="511" t="str">
        <f t="shared" si="62"/>
        <v>INCLUDED</v>
      </c>
      <c r="Q290" s="473">
        <f t="shared" si="63"/>
        <v>0</v>
      </c>
      <c r="R290" s="414">
        <f t="shared" si="64"/>
        <v>0</v>
      </c>
      <c r="S290" s="585">
        <f>Discount!$J$36</f>
        <v>0</v>
      </c>
      <c r="T290" s="414">
        <f t="shared" si="65"/>
        <v>0</v>
      </c>
      <c r="U290" s="415">
        <f t="shared" si="66"/>
        <v>0</v>
      </c>
      <c r="V290" s="703">
        <f t="shared" si="67"/>
        <v>0</v>
      </c>
      <c r="W290" s="240"/>
      <c r="X290" s="240"/>
      <c r="Y290" s="240"/>
      <c r="Z290" s="240"/>
      <c r="AA290" s="240"/>
    </row>
    <row r="291" spans="1:27" ht="31.5">
      <c r="A291" s="681">
        <v>74</v>
      </c>
      <c r="B291" s="501">
        <v>7000025432</v>
      </c>
      <c r="C291" s="501">
        <v>20</v>
      </c>
      <c r="D291" s="501">
        <v>1740</v>
      </c>
      <c r="E291" s="501">
        <v>20</v>
      </c>
      <c r="F291" s="501" t="s">
        <v>1082</v>
      </c>
      <c r="G291" s="501">
        <v>100000194</v>
      </c>
      <c r="H291" s="501">
        <v>998736</v>
      </c>
      <c r="I291" s="513"/>
      <c r="J291" s="501">
        <v>18</v>
      </c>
      <c r="K291" s="512"/>
      <c r="L291" s="495" t="s">
        <v>554</v>
      </c>
      <c r="M291" s="501" t="s">
        <v>300</v>
      </c>
      <c r="N291" s="501">
        <v>12</v>
      </c>
      <c r="O291" s="502"/>
      <c r="P291" s="511" t="str">
        <f t="shared" si="62"/>
        <v>INCLUDED</v>
      </c>
      <c r="Q291" s="473">
        <f t="shared" si="63"/>
        <v>0</v>
      </c>
      <c r="R291" s="414">
        <f t="shared" si="64"/>
        <v>0</v>
      </c>
      <c r="S291" s="585">
        <f>Discount!$J$36</f>
        <v>0</v>
      </c>
      <c r="T291" s="414">
        <f t="shared" si="65"/>
        <v>0</v>
      </c>
      <c r="U291" s="415">
        <f t="shared" si="66"/>
        <v>0</v>
      </c>
      <c r="V291" s="703">
        <f t="shared" si="67"/>
        <v>0</v>
      </c>
      <c r="W291" s="240"/>
      <c r="X291" s="240"/>
      <c r="Y291" s="240"/>
      <c r="Z291" s="240"/>
      <c r="AA291" s="240"/>
    </row>
    <row r="292" spans="1:27" ht="31.5">
      <c r="A292" s="681">
        <v>75</v>
      </c>
      <c r="B292" s="501">
        <v>7000025432</v>
      </c>
      <c r="C292" s="501">
        <v>20</v>
      </c>
      <c r="D292" s="501">
        <v>1740</v>
      </c>
      <c r="E292" s="501">
        <v>30</v>
      </c>
      <c r="F292" s="501" t="s">
        <v>1082</v>
      </c>
      <c r="G292" s="501">
        <v>100000328</v>
      </c>
      <c r="H292" s="501">
        <v>998736</v>
      </c>
      <c r="I292" s="513"/>
      <c r="J292" s="501">
        <v>18</v>
      </c>
      <c r="K292" s="512"/>
      <c r="L292" s="495" t="s">
        <v>509</v>
      </c>
      <c r="M292" s="501" t="s">
        <v>299</v>
      </c>
      <c r="N292" s="501">
        <v>3</v>
      </c>
      <c r="O292" s="502"/>
      <c r="P292" s="511" t="str">
        <f t="shared" si="62"/>
        <v>INCLUDED</v>
      </c>
      <c r="Q292" s="473">
        <f t="shared" si="63"/>
        <v>0</v>
      </c>
      <c r="R292" s="414">
        <f t="shared" si="64"/>
        <v>0</v>
      </c>
      <c r="S292" s="585">
        <f>Discount!$J$36</f>
        <v>0</v>
      </c>
      <c r="T292" s="414">
        <f t="shared" si="65"/>
        <v>0</v>
      </c>
      <c r="U292" s="415">
        <f t="shared" si="66"/>
        <v>0</v>
      </c>
      <c r="V292" s="703">
        <f t="shared" si="67"/>
        <v>0</v>
      </c>
      <c r="W292" s="240"/>
      <c r="X292" s="240"/>
      <c r="Y292" s="240"/>
      <c r="Z292" s="240"/>
      <c r="AA292" s="240"/>
    </row>
    <row r="293" spans="1:27" ht="31.5">
      <c r="A293" s="681">
        <v>76</v>
      </c>
      <c r="B293" s="501">
        <v>7000025432</v>
      </c>
      <c r="C293" s="501">
        <v>20</v>
      </c>
      <c r="D293" s="501">
        <v>1740</v>
      </c>
      <c r="E293" s="501">
        <v>40</v>
      </c>
      <c r="F293" s="501" t="s">
        <v>1082</v>
      </c>
      <c r="G293" s="501">
        <v>100005443</v>
      </c>
      <c r="H293" s="501">
        <v>998734</v>
      </c>
      <c r="I293" s="513"/>
      <c r="J293" s="501">
        <v>18</v>
      </c>
      <c r="K293" s="512"/>
      <c r="L293" s="495" t="s">
        <v>542</v>
      </c>
      <c r="M293" s="501" t="s">
        <v>299</v>
      </c>
      <c r="N293" s="501">
        <v>18</v>
      </c>
      <c r="O293" s="502"/>
      <c r="P293" s="511" t="str">
        <f t="shared" si="62"/>
        <v>INCLUDED</v>
      </c>
      <c r="Q293" s="473">
        <f t="shared" si="63"/>
        <v>0</v>
      </c>
      <c r="R293" s="414">
        <f t="shared" si="64"/>
        <v>0</v>
      </c>
      <c r="S293" s="585">
        <f>Discount!$J$36</f>
        <v>0</v>
      </c>
      <c r="T293" s="414">
        <f t="shared" si="65"/>
        <v>0</v>
      </c>
      <c r="U293" s="415">
        <f t="shared" si="66"/>
        <v>0</v>
      </c>
      <c r="V293" s="703">
        <f t="shared" si="67"/>
        <v>0</v>
      </c>
      <c r="W293" s="240"/>
      <c r="X293" s="240"/>
      <c r="Y293" s="240"/>
      <c r="Z293" s="240"/>
      <c r="AA293" s="240"/>
    </row>
    <row r="294" spans="1:27" ht="18.75">
      <c r="A294" s="697" t="str">
        <f>+'Sch-2'!A464</f>
        <v>IV</v>
      </c>
      <c r="B294" s="704" t="s">
        <v>1035</v>
      </c>
      <c r="C294" s="697"/>
      <c r="D294" s="697"/>
      <c r="E294" s="697"/>
      <c r="F294" s="698"/>
      <c r="G294" s="698"/>
      <c r="H294" s="699"/>
      <c r="I294" s="699"/>
      <c r="J294" s="699"/>
      <c r="K294" s="699"/>
      <c r="L294" s="698"/>
      <c r="M294" s="697"/>
      <c r="N294" s="697"/>
      <c r="O294" s="697"/>
      <c r="P294" s="697"/>
      <c r="Q294" s="473">
        <f t="shared" si="21"/>
        <v>0</v>
      </c>
      <c r="R294" s="414">
        <f t="shared" si="60"/>
        <v>0</v>
      </c>
      <c r="S294" s="585">
        <f>Discount!$J$36</f>
        <v>0</v>
      </c>
      <c r="T294" s="414">
        <f t="shared" si="61"/>
        <v>0</v>
      </c>
      <c r="U294" s="415">
        <f t="shared" si="24"/>
        <v>0</v>
      </c>
      <c r="V294" s="703">
        <f t="shared" si="25"/>
        <v>0</v>
      </c>
      <c r="W294" s="240"/>
      <c r="X294" s="240"/>
      <c r="Y294" s="240"/>
      <c r="Z294" s="240"/>
      <c r="AA294" s="240"/>
    </row>
    <row r="295" spans="1:27" ht="47.25">
      <c r="A295" s="681">
        <v>1</v>
      </c>
      <c r="B295" s="501">
        <v>7000024606</v>
      </c>
      <c r="C295" s="501">
        <v>580</v>
      </c>
      <c r="D295" s="501">
        <v>210</v>
      </c>
      <c r="E295" s="501">
        <v>10</v>
      </c>
      <c r="F295" s="501" t="s">
        <v>1036</v>
      </c>
      <c r="G295" s="501">
        <v>100000377</v>
      </c>
      <c r="H295" s="501">
        <v>998736</v>
      </c>
      <c r="I295" s="513"/>
      <c r="J295" s="501">
        <v>18</v>
      </c>
      <c r="K295" s="512"/>
      <c r="L295" s="495" t="s">
        <v>1053</v>
      </c>
      <c r="M295" s="501" t="s">
        <v>300</v>
      </c>
      <c r="N295" s="501">
        <v>2</v>
      </c>
      <c r="O295" s="502"/>
      <c r="P295" s="511" t="str">
        <f t="shared" ref="P295:P352" si="74">IF(O295=0, "INCLUDED", IF(ISERROR(N295*O295), O295, N295*O295))</f>
        <v>INCLUDED</v>
      </c>
      <c r="Q295" s="473">
        <f t="shared" si="21"/>
        <v>0</v>
      </c>
      <c r="R295" s="414">
        <f t="shared" si="60"/>
        <v>0</v>
      </c>
      <c r="S295" s="585">
        <f>Discount!$J$36</f>
        <v>0</v>
      </c>
      <c r="T295" s="414">
        <f t="shared" si="61"/>
        <v>0</v>
      </c>
      <c r="U295" s="415">
        <f t="shared" si="24"/>
        <v>0</v>
      </c>
      <c r="V295" s="703">
        <f t="shared" si="25"/>
        <v>0</v>
      </c>
      <c r="W295" s="240"/>
      <c r="X295" s="240"/>
      <c r="Y295" s="240"/>
      <c r="Z295" s="240"/>
      <c r="AA295" s="240"/>
    </row>
    <row r="296" spans="1:27" ht="31.5">
      <c r="A296" s="681">
        <v>2</v>
      </c>
      <c r="B296" s="501">
        <v>7000024606</v>
      </c>
      <c r="C296" s="501">
        <v>580</v>
      </c>
      <c r="D296" s="501">
        <v>210</v>
      </c>
      <c r="E296" s="501">
        <v>20</v>
      </c>
      <c r="F296" s="501" t="s">
        <v>1036</v>
      </c>
      <c r="G296" s="501">
        <v>100002390</v>
      </c>
      <c r="H296" s="501">
        <v>998736</v>
      </c>
      <c r="I296" s="513"/>
      <c r="J296" s="501">
        <v>18</v>
      </c>
      <c r="K296" s="512"/>
      <c r="L296" s="495" t="s">
        <v>1054</v>
      </c>
      <c r="M296" s="501" t="s">
        <v>299</v>
      </c>
      <c r="N296" s="501">
        <v>6</v>
      </c>
      <c r="O296" s="502"/>
      <c r="P296" s="511" t="str">
        <f t="shared" si="74"/>
        <v>INCLUDED</v>
      </c>
      <c r="Q296" s="473">
        <f t="shared" si="21"/>
        <v>0</v>
      </c>
      <c r="R296" s="414">
        <f t="shared" si="60"/>
        <v>0</v>
      </c>
      <c r="S296" s="585">
        <f>Discount!$J$36</f>
        <v>0</v>
      </c>
      <c r="T296" s="414">
        <f t="shared" si="61"/>
        <v>0</v>
      </c>
      <c r="U296" s="415">
        <f t="shared" si="24"/>
        <v>0</v>
      </c>
      <c r="V296" s="703">
        <f t="shared" si="25"/>
        <v>0</v>
      </c>
      <c r="W296" s="240"/>
      <c r="X296" s="240"/>
      <c r="Y296" s="240"/>
      <c r="Z296" s="240"/>
      <c r="AA296" s="240"/>
    </row>
    <row r="297" spans="1:27" ht="78.75">
      <c r="A297" s="681">
        <v>3</v>
      </c>
      <c r="B297" s="501">
        <v>7000024606</v>
      </c>
      <c r="C297" s="501">
        <v>580</v>
      </c>
      <c r="D297" s="501">
        <v>210</v>
      </c>
      <c r="E297" s="501">
        <v>30</v>
      </c>
      <c r="F297" s="501" t="s">
        <v>1036</v>
      </c>
      <c r="G297" s="501">
        <v>100000400</v>
      </c>
      <c r="H297" s="501">
        <v>998736</v>
      </c>
      <c r="I297" s="513"/>
      <c r="J297" s="501">
        <v>18</v>
      </c>
      <c r="K297" s="512"/>
      <c r="L297" s="495" t="s">
        <v>1055</v>
      </c>
      <c r="M297" s="501" t="s">
        <v>300</v>
      </c>
      <c r="N297" s="501">
        <v>2</v>
      </c>
      <c r="O297" s="502"/>
      <c r="P297" s="511" t="str">
        <f t="shared" si="74"/>
        <v>INCLUDED</v>
      </c>
      <c r="Q297" s="473">
        <f t="shared" si="21"/>
        <v>0</v>
      </c>
      <c r="R297" s="414">
        <f t="shared" si="60"/>
        <v>0</v>
      </c>
      <c r="S297" s="585">
        <f>Discount!$J$36</f>
        <v>0</v>
      </c>
      <c r="T297" s="414">
        <f t="shared" si="61"/>
        <v>0</v>
      </c>
      <c r="U297" s="415">
        <f t="shared" si="24"/>
        <v>0</v>
      </c>
      <c r="V297" s="703">
        <f t="shared" si="25"/>
        <v>0</v>
      </c>
      <c r="W297" s="240"/>
      <c r="X297" s="240"/>
      <c r="Y297" s="240"/>
      <c r="Z297" s="240"/>
      <c r="AA297" s="240"/>
    </row>
    <row r="298" spans="1:27" ht="47.25">
      <c r="A298" s="681">
        <v>4</v>
      </c>
      <c r="B298" s="501">
        <v>7000024606</v>
      </c>
      <c r="C298" s="501">
        <v>580</v>
      </c>
      <c r="D298" s="501">
        <v>210</v>
      </c>
      <c r="E298" s="501">
        <v>40</v>
      </c>
      <c r="F298" s="501" t="s">
        <v>1036</v>
      </c>
      <c r="G298" s="501">
        <v>100002153</v>
      </c>
      <c r="H298" s="501">
        <v>998736</v>
      </c>
      <c r="I298" s="513"/>
      <c r="J298" s="501">
        <v>18</v>
      </c>
      <c r="K298" s="512"/>
      <c r="L298" s="495" t="s">
        <v>1056</v>
      </c>
      <c r="M298" s="501" t="s">
        <v>475</v>
      </c>
      <c r="N298" s="501">
        <v>50</v>
      </c>
      <c r="O298" s="502"/>
      <c r="P298" s="511" t="str">
        <f t="shared" si="74"/>
        <v>INCLUDED</v>
      </c>
      <c r="Q298" s="473">
        <f t="shared" si="21"/>
        <v>0</v>
      </c>
      <c r="R298" s="414">
        <f t="shared" si="60"/>
        <v>0</v>
      </c>
      <c r="S298" s="585">
        <f>Discount!$J$36</f>
        <v>0</v>
      </c>
      <c r="T298" s="414">
        <f t="shared" si="61"/>
        <v>0</v>
      </c>
      <c r="U298" s="415">
        <f t="shared" si="24"/>
        <v>0</v>
      </c>
      <c r="V298" s="703">
        <f t="shared" si="25"/>
        <v>0</v>
      </c>
      <c r="W298" s="240"/>
      <c r="X298" s="240"/>
      <c r="Y298" s="240"/>
      <c r="Z298" s="240"/>
      <c r="AA298" s="240"/>
    </row>
    <row r="299" spans="1:27" ht="31.5">
      <c r="A299" s="681">
        <v>5</v>
      </c>
      <c r="B299" s="501">
        <v>7000024606</v>
      </c>
      <c r="C299" s="501">
        <v>580</v>
      </c>
      <c r="D299" s="501">
        <v>210</v>
      </c>
      <c r="E299" s="501">
        <v>50</v>
      </c>
      <c r="F299" s="501" t="s">
        <v>1036</v>
      </c>
      <c r="G299" s="501">
        <v>100003587</v>
      </c>
      <c r="H299" s="501">
        <v>998736</v>
      </c>
      <c r="I299" s="513"/>
      <c r="J299" s="501">
        <v>18</v>
      </c>
      <c r="K299" s="512"/>
      <c r="L299" s="495" t="s">
        <v>1057</v>
      </c>
      <c r="M299" s="501" t="s">
        <v>300</v>
      </c>
      <c r="N299" s="501">
        <v>6</v>
      </c>
      <c r="O299" s="502"/>
      <c r="P299" s="511" t="str">
        <f t="shared" si="74"/>
        <v>INCLUDED</v>
      </c>
      <c r="Q299" s="473">
        <f t="shared" si="21"/>
        <v>0</v>
      </c>
      <c r="R299" s="414">
        <f t="shared" si="60"/>
        <v>0</v>
      </c>
      <c r="S299" s="585">
        <f>Discount!$J$36</f>
        <v>0</v>
      </c>
      <c r="T299" s="414">
        <f t="shared" si="61"/>
        <v>0</v>
      </c>
      <c r="U299" s="415">
        <f t="shared" si="24"/>
        <v>0</v>
      </c>
      <c r="V299" s="703">
        <f t="shared" si="25"/>
        <v>0</v>
      </c>
      <c r="W299" s="240"/>
      <c r="X299" s="240"/>
      <c r="Y299" s="240"/>
      <c r="Z299" s="240"/>
      <c r="AA299" s="240"/>
    </row>
    <row r="300" spans="1:27" ht="47.25">
      <c r="A300" s="681">
        <v>6</v>
      </c>
      <c r="B300" s="501">
        <v>7000024606</v>
      </c>
      <c r="C300" s="501">
        <v>580</v>
      </c>
      <c r="D300" s="501">
        <v>210</v>
      </c>
      <c r="E300" s="501">
        <v>60</v>
      </c>
      <c r="F300" s="501" t="s">
        <v>1036</v>
      </c>
      <c r="G300" s="501">
        <v>100002156</v>
      </c>
      <c r="H300" s="501">
        <v>998736</v>
      </c>
      <c r="I300" s="513"/>
      <c r="J300" s="501">
        <v>18</v>
      </c>
      <c r="K300" s="512"/>
      <c r="L300" s="495" t="s">
        <v>739</v>
      </c>
      <c r="M300" s="501" t="s">
        <v>475</v>
      </c>
      <c r="N300" s="501">
        <v>150</v>
      </c>
      <c r="O300" s="502"/>
      <c r="P300" s="511" t="str">
        <f t="shared" si="74"/>
        <v>INCLUDED</v>
      </c>
      <c r="Q300" s="473">
        <f t="shared" si="21"/>
        <v>0</v>
      </c>
      <c r="R300" s="414">
        <f t="shared" si="60"/>
        <v>0</v>
      </c>
      <c r="S300" s="585">
        <f>Discount!$J$36</f>
        <v>0</v>
      </c>
      <c r="T300" s="414">
        <f t="shared" si="61"/>
        <v>0</v>
      </c>
      <c r="U300" s="415">
        <f t="shared" si="24"/>
        <v>0</v>
      </c>
      <c r="V300" s="703">
        <f t="shared" si="25"/>
        <v>0</v>
      </c>
      <c r="W300" s="240"/>
      <c r="X300" s="240"/>
      <c r="Y300" s="240"/>
      <c r="Z300" s="240"/>
      <c r="AA300" s="240"/>
    </row>
    <row r="301" spans="1:27" ht="31.5">
      <c r="A301" s="681">
        <v>7</v>
      </c>
      <c r="B301" s="501">
        <v>7000024606</v>
      </c>
      <c r="C301" s="501">
        <v>590</v>
      </c>
      <c r="D301" s="501">
        <v>220</v>
      </c>
      <c r="E301" s="501">
        <v>10</v>
      </c>
      <c r="F301" s="501" t="s">
        <v>1037</v>
      </c>
      <c r="G301" s="501">
        <v>100000448</v>
      </c>
      <c r="H301" s="501">
        <v>998736</v>
      </c>
      <c r="I301" s="513"/>
      <c r="J301" s="501">
        <v>18</v>
      </c>
      <c r="K301" s="512"/>
      <c r="L301" s="495" t="s">
        <v>740</v>
      </c>
      <c r="M301" s="501" t="s">
        <v>299</v>
      </c>
      <c r="N301" s="501">
        <v>6</v>
      </c>
      <c r="O301" s="502"/>
      <c r="P301" s="511" t="str">
        <f t="shared" si="74"/>
        <v>INCLUDED</v>
      </c>
      <c r="Q301" s="473">
        <f t="shared" si="21"/>
        <v>0</v>
      </c>
      <c r="R301" s="414">
        <f t="shared" si="60"/>
        <v>0</v>
      </c>
      <c r="S301" s="585">
        <f>Discount!$J$36</f>
        <v>0</v>
      </c>
      <c r="T301" s="414">
        <f t="shared" si="61"/>
        <v>0</v>
      </c>
      <c r="U301" s="415">
        <f t="shared" si="24"/>
        <v>0</v>
      </c>
      <c r="V301" s="703">
        <f t="shared" si="25"/>
        <v>0</v>
      </c>
      <c r="W301" s="240"/>
      <c r="X301" s="240"/>
      <c r="Y301" s="240"/>
      <c r="Z301" s="240"/>
      <c r="AA301" s="240"/>
    </row>
    <row r="302" spans="1:27" ht="31.5">
      <c r="A302" s="681">
        <v>8</v>
      </c>
      <c r="B302" s="501">
        <v>7000024606</v>
      </c>
      <c r="C302" s="501">
        <v>590</v>
      </c>
      <c r="D302" s="501">
        <v>220</v>
      </c>
      <c r="E302" s="501">
        <v>20</v>
      </c>
      <c r="F302" s="501" t="s">
        <v>1037</v>
      </c>
      <c r="G302" s="501">
        <v>100000484</v>
      </c>
      <c r="H302" s="501">
        <v>998736</v>
      </c>
      <c r="I302" s="513"/>
      <c r="J302" s="501">
        <v>18</v>
      </c>
      <c r="K302" s="512"/>
      <c r="L302" s="495" t="s">
        <v>741</v>
      </c>
      <c r="M302" s="501" t="s">
        <v>299</v>
      </c>
      <c r="N302" s="501">
        <v>6</v>
      </c>
      <c r="O302" s="502"/>
      <c r="P302" s="511" t="str">
        <f t="shared" si="74"/>
        <v>INCLUDED</v>
      </c>
      <c r="Q302" s="473">
        <f t="shared" si="21"/>
        <v>0</v>
      </c>
      <c r="R302" s="414">
        <f t="shared" si="60"/>
        <v>0</v>
      </c>
      <c r="S302" s="585">
        <f>Discount!$J$36</f>
        <v>0</v>
      </c>
      <c r="T302" s="414">
        <f t="shared" si="61"/>
        <v>0</v>
      </c>
      <c r="U302" s="415">
        <f t="shared" si="24"/>
        <v>0</v>
      </c>
      <c r="V302" s="703">
        <f t="shared" si="25"/>
        <v>0</v>
      </c>
      <c r="W302" s="240"/>
      <c r="X302" s="240"/>
      <c r="Y302" s="240"/>
      <c r="Z302" s="240"/>
      <c r="AA302" s="240"/>
    </row>
    <row r="303" spans="1:27" ht="31.5">
      <c r="A303" s="681">
        <v>9</v>
      </c>
      <c r="B303" s="501">
        <v>7000024606</v>
      </c>
      <c r="C303" s="501">
        <v>590</v>
      </c>
      <c r="D303" s="501">
        <v>220</v>
      </c>
      <c r="E303" s="501">
        <v>30</v>
      </c>
      <c r="F303" s="501" t="s">
        <v>1037</v>
      </c>
      <c r="G303" s="501">
        <v>100001907</v>
      </c>
      <c r="H303" s="501">
        <v>998736</v>
      </c>
      <c r="I303" s="513"/>
      <c r="J303" s="501">
        <v>18</v>
      </c>
      <c r="K303" s="512"/>
      <c r="L303" s="495" t="s">
        <v>1058</v>
      </c>
      <c r="M303" s="501" t="s">
        <v>299</v>
      </c>
      <c r="N303" s="501">
        <v>6</v>
      </c>
      <c r="O303" s="502"/>
      <c r="P303" s="511" t="str">
        <f t="shared" si="74"/>
        <v>INCLUDED</v>
      </c>
      <c r="Q303" s="473">
        <f t="shared" si="21"/>
        <v>0</v>
      </c>
      <c r="R303" s="414">
        <f t="shared" si="60"/>
        <v>0</v>
      </c>
      <c r="S303" s="585">
        <f>Discount!$J$36</f>
        <v>0</v>
      </c>
      <c r="T303" s="414">
        <f t="shared" si="61"/>
        <v>0</v>
      </c>
      <c r="U303" s="415">
        <f t="shared" si="24"/>
        <v>0</v>
      </c>
      <c r="V303" s="703">
        <f t="shared" si="25"/>
        <v>0</v>
      </c>
      <c r="W303" s="240"/>
      <c r="X303" s="240"/>
      <c r="Y303" s="240"/>
      <c r="Z303" s="240"/>
      <c r="AA303" s="240"/>
    </row>
    <row r="304" spans="1:27" ht="31.5">
      <c r="A304" s="681">
        <v>10</v>
      </c>
      <c r="B304" s="501">
        <v>7000024606</v>
      </c>
      <c r="C304" s="501">
        <v>590</v>
      </c>
      <c r="D304" s="501">
        <v>220</v>
      </c>
      <c r="E304" s="501">
        <v>40</v>
      </c>
      <c r="F304" s="501" t="s">
        <v>1037</v>
      </c>
      <c r="G304" s="501">
        <v>100039828</v>
      </c>
      <c r="H304" s="501">
        <v>998736</v>
      </c>
      <c r="I304" s="513"/>
      <c r="J304" s="501">
        <v>18</v>
      </c>
      <c r="K304" s="512"/>
      <c r="L304" s="495" t="s">
        <v>1059</v>
      </c>
      <c r="M304" s="501" t="s">
        <v>299</v>
      </c>
      <c r="N304" s="501">
        <v>6</v>
      </c>
      <c r="O304" s="502"/>
      <c r="P304" s="511" t="str">
        <f t="shared" si="74"/>
        <v>INCLUDED</v>
      </c>
      <c r="Q304" s="473">
        <f t="shared" si="21"/>
        <v>0</v>
      </c>
      <c r="R304" s="414">
        <f t="shared" si="60"/>
        <v>0</v>
      </c>
      <c r="S304" s="585">
        <f>Discount!$J$36</f>
        <v>0</v>
      </c>
      <c r="T304" s="414">
        <f t="shared" si="61"/>
        <v>0</v>
      </c>
      <c r="U304" s="415">
        <f t="shared" si="24"/>
        <v>0</v>
      </c>
      <c r="V304" s="703">
        <f t="shared" si="25"/>
        <v>0</v>
      </c>
      <c r="W304" s="240"/>
      <c r="X304" s="240"/>
      <c r="Y304" s="240"/>
      <c r="Z304" s="240"/>
      <c r="AA304" s="240"/>
    </row>
    <row r="305" spans="1:27" ht="47.25">
      <c r="A305" s="681">
        <v>11</v>
      </c>
      <c r="B305" s="501">
        <v>7000024606</v>
      </c>
      <c r="C305" s="501">
        <v>590</v>
      </c>
      <c r="D305" s="501">
        <v>220</v>
      </c>
      <c r="E305" s="501">
        <v>50</v>
      </c>
      <c r="F305" s="501" t="s">
        <v>1037</v>
      </c>
      <c r="G305" s="501">
        <v>100007495</v>
      </c>
      <c r="H305" s="501">
        <v>998736</v>
      </c>
      <c r="I305" s="513"/>
      <c r="J305" s="501">
        <v>18</v>
      </c>
      <c r="K305" s="512"/>
      <c r="L305" s="495" t="s">
        <v>1060</v>
      </c>
      <c r="M305" s="501" t="s">
        <v>299</v>
      </c>
      <c r="N305" s="501">
        <v>6</v>
      </c>
      <c r="O305" s="502"/>
      <c r="P305" s="511" t="str">
        <f t="shared" si="74"/>
        <v>INCLUDED</v>
      </c>
      <c r="Q305" s="473">
        <f t="shared" si="21"/>
        <v>0</v>
      </c>
      <c r="R305" s="414">
        <f t="shared" si="60"/>
        <v>0</v>
      </c>
      <c r="S305" s="585">
        <f>Discount!$J$36</f>
        <v>0</v>
      </c>
      <c r="T305" s="414">
        <f t="shared" si="61"/>
        <v>0</v>
      </c>
      <c r="U305" s="415">
        <f t="shared" si="24"/>
        <v>0</v>
      </c>
      <c r="V305" s="703">
        <f t="shared" si="25"/>
        <v>0</v>
      </c>
      <c r="W305" s="240"/>
      <c r="X305" s="240"/>
      <c r="Y305" s="240"/>
      <c r="Z305" s="240"/>
      <c r="AA305" s="240"/>
    </row>
    <row r="306" spans="1:27" ht="31.5">
      <c r="A306" s="681">
        <v>12</v>
      </c>
      <c r="B306" s="501">
        <v>7000024606</v>
      </c>
      <c r="C306" s="501">
        <v>600</v>
      </c>
      <c r="D306" s="501">
        <v>230</v>
      </c>
      <c r="E306" s="501">
        <v>10</v>
      </c>
      <c r="F306" s="501" t="s">
        <v>1038</v>
      </c>
      <c r="G306" s="501">
        <v>100000738</v>
      </c>
      <c r="H306" s="501">
        <v>998736</v>
      </c>
      <c r="I306" s="513"/>
      <c r="J306" s="501">
        <v>18</v>
      </c>
      <c r="K306" s="512"/>
      <c r="L306" s="495" t="s">
        <v>746</v>
      </c>
      <c r="M306" s="501" t="s">
        <v>299</v>
      </c>
      <c r="N306" s="501">
        <v>2</v>
      </c>
      <c r="O306" s="502"/>
      <c r="P306" s="511" t="str">
        <f t="shared" si="74"/>
        <v>INCLUDED</v>
      </c>
      <c r="Q306" s="473">
        <f t="shared" si="21"/>
        <v>0</v>
      </c>
      <c r="R306" s="414">
        <f t="shared" si="60"/>
        <v>0</v>
      </c>
      <c r="S306" s="585">
        <f>Discount!$J$36</f>
        <v>0</v>
      </c>
      <c r="T306" s="414">
        <f t="shared" si="61"/>
        <v>0</v>
      </c>
      <c r="U306" s="415">
        <f t="shared" si="24"/>
        <v>0</v>
      </c>
      <c r="V306" s="703">
        <f t="shared" si="25"/>
        <v>0</v>
      </c>
      <c r="W306" s="240"/>
      <c r="X306" s="240"/>
      <c r="Y306" s="240"/>
      <c r="Z306" s="240"/>
      <c r="AA306" s="240"/>
    </row>
    <row r="307" spans="1:27" ht="31.5">
      <c r="A307" s="681">
        <v>13</v>
      </c>
      <c r="B307" s="501">
        <v>7000024606</v>
      </c>
      <c r="C307" s="501">
        <v>600</v>
      </c>
      <c r="D307" s="501">
        <v>230</v>
      </c>
      <c r="E307" s="501">
        <v>20</v>
      </c>
      <c r="F307" s="501" t="s">
        <v>1038</v>
      </c>
      <c r="G307" s="501">
        <v>100000736</v>
      </c>
      <c r="H307" s="501">
        <v>998736</v>
      </c>
      <c r="I307" s="513"/>
      <c r="J307" s="501">
        <v>18</v>
      </c>
      <c r="K307" s="512"/>
      <c r="L307" s="495" t="s">
        <v>747</v>
      </c>
      <c r="M307" s="501" t="s">
        <v>299</v>
      </c>
      <c r="N307" s="501">
        <v>2</v>
      </c>
      <c r="O307" s="502"/>
      <c r="P307" s="511" t="str">
        <f t="shared" si="74"/>
        <v>INCLUDED</v>
      </c>
      <c r="Q307" s="473">
        <f t="shared" si="21"/>
        <v>0</v>
      </c>
      <c r="R307" s="414">
        <f t="shared" si="60"/>
        <v>0</v>
      </c>
      <c r="S307" s="585">
        <f>Discount!$J$36</f>
        <v>0</v>
      </c>
      <c r="T307" s="414">
        <f t="shared" si="61"/>
        <v>0</v>
      </c>
      <c r="U307" s="415">
        <f t="shared" si="24"/>
        <v>0</v>
      </c>
      <c r="V307" s="703">
        <f t="shared" si="25"/>
        <v>0</v>
      </c>
      <c r="W307" s="240"/>
      <c r="X307" s="240"/>
      <c r="Y307" s="240"/>
      <c r="Z307" s="240"/>
      <c r="AA307" s="240"/>
    </row>
    <row r="308" spans="1:27" ht="31.5">
      <c r="A308" s="681">
        <v>14</v>
      </c>
      <c r="B308" s="501">
        <v>7000024606</v>
      </c>
      <c r="C308" s="501">
        <v>600</v>
      </c>
      <c r="D308" s="501">
        <v>230</v>
      </c>
      <c r="E308" s="501">
        <v>30</v>
      </c>
      <c r="F308" s="501" t="s">
        <v>1038</v>
      </c>
      <c r="G308" s="501">
        <v>100000743</v>
      </c>
      <c r="H308" s="501">
        <v>998736</v>
      </c>
      <c r="I308" s="513"/>
      <c r="J308" s="501">
        <v>18</v>
      </c>
      <c r="K308" s="512"/>
      <c r="L308" s="495" t="s">
        <v>1061</v>
      </c>
      <c r="M308" s="501" t="s">
        <v>300</v>
      </c>
      <c r="N308" s="501">
        <v>1</v>
      </c>
      <c r="O308" s="502"/>
      <c r="P308" s="511" t="str">
        <f t="shared" si="74"/>
        <v>INCLUDED</v>
      </c>
      <c r="Q308" s="473">
        <f t="shared" si="21"/>
        <v>0</v>
      </c>
      <c r="R308" s="414">
        <f t="shared" si="60"/>
        <v>0</v>
      </c>
      <c r="S308" s="585">
        <f>Discount!$J$36</f>
        <v>0</v>
      </c>
      <c r="T308" s="414">
        <f t="shared" si="61"/>
        <v>0</v>
      </c>
      <c r="U308" s="415">
        <f t="shared" si="24"/>
        <v>0</v>
      </c>
      <c r="V308" s="703">
        <f t="shared" si="25"/>
        <v>0</v>
      </c>
      <c r="W308" s="240"/>
      <c r="X308" s="240"/>
      <c r="Y308" s="240"/>
      <c r="Z308" s="240"/>
      <c r="AA308" s="240"/>
    </row>
    <row r="309" spans="1:27" ht="31.5">
      <c r="A309" s="681">
        <v>15</v>
      </c>
      <c r="B309" s="501">
        <v>7000024606</v>
      </c>
      <c r="C309" s="501">
        <v>610</v>
      </c>
      <c r="D309" s="501">
        <v>240</v>
      </c>
      <c r="E309" s="501">
        <v>10</v>
      </c>
      <c r="F309" s="501" t="s">
        <v>1039</v>
      </c>
      <c r="G309" s="501">
        <v>100002070</v>
      </c>
      <c r="H309" s="501">
        <v>998736</v>
      </c>
      <c r="I309" s="513"/>
      <c r="J309" s="501">
        <v>18</v>
      </c>
      <c r="K309" s="512"/>
      <c r="L309" s="495" t="s">
        <v>1062</v>
      </c>
      <c r="M309" s="501" t="s">
        <v>299</v>
      </c>
      <c r="N309" s="501">
        <v>2</v>
      </c>
      <c r="O309" s="502"/>
      <c r="P309" s="511" t="str">
        <f t="shared" si="74"/>
        <v>INCLUDED</v>
      </c>
      <c r="Q309" s="473">
        <f t="shared" si="21"/>
        <v>0</v>
      </c>
      <c r="R309" s="414">
        <f t="shared" si="60"/>
        <v>0</v>
      </c>
      <c r="S309" s="585">
        <f>Discount!$J$36</f>
        <v>0</v>
      </c>
      <c r="T309" s="414">
        <f t="shared" si="61"/>
        <v>0</v>
      </c>
      <c r="U309" s="415">
        <f t="shared" si="24"/>
        <v>0</v>
      </c>
      <c r="V309" s="703">
        <f t="shared" si="25"/>
        <v>0</v>
      </c>
      <c r="W309" s="240"/>
      <c r="X309" s="240"/>
      <c r="Y309" s="240"/>
      <c r="Z309" s="240"/>
      <c r="AA309" s="240"/>
    </row>
    <row r="310" spans="1:27" ht="31.5">
      <c r="A310" s="681">
        <v>16</v>
      </c>
      <c r="B310" s="501">
        <v>7000024606</v>
      </c>
      <c r="C310" s="501">
        <v>620</v>
      </c>
      <c r="D310" s="501">
        <v>250</v>
      </c>
      <c r="E310" s="501">
        <v>10</v>
      </c>
      <c r="F310" s="501" t="s">
        <v>1040</v>
      </c>
      <c r="G310" s="501">
        <v>100000891</v>
      </c>
      <c r="H310" s="501">
        <v>998734</v>
      </c>
      <c r="I310" s="513"/>
      <c r="J310" s="501">
        <v>18</v>
      </c>
      <c r="K310" s="512"/>
      <c r="L310" s="495" t="s">
        <v>517</v>
      </c>
      <c r="M310" s="501" t="s">
        <v>299</v>
      </c>
      <c r="N310" s="501">
        <v>2</v>
      </c>
      <c r="O310" s="502"/>
      <c r="P310" s="511" t="str">
        <f t="shared" si="74"/>
        <v>INCLUDED</v>
      </c>
      <c r="Q310" s="473">
        <f t="shared" si="21"/>
        <v>0</v>
      </c>
      <c r="R310" s="414">
        <f t="shared" si="60"/>
        <v>0</v>
      </c>
      <c r="S310" s="585">
        <f>Discount!$J$36</f>
        <v>0</v>
      </c>
      <c r="T310" s="414">
        <f t="shared" si="61"/>
        <v>0</v>
      </c>
      <c r="U310" s="415">
        <f t="shared" si="24"/>
        <v>0</v>
      </c>
      <c r="V310" s="703">
        <f t="shared" si="25"/>
        <v>0</v>
      </c>
      <c r="W310" s="240"/>
      <c r="X310" s="240"/>
      <c r="Y310" s="240"/>
      <c r="Z310" s="240"/>
      <c r="AA310" s="240"/>
    </row>
    <row r="311" spans="1:27" ht="31.5">
      <c r="A311" s="681">
        <v>17</v>
      </c>
      <c r="B311" s="501">
        <v>7000024606</v>
      </c>
      <c r="C311" s="501">
        <v>630</v>
      </c>
      <c r="D311" s="501">
        <v>260</v>
      </c>
      <c r="E311" s="501">
        <v>10</v>
      </c>
      <c r="F311" s="501" t="s">
        <v>1041</v>
      </c>
      <c r="G311" s="501">
        <v>100000891</v>
      </c>
      <c r="H311" s="501">
        <v>998734</v>
      </c>
      <c r="I311" s="513"/>
      <c r="J311" s="501">
        <v>18</v>
      </c>
      <c r="K311" s="512"/>
      <c r="L311" s="495" t="s">
        <v>517</v>
      </c>
      <c r="M311" s="501" t="s">
        <v>299</v>
      </c>
      <c r="N311" s="501">
        <v>2</v>
      </c>
      <c r="O311" s="502"/>
      <c r="P311" s="511" t="str">
        <f t="shared" si="74"/>
        <v>INCLUDED</v>
      </c>
      <c r="Q311" s="473">
        <f t="shared" si="21"/>
        <v>0</v>
      </c>
      <c r="R311" s="414">
        <f t="shared" si="60"/>
        <v>0</v>
      </c>
      <c r="S311" s="585">
        <f>Discount!$J$36</f>
        <v>0</v>
      </c>
      <c r="T311" s="414">
        <f t="shared" si="61"/>
        <v>0</v>
      </c>
      <c r="U311" s="415">
        <f t="shared" si="24"/>
        <v>0</v>
      </c>
      <c r="V311" s="703">
        <f t="shared" si="25"/>
        <v>0</v>
      </c>
      <c r="W311" s="240"/>
      <c r="X311" s="240"/>
      <c r="Y311" s="240"/>
      <c r="Z311" s="240"/>
      <c r="AA311" s="240"/>
    </row>
    <row r="312" spans="1:27" ht="31.5">
      <c r="A312" s="681">
        <v>18</v>
      </c>
      <c r="B312" s="501">
        <v>7000024606</v>
      </c>
      <c r="C312" s="501">
        <v>640</v>
      </c>
      <c r="D312" s="501">
        <v>270</v>
      </c>
      <c r="E312" s="501">
        <v>10</v>
      </c>
      <c r="F312" s="501" t="s">
        <v>1042</v>
      </c>
      <c r="G312" s="501">
        <v>100004930</v>
      </c>
      <c r="H312" s="501">
        <v>998731</v>
      </c>
      <c r="I312" s="513"/>
      <c r="J312" s="501">
        <v>18</v>
      </c>
      <c r="K312" s="512"/>
      <c r="L312" s="495" t="s">
        <v>996</v>
      </c>
      <c r="M312" s="501" t="s">
        <v>299</v>
      </c>
      <c r="N312" s="501">
        <v>10</v>
      </c>
      <c r="O312" s="502"/>
      <c r="P312" s="511" t="str">
        <f t="shared" si="74"/>
        <v>INCLUDED</v>
      </c>
      <c r="Q312" s="473">
        <f t="shared" si="21"/>
        <v>0</v>
      </c>
      <c r="R312" s="414">
        <f t="shared" si="60"/>
        <v>0</v>
      </c>
      <c r="S312" s="585">
        <f>Discount!$J$36</f>
        <v>0</v>
      </c>
      <c r="T312" s="414">
        <f t="shared" si="61"/>
        <v>0</v>
      </c>
      <c r="U312" s="415">
        <f t="shared" si="24"/>
        <v>0</v>
      </c>
      <c r="V312" s="703">
        <f t="shared" si="25"/>
        <v>0</v>
      </c>
      <c r="W312" s="240"/>
      <c r="X312" s="240"/>
      <c r="Y312" s="240"/>
      <c r="Z312" s="240"/>
      <c r="AA312" s="240"/>
    </row>
    <row r="313" spans="1:27" ht="31.5">
      <c r="A313" s="681">
        <v>19</v>
      </c>
      <c r="B313" s="501">
        <v>7000024606</v>
      </c>
      <c r="C313" s="501">
        <v>640</v>
      </c>
      <c r="D313" s="501">
        <v>270</v>
      </c>
      <c r="E313" s="501">
        <v>20</v>
      </c>
      <c r="F313" s="501" t="s">
        <v>1042</v>
      </c>
      <c r="G313" s="501">
        <v>100004931</v>
      </c>
      <c r="H313" s="501">
        <v>998731</v>
      </c>
      <c r="I313" s="513"/>
      <c r="J313" s="501">
        <v>18</v>
      </c>
      <c r="K313" s="512"/>
      <c r="L313" s="495" t="s">
        <v>674</v>
      </c>
      <c r="M313" s="501" t="s">
        <v>299</v>
      </c>
      <c r="N313" s="501">
        <v>10</v>
      </c>
      <c r="O313" s="502"/>
      <c r="P313" s="511" t="str">
        <f t="shared" si="74"/>
        <v>INCLUDED</v>
      </c>
      <c r="Q313" s="473">
        <f t="shared" si="21"/>
        <v>0</v>
      </c>
      <c r="R313" s="414">
        <f t="shared" si="60"/>
        <v>0</v>
      </c>
      <c r="S313" s="585">
        <f>Discount!$J$36</f>
        <v>0</v>
      </c>
      <c r="T313" s="414">
        <f t="shared" si="61"/>
        <v>0</v>
      </c>
      <c r="U313" s="415">
        <f t="shared" si="24"/>
        <v>0</v>
      </c>
      <c r="V313" s="703">
        <f t="shared" si="25"/>
        <v>0</v>
      </c>
      <c r="W313" s="240"/>
      <c r="X313" s="240"/>
      <c r="Y313" s="240"/>
      <c r="Z313" s="240"/>
      <c r="AA313" s="240"/>
    </row>
    <row r="314" spans="1:27" ht="31.5">
      <c r="A314" s="681">
        <v>20</v>
      </c>
      <c r="B314" s="501">
        <v>7000024606</v>
      </c>
      <c r="C314" s="501">
        <v>640</v>
      </c>
      <c r="D314" s="501">
        <v>270</v>
      </c>
      <c r="E314" s="501">
        <v>30</v>
      </c>
      <c r="F314" s="501" t="s">
        <v>1042</v>
      </c>
      <c r="G314" s="501">
        <v>100001021</v>
      </c>
      <c r="H314" s="501">
        <v>995461</v>
      </c>
      <c r="I314" s="513"/>
      <c r="J314" s="501">
        <v>18</v>
      </c>
      <c r="K314" s="512"/>
      <c r="L314" s="495" t="s">
        <v>505</v>
      </c>
      <c r="M314" s="501" t="s">
        <v>299</v>
      </c>
      <c r="N314" s="501">
        <v>1</v>
      </c>
      <c r="O314" s="502"/>
      <c r="P314" s="511" t="str">
        <f t="shared" si="74"/>
        <v>INCLUDED</v>
      </c>
      <c r="Q314" s="473">
        <f t="shared" si="21"/>
        <v>0</v>
      </c>
      <c r="R314" s="414">
        <f t="shared" si="60"/>
        <v>0</v>
      </c>
      <c r="S314" s="585">
        <f>Discount!$J$36</f>
        <v>0</v>
      </c>
      <c r="T314" s="414">
        <f t="shared" si="61"/>
        <v>0</v>
      </c>
      <c r="U314" s="415">
        <f t="shared" si="24"/>
        <v>0</v>
      </c>
      <c r="V314" s="703">
        <f t="shared" si="25"/>
        <v>0</v>
      </c>
      <c r="W314" s="240"/>
      <c r="X314" s="240"/>
      <c r="Y314" s="240"/>
      <c r="Z314" s="240"/>
      <c r="AA314" s="240"/>
    </row>
    <row r="315" spans="1:27" ht="31.5">
      <c r="A315" s="681">
        <v>21</v>
      </c>
      <c r="B315" s="501">
        <v>7000024606</v>
      </c>
      <c r="C315" s="501">
        <v>640</v>
      </c>
      <c r="D315" s="501">
        <v>270</v>
      </c>
      <c r="E315" s="501">
        <v>50</v>
      </c>
      <c r="F315" s="501" t="s">
        <v>1042</v>
      </c>
      <c r="G315" s="501">
        <v>100008185</v>
      </c>
      <c r="H315" s="501">
        <v>998736</v>
      </c>
      <c r="I315" s="513"/>
      <c r="J315" s="501">
        <v>18</v>
      </c>
      <c r="K315" s="512"/>
      <c r="L315" s="495" t="s">
        <v>676</v>
      </c>
      <c r="M315" s="501" t="s">
        <v>300</v>
      </c>
      <c r="N315" s="501">
        <v>1</v>
      </c>
      <c r="O315" s="502"/>
      <c r="P315" s="511" t="str">
        <f t="shared" si="74"/>
        <v>INCLUDED</v>
      </c>
      <c r="Q315" s="473">
        <f t="shared" si="21"/>
        <v>0</v>
      </c>
      <c r="R315" s="414">
        <f t="shared" si="60"/>
        <v>0</v>
      </c>
      <c r="S315" s="585">
        <f>Discount!$J$36</f>
        <v>0</v>
      </c>
      <c r="T315" s="414">
        <f t="shared" si="61"/>
        <v>0</v>
      </c>
      <c r="U315" s="415">
        <f t="shared" si="24"/>
        <v>0</v>
      </c>
      <c r="V315" s="703">
        <f t="shared" si="25"/>
        <v>0</v>
      </c>
      <c r="W315" s="240"/>
      <c r="X315" s="240"/>
      <c r="Y315" s="240"/>
      <c r="Z315" s="240"/>
      <c r="AA315" s="240"/>
    </row>
    <row r="316" spans="1:27" ht="31.5">
      <c r="A316" s="681">
        <v>22</v>
      </c>
      <c r="B316" s="501">
        <v>7000024606</v>
      </c>
      <c r="C316" s="501">
        <v>650</v>
      </c>
      <c r="D316" s="501">
        <v>280</v>
      </c>
      <c r="E316" s="501">
        <v>10</v>
      </c>
      <c r="F316" s="501" t="s">
        <v>1043</v>
      </c>
      <c r="G316" s="501">
        <v>100002060</v>
      </c>
      <c r="H316" s="501">
        <v>995461</v>
      </c>
      <c r="I316" s="513"/>
      <c r="J316" s="501">
        <v>18</v>
      </c>
      <c r="K316" s="512"/>
      <c r="L316" s="495" t="s">
        <v>753</v>
      </c>
      <c r="M316" s="501" t="s">
        <v>300</v>
      </c>
      <c r="N316" s="501">
        <v>1</v>
      </c>
      <c r="O316" s="502"/>
      <c r="P316" s="511" t="str">
        <f t="shared" si="74"/>
        <v>INCLUDED</v>
      </c>
      <c r="Q316" s="473">
        <f t="shared" si="21"/>
        <v>0</v>
      </c>
      <c r="R316" s="414">
        <f t="shared" si="60"/>
        <v>0</v>
      </c>
      <c r="S316" s="585">
        <f>Discount!$J$36</f>
        <v>0</v>
      </c>
      <c r="T316" s="414">
        <f t="shared" si="61"/>
        <v>0</v>
      </c>
      <c r="U316" s="415">
        <f t="shared" si="24"/>
        <v>0</v>
      </c>
      <c r="V316" s="703">
        <f t="shared" si="25"/>
        <v>0</v>
      </c>
      <c r="W316" s="240"/>
      <c r="X316" s="240"/>
      <c r="Y316" s="240"/>
      <c r="Z316" s="240"/>
      <c r="AA316" s="240"/>
    </row>
    <row r="317" spans="1:27" ht="31.5">
      <c r="A317" s="681">
        <v>23</v>
      </c>
      <c r="B317" s="501">
        <v>7000024606</v>
      </c>
      <c r="C317" s="501">
        <v>650</v>
      </c>
      <c r="D317" s="501">
        <v>280</v>
      </c>
      <c r="E317" s="501">
        <v>20</v>
      </c>
      <c r="F317" s="501" t="s">
        <v>1043</v>
      </c>
      <c r="G317" s="501">
        <v>100000975</v>
      </c>
      <c r="H317" s="501">
        <v>995461</v>
      </c>
      <c r="I317" s="513"/>
      <c r="J317" s="501">
        <v>18</v>
      </c>
      <c r="K317" s="512"/>
      <c r="L317" s="495" t="s">
        <v>511</v>
      </c>
      <c r="M317" s="501" t="s">
        <v>299</v>
      </c>
      <c r="N317" s="501">
        <v>4</v>
      </c>
      <c r="O317" s="502"/>
      <c r="P317" s="511" t="str">
        <f t="shared" si="74"/>
        <v>INCLUDED</v>
      </c>
      <c r="Q317" s="473">
        <f t="shared" si="21"/>
        <v>0</v>
      </c>
      <c r="R317" s="414">
        <f t="shared" si="60"/>
        <v>0</v>
      </c>
      <c r="S317" s="585">
        <f>Discount!$J$36</f>
        <v>0</v>
      </c>
      <c r="T317" s="414">
        <f t="shared" si="61"/>
        <v>0</v>
      </c>
      <c r="U317" s="415">
        <f t="shared" si="24"/>
        <v>0</v>
      </c>
      <c r="V317" s="703">
        <f t="shared" si="25"/>
        <v>0</v>
      </c>
      <c r="W317" s="240"/>
      <c r="X317" s="240"/>
      <c r="Y317" s="240"/>
      <c r="Z317" s="240"/>
      <c r="AA317" s="240"/>
    </row>
    <row r="318" spans="1:27" ht="31.5">
      <c r="A318" s="681">
        <v>24</v>
      </c>
      <c r="B318" s="501">
        <v>7000024606</v>
      </c>
      <c r="C318" s="501">
        <v>650</v>
      </c>
      <c r="D318" s="501">
        <v>280</v>
      </c>
      <c r="E318" s="501">
        <v>30</v>
      </c>
      <c r="F318" s="501" t="s">
        <v>1043</v>
      </c>
      <c r="G318" s="501">
        <v>100002752</v>
      </c>
      <c r="H318" s="501">
        <v>998736</v>
      </c>
      <c r="I318" s="513"/>
      <c r="J318" s="501">
        <v>18</v>
      </c>
      <c r="K318" s="512"/>
      <c r="L318" s="495" t="s">
        <v>997</v>
      </c>
      <c r="M318" s="501" t="s">
        <v>299</v>
      </c>
      <c r="N318" s="501">
        <v>4</v>
      </c>
      <c r="O318" s="502"/>
      <c r="P318" s="511" t="str">
        <f t="shared" si="74"/>
        <v>INCLUDED</v>
      </c>
      <c r="Q318" s="473">
        <f t="shared" si="21"/>
        <v>0</v>
      </c>
      <c r="R318" s="414">
        <f t="shared" si="60"/>
        <v>0</v>
      </c>
      <c r="S318" s="585">
        <f>Discount!$J$36</f>
        <v>0</v>
      </c>
      <c r="T318" s="414">
        <f t="shared" si="61"/>
        <v>0</v>
      </c>
      <c r="U318" s="415">
        <f t="shared" si="24"/>
        <v>0</v>
      </c>
      <c r="V318" s="703">
        <f t="shared" si="25"/>
        <v>0</v>
      </c>
      <c r="W318" s="240"/>
      <c r="X318" s="240"/>
      <c r="Y318" s="240"/>
      <c r="Z318" s="240"/>
      <c r="AA318" s="240"/>
    </row>
    <row r="319" spans="1:27" ht="31.5">
      <c r="A319" s="681">
        <v>25</v>
      </c>
      <c r="B319" s="501">
        <v>7000024606</v>
      </c>
      <c r="C319" s="501">
        <v>650</v>
      </c>
      <c r="D319" s="501">
        <v>280</v>
      </c>
      <c r="E319" s="501">
        <v>40</v>
      </c>
      <c r="F319" s="501" t="s">
        <v>1043</v>
      </c>
      <c r="G319" s="501">
        <v>100002374</v>
      </c>
      <c r="H319" s="501">
        <v>998736</v>
      </c>
      <c r="I319" s="513"/>
      <c r="J319" s="501">
        <v>18</v>
      </c>
      <c r="K319" s="512"/>
      <c r="L319" s="495" t="s">
        <v>1063</v>
      </c>
      <c r="M319" s="501" t="s">
        <v>300</v>
      </c>
      <c r="N319" s="501">
        <v>1</v>
      </c>
      <c r="O319" s="502"/>
      <c r="P319" s="511" t="str">
        <f t="shared" si="74"/>
        <v>INCLUDED</v>
      </c>
      <c r="Q319" s="473">
        <f t="shared" si="21"/>
        <v>0</v>
      </c>
      <c r="R319" s="414">
        <f t="shared" si="60"/>
        <v>0</v>
      </c>
      <c r="S319" s="585">
        <f>Discount!$J$36</f>
        <v>0</v>
      </c>
      <c r="T319" s="414">
        <f t="shared" si="61"/>
        <v>0</v>
      </c>
      <c r="U319" s="415">
        <f t="shared" si="24"/>
        <v>0</v>
      </c>
      <c r="V319" s="703">
        <f t="shared" si="25"/>
        <v>0</v>
      </c>
      <c r="W319" s="240"/>
      <c r="X319" s="240"/>
      <c r="Y319" s="240"/>
      <c r="Z319" s="240"/>
      <c r="AA319" s="240"/>
    </row>
    <row r="320" spans="1:27" ht="31.5">
      <c r="A320" s="681">
        <v>26</v>
      </c>
      <c r="B320" s="501">
        <v>7000024606</v>
      </c>
      <c r="C320" s="501">
        <v>660</v>
      </c>
      <c r="D320" s="501">
        <v>290</v>
      </c>
      <c r="E320" s="501">
        <v>10</v>
      </c>
      <c r="F320" s="501" t="s">
        <v>1044</v>
      </c>
      <c r="G320" s="501">
        <v>100000512</v>
      </c>
      <c r="H320" s="501">
        <v>998731</v>
      </c>
      <c r="I320" s="513"/>
      <c r="J320" s="501">
        <v>18</v>
      </c>
      <c r="K320" s="512"/>
      <c r="L320" s="495" t="s">
        <v>1064</v>
      </c>
      <c r="M320" s="501" t="s">
        <v>300</v>
      </c>
      <c r="N320" s="501">
        <v>2</v>
      </c>
      <c r="O320" s="502"/>
      <c r="P320" s="511" t="str">
        <f t="shared" si="74"/>
        <v>INCLUDED</v>
      </c>
      <c r="Q320" s="473">
        <f t="shared" si="21"/>
        <v>0</v>
      </c>
      <c r="R320" s="414">
        <f t="shared" si="60"/>
        <v>0</v>
      </c>
      <c r="S320" s="585">
        <f>Discount!$J$36</f>
        <v>0</v>
      </c>
      <c r="T320" s="414">
        <f t="shared" si="61"/>
        <v>0</v>
      </c>
      <c r="U320" s="415">
        <f t="shared" si="24"/>
        <v>0</v>
      </c>
      <c r="V320" s="703">
        <f t="shared" si="25"/>
        <v>0</v>
      </c>
      <c r="W320" s="240"/>
      <c r="X320" s="240"/>
      <c r="Y320" s="240"/>
      <c r="Z320" s="240"/>
      <c r="AA320" s="240"/>
    </row>
    <row r="321" spans="1:27" ht="31.5">
      <c r="A321" s="681">
        <v>27</v>
      </c>
      <c r="B321" s="501">
        <v>7000024606</v>
      </c>
      <c r="C321" s="501">
        <v>660</v>
      </c>
      <c r="D321" s="501">
        <v>290</v>
      </c>
      <c r="E321" s="501">
        <v>20</v>
      </c>
      <c r="F321" s="501" t="s">
        <v>1044</v>
      </c>
      <c r="G321" s="501">
        <v>100004323</v>
      </c>
      <c r="H321" s="501">
        <v>998731</v>
      </c>
      <c r="I321" s="513"/>
      <c r="J321" s="501">
        <v>18</v>
      </c>
      <c r="K321" s="512"/>
      <c r="L321" s="495" t="s">
        <v>590</v>
      </c>
      <c r="M321" s="501" t="s">
        <v>478</v>
      </c>
      <c r="N321" s="501">
        <v>1</v>
      </c>
      <c r="O321" s="502"/>
      <c r="P321" s="511" t="str">
        <f t="shared" si="74"/>
        <v>INCLUDED</v>
      </c>
      <c r="Q321" s="473">
        <f t="shared" si="21"/>
        <v>0</v>
      </c>
      <c r="R321" s="414">
        <f t="shared" si="60"/>
        <v>0</v>
      </c>
      <c r="S321" s="585">
        <f>Discount!$J$36</f>
        <v>0</v>
      </c>
      <c r="T321" s="414">
        <f t="shared" si="61"/>
        <v>0</v>
      </c>
      <c r="U321" s="415">
        <f t="shared" si="24"/>
        <v>0</v>
      </c>
      <c r="V321" s="703">
        <f t="shared" si="25"/>
        <v>0</v>
      </c>
      <c r="W321" s="240"/>
      <c r="X321" s="240"/>
      <c r="Y321" s="240"/>
      <c r="Z321" s="240"/>
      <c r="AA321" s="240"/>
    </row>
    <row r="322" spans="1:27" ht="47.25">
      <c r="A322" s="681">
        <v>28</v>
      </c>
      <c r="B322" s="501">
        <v>7000024606</v>
      </c>
      <c r="C322" s="501">
        <v>670</v>
      </c>
      <c r="D322" s="501">
        <v>300</v>
      </c>
      <c r="E322" s="501">
        <v>10</v>
      </c>
      <c r="F322" s="501" t="s">
        <v>1045</v>
      </c>
      <c r="G322" s="501">
        <v>100017123</v>
      </c>
      <c r="H322" s="501">
        <v>998731</v>
      </c>
      <c r="I322" s="513"/>
      <c r="J322" s="501">
        <v>18</v>
      </c>
      <c r="K322" s="512"/>
      <c r="L322" s="495" t="s">
        <v>1065</v>
      </c>
      <c r="M322" s="501" t="s">
        <v>299</v>
      </c>
      <c r="N322" s="501">
        <v>6</v>
      </c>
      <c r="O322" s="502"/>
      <c r="P322" s="511" t="str">
        <f t="shared" si="74"/>
        <v>INCLUDED</v>
      </c>
      <c r="Q322" s="473">
        <f t="shared" si="21"/>
        <v>0</v>
      </c>
      <c r="R322" s="414">
        <f t="shared" si="60"/>
        <v>0</v>
      </c>
      <c r="S322" s="585">
        <f>Discount!$J$36</f>
        <v>0</v>
      </c>
      <c r="T322" s="414">
        <f t="shared" si="61"/>
        <v>0</v>
      </c>
      <c r="U322" s="415">
        <f t="shared" si="24"/>
        <v>0</v>
      </c>
      <c r="V322" s="703">
        <f t="shared" si="25"/>
        <v>0</v>
      </c>
      <c r="W322" s="240"/>
      <c r="X322" s="240"/>
      <c r="Y322" s="240"/>
      <c r="Z322" s="240"/>
      <c r="AA322" s="240"/>
    </row>
    <row r="323" spans="1:27" ht="47.25">
      <c r="A323" s="681">
        <v>29</v>
      </c>
      <c r="B323" s="501">
        <v>7000024606</v>
      </c>
      <c r="C323" s="501">
        <v>670</v>
      </c>
      <c r="D323" s="501">
        <v>300</v>
      </c>
      <c r="E323" s="501">
        <v>20</v>
      </c>
      <c r="F323" s="501" t="s">
        <v>1045</v>
      </c>
      <c r="G323" s="501">
        <v>100017119</v>
      </c>
      <c r="H323" s="501">
        <v>998731</v>
      </c>
      <c r="I323" s="513"/>
      <c r="J323" s="501">
        <v>18</v>
      </c>
      <c r="K323" s="512"/>
      <c r="L323" s="495" t="s">
        <v>1066</v>
      </c>
      <c r="M323" s="501" t="s">
        <v>299</v>
      </c>
      <c r="N323" s="501">
        <v>6</v>
      </c>
      <c r="O323" s="502"/>
      <c r="P323" s="511" t="str">
        <f t="shared" si="74"/>
        <v>INCLUDED</v>
      </c>
      <c r="Q323" s="473">
        <f t="shared" si="21"/>
        <v>0</v>
      </c>
      <c r="R323" s="414">
        <f t="shared" si="60"/>
        <v>0</v>
      </c>
      <c r="S323" s="585">
        <f>Discount!$J$36</f>
        <v>0</v>
      </c>
      <c r="T323" s="414">
        <f t="shared" si="61"/>
        <v>0</v>
      </c>
      <c r="U323" s="415">
        <f t="shared" si="24"/>
        <v>0</v>
      </c>
      <c r="V323" s="703">
        <f t="shared" si="25"/>
        <v>0</v>
      </c>
      <c r="W323" s="240"/>
      <c r="X323" s="240"/>
      <c r="Y323" s="240"/>
      <c r="Z323" s="240"/>
      <c r="AA323" s="240"/>
    </row>
    <row r="324" spans="1:27" ht="47.25">
      <c r="A324" s="681">
        <v>30</v>
      </c>
      <c r="B324" s="501">
        <v>7000024606</v>
      </c>
      <c r="C324" s="501">
        <v>670</v>
      </c>
      <c r="D324" s="501">
        <v>300</v>
      </c>
      <c r="E324" s="501">
        <v>30</v>
      </c>
      <c r="F324" s="501" t="s">
        <v>1045</v>
      </c>
      <c r="G324" s="501">
        <v>100017125</v>
      </c>
      <c r="H324" s="501">
        <v>998731</v>
      </c>
      <c r="I324" s="513"/>
      <c r="J324" s="501">
        <v>18</v>
      </c>
      <c r="K324" s="512"/>
      <c r="L324" s="495" t="s">
        <v>1067</v>
      </c>
      <c r="M324" s="501" t="s">
        <v>299</v>
      </c>
      <c r="N324" s="501">
        <v>6</v>
      </c>
      <c r="O324" s="502"/>
      <c r="P324" s="511" t="str">
        <f t="shared" si="74"/>
        <v>INCLUDED</v>
      </c>
      <c r="Q324" s="473">
        <f t="shared" ref="Q324:Q352" si="75">IF(P324="Included",0,P324)</f>
        <v>0</v>
      </c>
      <c r="R324" s="414">
        <f t="shared" ref="R324:R352" si="76">IF( K324="",J324*(IF(P324="Included",0,P324))/100,K324*(IF(P324="Included",0,P324)))</f>
        <v>0</v>
      </c>
      <c r="S324" s="585">
        <f>Discount!$J$36</f>
        <v>0</v>
      </c>
      <c r="T324" s="414">
        <f t="shared" ref="T324:T352" si="77">S324*Q324</f>
        <v>0</v>
      </c>
      <c r="U324" s="415">
        <f t="shared" ref="U324:U352" si="78">IF(K324="",J324*T324/100,K324*T324)</f>
        <v>0</v>
      </c>
      <c r="V324" s="703">
        <f t="shared" ref="V324:V352" si="79">O324*N324</f>
        <v>0</v>
      </c>
      <c r="W324" s="240"/>
      <c r="X324" s="240"/>
      <c r="Y324" s="240"/>
      <c r="Z324" s="240"/>
      <c r="AA324" s="240"/>
    </row>
    <row r="325" spans="1:27" ht="31.5">
      <c r="A325" s="681">
        <v>31</v>
      </c>
      <c r="B325" s="501">
        <v>7000024606</v>
      </c>
      <c r="C325" s="501">
        <v>680</v>
      </c>
      <c r="D325" s="501">
        <v>310</v>
      </c>
      <c r="E325" s="501">
        <v>10</v>
      </c>
      <c r="F325" s="501" t="s">
        <v>1046</v>
      </c>
      <c r="G325" s="501">
        <v>100002181</v>
      </c>
      <c r="H325" s="501">
        <v>998736</v>
      </c>
      <c r="I325" s="513"/>
      <c r="J325" s="501">
        <v>18</v>
      </c>
      <c r="K325" s="512"/>
      <c r="L325" s="495" t="s">
        <v>479</v>
      </c>
      <c r="M325" s="501" t="s">
        <v>478</v>
      </c>
      <c r="N325" s="501">
        <v>1</v>
      </c>
      <c r="O325" s="502"/>
      <c r="P325" s="511" t="str">
        <f t="shared" si="74"/>
        <v>INCLUDED</v>
      </c>
      <c r="Q325" s="473">
        <f t="shared" si="75"/>
        <v>0</v>
      </c>
      <c r="R325" s="414">
        <f t="shared" si="76"/>
        <v>0</v>
      </c>
      <c r="S325" s="585">
        <f>Discount!$J$36</f>
        <v>0</v>
      </c>
      <c r="T325" s="414">
        <f t="shared" si="77"/>
        <v>0</v>
      </c>
      <c r="U325" s="415">
        <f t="shared" si="78"/>
        <v>0</v>
      </c>
      <c r="V325" s="703">
        <f t="shared" si="79"/>
        <v>0</v>
      </c>
      <c r="W325" s="240"/>
      <c r="X325" s="240"/>
      <c r="Y325" s="240"/>
      <c r="Z325" s="240"/>
      <c r="AA325" s="240"/>
    </row>
    <row r="326" spans="1:27" ht="31.5">
      <c r="A326" s="681">
        <v>32</v>
      </c>
      <c r="B326" s="501">
        <v>7000024606</v>
      </c>
      <c r="C326" s="501">
        <v>680</v>
      </c>
      <c r="D326" s="501">
        <v>310</v>
      </c>
      <c r="E326" s="501">
        <v>20</v>
      </c>
      <c r="F326" s="501" t="s">
        <v>1046</v>
      </c>
      <c r="G326" s="501">
        <v>100002182</v>
      </c>
      <c r="H326" s="501">
        <v>998736</v>
      </c>
      <c r="I326" s="513"/>
      <c r="J326" s="501">
        <v>18</v>
      </c>
      <c r="K326" s="512"/>
      <c r="L326" s="495" t="s">
        <v>480</v>
      </c>
      <c r="M326" s="501" t="s">
        <v>478</v>
      </c>
      <c r="N326" s="501">
        <v>1</v>
      </c>
      <c r="O326" s="502"/>
      <c r="P326" s="511" t="str">
        <f t="shared" si="74"/>
        <v>INCLUDED</v>
      </c>
      <c r="Q326" s="473">
        <f t="shared" si="75"/>
        <v>0</v>
      </c>
      <c r="R326" s="414">
        <f t="shared" si="76"/>
        <v>0</v>
      </c>
      <c r="S326" s="585">
        <f>Discount!$J$36</f>
        <v>0</v>
      </c>
      <c r="T326" s="414">
        <f t="shared" si="77"/>
        <v>0</v>
      </c>
      <c r="U326" s="415">
        <f t="shared" si="78"/>
        <v>0</v>
      </c>
      <c r="V326" s="703">
        <f t="shared" si="79"/>
        <v>0</v>
      </c>
      <c r="W326" s="240"/>
      <c r="X326" s="240"/>
      <c r="Y326" s="240"/>
      <c r="Z326" s="240"/>
      <c r="AA326" s="240"/>
    </row>
    <row r="327" spans="1:27" ht="31.5">
      <c r="A327" s="681">
        <v>33</v>
      </c>
      <c r="B327" s="501">
        <v>7000024606</v>
      </c>
      <c r="C327" s="501">
        <v>690</v>
      </c>
      <c r="D327" s="501">
        <v>320</v>
      </c>
      <c r="E327" s="501">
        <v>10</v>
      </c>
      <c r="F327" s="501" t="s">
        <v>1047</v>
      </c>
      <c r="G327" s="501">
        <v>100003103</v>
      </c>
      <c r="H327" s="501">
        <v>998731</v>
      </c>
      <c r="I327" s="513"/>
      <c r="J327" s="501">
        <v>18</v>
      </c>
      <c r="K327" s="512"/>
      <c r="L327" s="495" t="s">
        <v>481</v>
      </c>
      <c r="M327" s="501" t="s">
        <v>301</v>
      </c>
      <c r="N327" s="501">
        <v>5</v>
      </c>
      <c r="O327" s="502"/>
      <c r="P327" s="511" t="str">
        <f t="shared" si="74"/>
        <v>INCLUDED</v>
      </c>
      <c r="Q327" s="473">
        <f t="shared" si="75"/>
        <v>0</v>
      </c>
      <c r="R327" s="414">
        <f t="shared" si="76"/>
        <v>0</v>
      </c>
      <c r="S327" s="585">
        <f>Discount!$J$36</f>
        <v>0</v>
      </c>
      <c r="T327" s="414">
        <f t="shared" si="77"/>
        <v>0</v>
      </c>
      <c r="U327" s="415">
        <f t="shared" si="78"/>
        <v>0</v>
      </c>
      <c r="V327" s="703">
        <f t="shared" si="79"/>
        <v>0</v>
      </c>
      <c r="W327" s="240"/>
      <c r="X327" s="240"/>
      <c r="Y327" s="240"/>
      <c r="Z327" s="240"/>
      <c r="AA327" s="240"/>
    </row>
    <row r="328" spans="1:27" ht="94.5">
      <c r="A328" s="681">
        <v>34</v>
      </c>
      <c r="B328" s="501">
        <v>7000024606</v>
      </c>
      <c r="C328" s="501">
        <v>700</v>
      </c>
      <c r="D328" s="501">
        <v>330</v>
      </c>
      <c r="E328" s="501">
        <v>10</v>
      </c>
      <c r="F328" s="501" t="s">
        <v>1048</v>
      </c>
      <c r="G328" s="501">
        <v>100002500</v>
      </c>
      <c r="H328" s="501">
        <v>998731</v>
      </c>
      <c r="I328" s="513"/>
      <c r="J328" s="501">
        <v>18</v>
      </c>
      <c r="K328" s="512"/>
      <c r="L328" s="495" t="s">
        <v>551</v>
      </c>
      <c r="M328" s="501" t="s">
        <v>300</v>
      </c>
      <c r="N328" s="501">
        <v>1</v>
      </c>
      <c r="O328" s="502"/>
      <c r="P328" s="511" t="str">
        <f t="shared" si="74"/>
        <v>INCLUDED</v>
      </c>
      <c r="Q328" s="473">
        <f t="shared" si="75"/>
        <v>0</v>
      </c>
      <c r="R328" s="414">
        <f t="shared" si="76"/>
        <v>0</v>
      </c>
      <c r="S328" s="585">
        <f>Discount!$J$36</f>
        <v>0</v>
      </c>
      <c r="T328" s="414">
        <f t="shared" si="77"/>
        <v>0</v>
      </c>
      <c r="U328" s="415">
        <f t="shared" si="78"/>
        <v>0</v>
      </c>
      <c r="V328" s="703">
        <f t="shared" si="79"/>
        <v>0</v>
      </c>
      <c r="W328" s="240"/>
      <c r="X328" s="240"/>
      <c r="Y328" s="240"/>
      <c r="Z328" s="240"/>
      <c r="AA328" s="240"/>
    </row>
    <row r="329" spans="1:27">
      <c r="A329" s="681">
        <v>35</v>
      </c>
      <c r="B329" s="501">
        <v>7000024606</v>
      </c>
      <c r="C329" s="501">
        <v>710</v>
      </c>
      <c r="D329" s="501">
        <v>340</v>
      </c>
      <c r="E329" s="501">
        <v>10</v>
      </c>
      <c r="F329" s="501" t="s">
        <v>1049</v>
      </c>
      <c r="G329" s="501">
        <v>100000433</v>
      </c>
      <c r="H329" s="501">
        <v>998736</v>
      </c>
      <c r="I329" s="513"/>
      <c r="J329" s="501">
        <v>18</v>
      </c>
      <c r="K329" s="512"/>
      <c r="L329" s="495" t="s">
        <v>762</v>
      </c>
      <c r="M329" s="501" t="s">
        <v>300</v>
      </c>
      <c r="N329" s="501">
        <v>1</v>
      </c>
      <c r="O329" s="502"/>
      <c r="P329" s="511" t="str">
        <f t="shared" si="74"/>
        <v>INCLUDED</v>
      </c>
      <c r="Q329" s="473">
        <f t="shared" si="75"/>
        <v>0</v>
      </c>
      <c r="R329" s="414">
        <f t="shared" si="76"/>
        <v>0</v>
      </c>
      <c r="S329" s="585">
        <f>Discount!$J$36</f>
        <v>0</v>
      </c>
      <c r="T329" s="414">
        <f t="shared" si="77"/>
        <v>0</v>
      </c>
      <c r="U329" s="415">
        <f t="shared" si="78"/>
        <v>0</v>
      </c>
      <c r="V329" s="703">
        <f t="shared" si="79"/>
        <v>0</v>
      </c>
      <c r="W329" s="240"/>
      <c r="X329" s="240"/>
      <c r="Y329" s="240"/>
      <c r="Z329" s="240"/>
      <c r="AA329" s="240"/>
    </row>
    <row r="330" spans="1:27" ht="31.5">
      <c r="A330" s="681">
        <v>36</v>
      </c>
      <c r="B330" s="501">
        <v>7000024606</v>
      </c>
      <c r="C330" s="501">
        <v>750</v>
      </c>
      <c r="D330" s="501">
        <v>360</v>
      </c>
      <c r="E330" s="501">
        <v>10</v>
      </c>
      <c r="F330" s="501" t="s">
        <v>728</v>
      </c>
      <c r="G330" s="501">
        <v>100000896</v>
      </c>
      <c r="H330" s="501">
        <v>998736</v>
      </c>
      <c r="I330" s="513"/>
      <c r="J330" s="501">
        <v>18</v>
      </c>
      <c r="K330" s="512"/>
      <c r="L330" s="495" t="s">
        <v>660</v>
      </c>
      <c r="M330" s="501" t="s">
        <v>300</v>
      </c>
      <c r="N330" s="501">
        <v>1</v>
      </c>
      <c r="O330" s="502"/>
      <c r="P330" s="511" t="str">
        <f t="shared" si="74"/>
        <v>INCLUDED</v>
      </c>
      <c r="Q330" s="473">
        <f t="shared" si="75"/>
        <v>0</v>
      </c>
      <c r="R330" s="414">
        <f t="shared" si="76"/>
        <v>0</v>
      </c>
      <c r="S330" s="585">
        <f>Discount!$J$36</f>
        <v>0</v>
      </c>
      <c r="T330" s="414">
        <f t="shared" si="77"/>
        <v>0</v>
      </c>
      <c r="U330" s="415">
        <f t="shared" si="78"/>
        <v>0</v>
      </c>
      <c r="V330" s="703">
        <f t="shared" si="79"/>
        <v>0</v>
      </c>
      <c r="W330" s="240"/>
      <c r="X330" s="240"/>
      <c r="Y330" s="240"/>
      <c r="Z330" s="240"/>
      <c r="AA330" s="240"/>
    </row>
    <row r="331" spans="1:27" ht="31.5">
      <c r="A331" s="681">
        <v>37</v>
      </c>
      <c r="B331" s="501">
        <v>7000024606</v>
      </c>
      <c r="C331" s="501">
        <v>750</v>
      </c>
      <c r="D331" s="501">
        <v>360</v>
      </c>
      <c r="E331" s="501">
        <v>20</v>
      </c>
      <c r="F331" s="501" t="s">
        <v>728</v>
      </c>
      <c r="G331" s="501">
        <v>100000903</v>
      </c>
      <c r="H331" s="501">
        <v>998736</v>
      </c>
      <c r="I331" s="513"/>
      <c r="J331" s="501">
        <v>18</v>
      </c>
      <c r="K331" s="512"/>
      <c r="L331" s="495" t="s">
        <v>661</v>
      </c>
      <c r="M331" s="501" t="s">
        <v>300</v>
      </c>
      <c r="N331" s="501">
        <v>1</v>
      </c>
      <c r="O331" s="502"/>
      <c r="P331" s="511" t="str">
        <f t="shared" si="74"/>
        <v>INCLUDED</v>
      </c>
      <c r="Q331" s="473">
        <f t="shared" si="75"/>
        <v>0</v>
      </c>
      <c r="R331" s="414">
        <f t="shared" si="76"/>
        <v>0</v>
      </c>
      <c r="S331" s="585">
        <f>Discount!$J$36</f>
        <v>0</v>
      </c>
      <c r="T331" s="414">
        <f t="shared" si="77"/>
        <v>0</v>
      </c>
      <c r="U331" s="415">
        <f t="shared" si="78"/>
        <v>0</v>
      </c>
      <c r="V331" s="703">
        <f t="shared" si="79"/>
        <v>0</v>
      </c>
      <c r="W331" s="240"/>
      <c r="X331" s="240"/>
      <c r="Y331" s="240"/>
      <c r="Z331" s="240"/>
      <c r="AA331" s="240"/>
    </row>
    <row r="332" spans="1:27" ht="31.5">
      <c r="A332" s="681">
        <v>38</v>
      </c>
      <c r="B332" s="501">
        <v>7000024606</v>
      </c>
      <c r="C332" s="501">
        <v>750</v>
      </c>
      <c r="D332" s="501">
        <v>360</v>
      </c>
      <c r="E332" s="501">
        <v>30</v>
      </c>
      <c r="F332" s="501" t="s">
        <v>728</v>
      </c>
      <c r="G332" s="501">
        <v>100000906</v>
      </c>
      <c r="H332" s="501">
        <v>998736</v>
      </c>
      <c r="I332" s="513"/>
      <c r="J332" s="501">
        <v>18</v>
      </c>
      <c r="K332" s="512"/>
      <c r="L332" s="495" t="s">
        <v>662</v>
      </c>
      <c r="M332" s="501" t="s">
        <v>300</v>
      </c>
      <c r="N332" s="501">
        <v>1</v>
      </c>
      <c r="O332" s="502"/>
      <c r="P332" s="511" t="str">
        <f t="shared" si="74"/>
        <v>INCLUDED</v>
      </c>
      <c r="Q332" s="473">
        <f t="shared" si="75"/>
        <v>0</v>
      </c>
      <c r="R332" s="414">
        <f t="shared" si="76"/>
        <v>0</v>
      </c>
      <c r="S332" s="585">
        <f>Discount!$J$36</f>
        <v>0</v>
      </c>
      <c r="T332" s="414">
        <f t="shared" si="77"/>
        <v>0</v>
      </c>
      <c r="U332" s="415">
        <f t="shared" si="78"/>
        <v>0</v>
      </c>
      <c r="V332" s="703">
        <f t="shared" si="79"/>
        <v>0</v>
      </c>
      <c r="W332" s="240"/>
      <c r="X332" s="240"/>
      <c r="Y332" s="240"/>
      <c r="Z332" s="240"/>
      <c r="AA332" s="240"/>
    </row>
    <row r="333" spans="1:27" ht="94.5">
      <c r="A333" s="681">
        <v>39</v>
      </c>
      <c r="B333" s="501">
        <v>7000024606</v>
      </c>
      <c r="C333" s="501">
        <v>1390</v>
      </c>
      <c r="D333" s="501">
        <v>400</v>
      </c>
      <c r="E333" s="501">
        <v>10</v>
      </c>
      <c r="F333" s="501" t="s">
        <v>1050</v>
      </c>
      <c r="G333" s="501">
        <v>100002812</v>
      </c>
      <c r="H333" s="501">
        <v>998734</v>
      </c>
      <c r="I333" s="513"/>
      <c r="J333" s="501">
        <v>18</v>
      </c>
      <c r="K333" s="512"/>
      <c r="L333" s="495" t="s">
        <v>678</v>
      </c>
      <c r="M333" s="501" t="s">
        <v>299</v>
      </c>
      <c r="N333" s="501">
        <v>1</v>
      </c>
      <c r="O333" s="502"/>
      <c r="P333" s="511" t="str">
        <f t="shared" si="74"/>
        <v>INCLUDED</v>
      </c>
      <c r="Q333" s="473">
        <f t="shared" si="75"/>
        <v>0</v>
      </c>
      <c r="R333" s="414">
        <f t="shared" si="76"/>
        <v>0</v>
      </c>
      <c r="S333" s="585">
        <f>Discount!$J$36</f>
        <v>0</v>
      </c>
      <c r="T333" s="414">
        <f t="shared" si="77"/>
        <v>0</v>
      </c>
      <c r="U333" s="415">
        <f t="shared" si="78"/>
        <v>0</v>
      </c>
      <c r="V333" s="703">
        <f t="shared" si="79"/>
        <v>0</v>
      </c>
      <c r="W333" s="240"/>
      <c r="X333" s="240"/>
      <c r="Y333" s="240"/>
      <c r="Z333" s="240"/>
      <c r="AA333" s="240"/>
    </row>
    <row r="334" spans="1:27" ht="31.5">
      <c r="A334" s="681">
        <v>40</v>
      </c>
      <c r="B334" s="501">
        <v>7000024606</v>
      </c>
      <c r="C334" s="501">
        <v>1390</v>
      </c>
      <c r="D334" s="501">
        <v>400</v>
      </c>
      <c r="E334" s="501">
        <v>20</v>
      </c>
      <c r="F334" s="501" t="s">
        <v>1050</v>
      </c>
      <c r="G334" s="501">
        <v>170000433</v>
      </c>
      <c r="H334" s="501">
        <v>998734</v>
      </c>
      <c r="I334" s="513"/>
      <c r="J334" s="501">
        <v>18</v>
      </c>
      <c r="K334" s="512"/>
      <c r="L334" s="495" t="s">
        <v>679</v>
      </c>
      <c r="M334" s="501" t="s">
        <v>299</v>
      </c>
      <c r="N334" s="501">
        <v>4</v>
      </c>
      <c r="O334" s="502"/>
      <c r="P334" s="511" t="str">
        <f t="shared" si="74"/>
        <v>INCLUDED</v>
      </c>
      <c r="Q334" s="473">
        <f t="shared" si="75"/>
        <v>0</v>
      </c>
      <c r="R334" s="414">
        <f t="shared" si="76"/>
        <v>0</v>
      </c>
      <c r="S334" s="585">
        <f>Discount!$J$36</f>
        <v>0</v>
      </c>
      <c r="T334" s="414">
        <f t="shared" si="77"/>
        <v>0</v>
      </c>
      <c r="U334" s="415">
        <f t="shared" si="78"/>
        <v>0</v>
      </c>
      <c r="V334" s="703">
        <f t="shared" si="79"/>
        <v>0</v>
      </c>
      <c r="W334" s="240"/>
      <c r="X334" s="240"/>
      <c r="Y334" s="240"/>
      <c r="Z334" s="240"/>
      <c r="AA334" s="240"/>
    </row>
    <row r="335" spans="1:27" ht="31.5">
      <c r="A335" s="681">
        <v>41</v>
      </c>
      <c r="B335" s="501">
        <v>7000024606</v>
      </c>
      <c r="C335" s="501">
        <v>1390</v>
      </c>
      <c r="D335" s="501">
        <v>400</v>
      </c>
      <c r="E335" s="501">
        <v>30</v>
      </c>
      <c r="F335" s="501" t="s">
        <v>1050</v>
      </c>
      <c r="G335" s="501">
        <v>170000435</v>
      </c>
      <c r="H335" s="501">
        <v>998734</v>
      </c>
      <c r="I335" s="513"/>
      <c r="J335" s="501">
        <v>18</v>
      </c>
      <c r="K335" s="512"/>
      <c r="L335" s="495" t="s">
        <v>1068</v>
      </c>
      <c r="M335" s="501" t="s">
        <v>299</v>
      </c>
      <c r="N335" s="501">
        <v>2</v>
      </c>
      <c r="O335" s="502"/>
      <c r="P335" s="511" t="str">
        <f t="shared" si="74"/>
        <v>INCLUDED</v>
      </c>
      <c r="Q335" s="473">
        <f t="shared" si="75"/>
        <v>0</v>
      </c>
      <c r="R335" s="414">
        <f t="shared" si="76"/>
        <v>0</v>
      </c>
      <c r="S335" s="585">
        <f>Discount!$J$36</f>
        <v>0</v>
      </c>
      <c r="T335" s="414">
        <f t="shared" si="77"/>
        <v>0</v>
      </c>
      <c r="U335" s="415">
        <f t="shared" si="78"/>
        <v>0</v>
      </c>
      <c r="V335" s="703">
        <f t="shared" si="79"/>
        <v>0</v>
      </c>
      <c r="W335" s="240"/>
      <c r="X335" s="240"/>
      <c r="Y335" s="240"/>
      <c r="Z335" s="240"/>
      <c r="AA335" s="240"/>
    </row>
    <row r="336" spans="1:27" ht="31.5">
      <c r="A336" s="681">
        <v>42</v>
      </c>
      <c r="B336" s="501">
        <v>7000024606</v>
      </c>
      <c r="C336" s="501">
        <v>1390</v>
      </c>
      <c r="D336" s="501">
        <v>400</v>
      </c>
      <c r="E336" s="501">
        <v>40</v>
      </c>
      <c r="F336" s="501" t="s">
        <v>1050</v>
      </c>
      <c r="G336" s="501">
        <v>100002825</v>
      </c>
      <c r="H336" s="501">
        <v>998734</v>
      </c>
      <c r="I336" s="513"/>
      <c r="J336" s="501">
        <v>18</v>
      </c>
      <c r="K336" s="512"/>
      <c r="L336" s="495" t="s">
        <v>544</v>
      </c>
      <c r="M336" s="501" t="s">
        <v>300</v>
      </c>
      <c r="N336" s="501">
        <v>2</v>
      </c>
      <c r="O336" s="502"/>
      <c r="P336" s="511" t="str">
        <f t="shared" si="74"/>
        <v>INCLUDED</v>
      </c>
      <c r="Q336" s="473">
        <f t="shared" si="75"/>
        <v>0</v>
      </c>
      <c r="R336" s="414">
        <f t="shared" si="76"/>
        <v>0</v>
      </c>
      <c r="S336" s="585">
        <f>Discount!$J$36</f>
        <v>0</v>
      </c>
      <c r="T336" s="414">
        <f t="shared" si="77"/>
        <v>0</v>
      </c>
      <c r="U336" s="415">
        <f t="shared" si="78"/>
        <v>0</v>
      </c>
      <c r="V336" s="703">
        <f t="shared" si="79"/>
        <v>0</v>
      </c>
      <c r="W336" s="240"/>
      <c r="X336" s="240"/>
      <c r="Y336" s="240"/>
      <c r="Z336" s="240"/>
      <c r="AA336" s="240"/>
    </row>
    <row r="337" spans="1:27" ht="31.5">
      <c r="A337" s="681">
        <v>43</v>
      </c>
      <c r="B337" s="501">
        <v>7000024606</v>
      </c>
      <c r="C337" s="501">
        <v>1390</v>
      </c>
      <c r="D337" s="501">
        <v>400</v>
      </c>
      <c r="E337" s="501">
        <v>50</v>
      </c>
      <c r="F337" s="501" t="s">
        <v>1050</v>
      </c>
      <c r="G337" s="501">
        <v>170000550</v>
      </c>
      <c r="H337" s="501">
        <v>998336</v>
      </c>
      <c r="I337" s="513"/>
      <c r="J337" s="501">
        <v>18</v>
      </c>
      <c r="K337" s="512"/>
      <c r="L337" s="495" t="s">
        <v>680</v>
      </c>
      <c r="M337" s="501" t="s">
        <v>299</v>
      </c>
      <c r="N337" s="501">
        <v>2</v>
      </c>
      <c r="O337" s="502"/>
      <c r="P337" s="511" t="str">
        <f t="shared" si="74"/>
        <v>INCLUDED</v>
      </c>
      <c r="Q337" s="473">
        <f t="shared" si="75"/>
        <v>0</v>
      </c>
      <c r="R337" s="414">
        <f t="shared" si="76"/>
        <v>0</v>
      </c>
      <c r="S337" s="585">
        <f>Discount!$J$36</f>
        <v>0</v>
      </c>
      <c r="T337" s="414">
        <f t="shared" si="77"/>
        <v>0</v>
      </c>
      <c r="U337" s="415">
        <f t="shared" si="78"/>
        <v>0</v>
      </c>
      <c r="V337" s="703">
        <f t="shared" si="79"/>
        <v>0</v>
      </c>
      <c r="W337" s="240"/>
      <c r="X337" s="240"/>
      <c r="Y337" s="240"/>
      <c r="Z337" s="240"/>
      <c r="AA337" s="240"/>
    </row>
    <row r="338" spans="1:27" ht="31.5">
      <c r="A338" s="681">
        <v>44</v>
      </c>
      <c r="B338" s="501">
        <v>7000024606</v>
      </c>
      <c r="C338" s="501">
        <v>1390</v>
      </c>
      <c r="D338" s="501">
        <v>400</v>
      </c>
      <c r="E338" s="501">
        <v>60</v>
      </c>
      <c r="F338" s="501" t="s">
        <v>1050</v>
      </c>
      <c r="G338" s="501">
        <v>100002829</v>
      </c>
      <c r="H338" s="501">
        <v>998734</v>
      </c>
      <c r="I338" s="513"/>
      <c r="J338" s="501">
        <v>18</v>
      </c>
      <c r="K338" s="512"/>
      <c r="L338" s="495" t="s">
        <v>681</v>
      </c>
      <c r="M338" s="501" t="s">
        <v>300</v>
      </c>
      <c r="N338" s="501">
        <v>1</v>
      </c>
      <c r="O338" s="502"/>
      <c r="P338" s="511" t="str">
        <f t="shared" si="74"/>
        <v>INCLUDED</v>
      </c>
      <c r="Q338" s="473">
        <f t="shared" si="75"/>
        <v>0</v>
      </c>
      <c r="R338" s="414">
        <f t="shared" si="76"/>
        <v>0</v>
      </c>
      <c r="S338" s="585">
        <f>Discount!$J$36</f>
        <v>0</v>
      </c>
      <c r="T338" s="414">
        <f t="shared" si="77"/>
        <v>0</v>
      </c>
      <c r="U338" s="415">
        <f t="shared" si="78"/>
        <v>0</v>
      </c>
      <c r="V338" s="703">
        <f t="shared" si="79"/>
        <v>0</v>
      </c>
      <c r="W338" s="240"/>
      <c r="X338" s="240"/>
      <c r="Y338" s="240"/>
      <c r="Z338" s="240"/>
      <c r="AA338" s="240"/>
    </row>
    <row r="339" spans="1:27" ht="31.5">
      <c r="A339" s="681">
        <v>45</v>
      </c>
      <c r="B339" s="501">
        <v>7000024606</v>
      </c>
      <c r="C339" s="501">
        <v>1390</v>
      </c>
      <c r="D339" s="501">
        <v>400</v>
      </c>
      <c r="E339" s="501">
        <v>70</v>
      </c>
      <c r="F339" s="501" t="s">
        <v>1050</v>
      </c>
      <c r="G339" s="501">
        <v>170000375</v>
      </c>
      <c r="H339" s="501">
        <v>998734</v>
      </c>
      <c r="I339" s="513"/>
      <c r="J339" s="501">
        <v>18</v>
      </c>
      <c r="K339" s="512"/>
      <c r="L339" s="495" t="s">
        <v>545</v>
      </c>
      <c r="M339" s="501" t="s">
        <v>299</v>
      </c>
      <c r="N339" s="501">
        <v>1</v>
      </c>
      <c r="O339" s="502"/>
      <c r="P339" s="511" t="str">
        <f t="shared" si="74"/>
        <v>INCLUDED</v>
      </c>
      <c r="Q339" s="473">
        <f t="shared" si="75"/>
        <v>0</v>
      </c>
      <c r="R339" s="414">
        <f t="shared" si="76"/>
        <v>0</v>
      </c>
      <c r="S339" s="585">
        <f>Discount!$J$36</f>
        <v>0</v>
      </c>
      <c r="T339" s="414">
        <f t="shared" si="77"/>
        <v>0</v>
      </c>
      <c r="U339" s="415">
        <f t="shared" si="78"/>
        <v>0</v>
      </c>
      <c r="V339" s="703">
        <f t="shared" si="79"/>
        <v>0</v>
      </c>
      <c r="W339" s="240"/>
      <c r="X339" s="240"/>
      <c r="Y339" s="240"/>
      <c r="Z339" s="240"/>
      <c r="AA339" s="240"/>
    </row>
    <row r="340" spans="1:27" ht="31.5">
      <c r="A340" s="681">
        <v>46</v>
      </c>
      <c r="B340" s="501">
        <v>7000024606</v>
      </c>
      <c r="C340" s="501">
        <v>1390</v>
      </c>
      <c r="D340" s="501">
        <v>400</v>
      </c>
      <c r="E340" s="501">
        <v>80</v>
      </c>
      <c r="F340" s="501" t="s">
        <v>1050</v>
      </c>
      <c r="G340" s="501">
        <v>170000551</v>
      </c>
      <c r="H340" s="501">
        <v>998336</v>
      </c>
      <c r="I340" s="513"/>
      <c r="J340" s="501">
        <v>18</v>
      </c>
      <c r="K340" s="512"/>
      <c r="L340" s="495" t="s">
        <v>548</v>
      </c>
      <c r="M340" s="501" t="s">
        <v>299</v>
      </c>
      <c r="N340" s="501">
        <v>2</v>
      </c>
      <c r="O340" s="502"/>
      <c r="P340" s="511" t="str">
        <f t="shared" si="74"/>
        <v>INCLUDED</v>
      </c>
      <c r="Q340" s="473">
        <f t="shared" si="75"/>
        <v>0</v>
      </c>
      <c r="R340" s="414">
        <f t="shared" si="76"/>
        <v>0</v>
      </c>
      <c r="S340" s="585">
        <f>Discount!$J$36</f>
        <v>0</v>
      </c>
      <c r="T340" s="414">
        <f t="shared" si="77"/>
        <v>0</v>
      </c>
      <c r="U340" s="415">
        <f t="shared" si="78"/>
        <v>0</v>
      </c>
      <c r="V340" s="703">
        <f t="shared" si="79"/>
        <v>0</v>
      </c>
      <c r="W340" s="240"/>
      <c r="X340" s="240"/>
      <c r="Y340" s="240"/>
      <c r="Z340" s="240"/>
      <c r="AA340" s="240"/>
    </row>
    <row r="341" spans="1:27" ht="31.5">
      <c r="A341" s="681">
        <v>47</v>
      </c>
      <c r="B341" s="501">
        <v>7000024606</v>
      </c>
      <c r="C341" s="501">
        <v>1390</v>
      </c>
      <c r="D341" s="501">
        <v>400</v>
      </c>
      <c r="E341" s="501">
        <v>90</v>
      </c>
      <c r="F341" s="501" t="s">
        <v>1050</v>
      </c>
      <c r="G341" s="501">
        <v>170004394</v>
      </c>
      <c r="H341" s="501">
        <v>998336</v>
      </c>
      <c r="I341" s="513"/>
      <c r="J341" s="501">
        <v>18</v>
      </c>
      <c r="K341" s="512"/>
      <c r="L341" s="495" t="s">
        <v>1069</v>
      </c>
      <c r="M341" s="501" t="s">
        <v>301</v>
      </c>
      <c r="N341" s="501">
        <v>0.5</v>
      </c>
      <c r="O341" s="502"/>
      <c r="P341" s="511" t="str">
        <f t="shared" si="74"/>
        <v>INCLUDED</v>
      </c>
      <c r="Q341" s="473">
        <f t="shared" si="75"/>
        <v>0</v>
      </c>
      <c r="R341" s="414">
        <f t="shared" si="76"/>
        <v>0</v>
      </c>
      <c r="S341" s="585">
        <f>Discount!$J$36</f>
        <v>0</v>
      </c>
      <c r="T341" s="414">
        <f t="shared" si="77"/>
        <v>0</v>
      </c>
      <c r="U341" s="415">
        <f t="shared" si="78"/>
        <v>0</v>
      </c>
      <c r="V341" s="703">
        <f t="shared" si="79"/>
        <v>0</v>
      </c>
      <c r="W341" s="240"/>
      <c r="X341" s="240"/>
      <c r="Y341" s="240"/>
      <c r="Z341" s="240"/>
      <c r="AA341" s="240"/>
    </row>
    <row r="342" spans="1:27" ht="47.25">
      <c r="A342" s="681">
        <v>48</v>
      </c>
      <c r="B342" s="501">
        <v>7000024606</v>
      </c>
      <c r="C342" s="501">
        <v>1390</v>
      </c>
      <c r="D342" s="501">
        <v>400</v>
      </c>
      <c r="E342" s="501">
        <v>100</v>
      </c>
      <c r="F342" s="501" t="s">
        <v>1050</v>
      </c>
      <c r="G342" s="501">
        <v>170000356</v>
      </c>
      <c r="H342" s="501">
        <v>998336</v>
      </c>
      <c r="I342" s="513"/>
      <c r="J342" s="501">
        <v>18</v>
      </c>
      <c r="K342" s="512"/>
      <c r="L342" s="495" t="s">
        <v>549</v>
      </c>
      <c r="M342" s="501" t="s">
        <v>299</v>
      </c>
      <c r="N342" s="501">
        <v>2</v>
      </c>
      <c r="O342" s="502"/>
      <c r="P342" s="511" t="str">
        <f t="shared" si="74"/>
        <v>INCLUDED</v>
      </c>
      <c r="Q342" s="473">
        <f t="shared" si="75"/>
        <v>0</v>
      </c>
      <c r="R342" s="414">
        <f t="shared" si="76"/>
        <v>0</v>
      </c>
      <c r="S342" s="585">
        <f>Discount!$J$36</f>
        <v>0</v>
      </c>
      <c r="T342" s="414">
        <f t="shared" si="77"/>
        <v>0</v>
      </c>
      <c r="U342" s="415">
        <f t="shared" si="78"/>
        <v>0</v>
      </c>
      <c r="V342" s="703">
        <f t="shared" si="79"/>
        <v>0</v>
      </c>
      <c r="W342" s="240"/>
      <c r="X342" s="240"/>
      <c r="Y342" s="240"/>
      <c r="Z342" s="240"/>
      <c r="AA342" s="240"/>
    </row>
    <row r="343" spans="1:27" ht="94.5">
      <c r="A343" s="681">
        <v>49</v>
      </c>
      <c r="B343" s="501">
        <v>7000024606</v>
      </c>
      <c r="C343" s="501">
        <v>1550</v>
      </c>
      <c r="D343" s="501">
        <v>420</v>
      </c>
      <c r="E343" s="501">
        <v>10</v>
      </c>
      <c r="F343" s="501" t="s">
        <v>1051</v>
      </c>
      <c r="G343" s="501">
        <v>100002812</v>
      </c>
      <c r="H343" s="501">
        <v>998734</v>
      </c>
      <c r="I343" s="513"/>
      <c r="J343" s="501">
        <v>18</v>
      </c>
      <c r="K343" s="512"/>
      <c r="L343" s="495" t="s">
        <v>678</v>
      </c>
      <c r="M343" s="501" t="s">
        <v>299</v>
      </c>
      <c r="N343" s="501">
        <v>1</v>
      </c>
      <c r="O343" s="502"/>
      <c r="P343" s="511" t="str">
        <f t="shared" si="74"/>
        <v>INCLUDED</v>
      </c>
      <c r="Q343" s="473">
        <f t="shared" si="75"/>
        <v>0</v>
      </c>
      <c r="R343" s="414">
        <f t="shared" si="76"/>
        <v>0</v>
      </c>
      <c r="S343" s="585">
        <f>Discount!$J$36</f>
        <v>0</v>
      </c>
      <c r="T343" s="414">
        <f t="shared" si="77"/>
        <v>0</v>
      </c>
      <c r="U343" s="415">
        <f t="shared" si="78"/>
        <v>0</v>
      </c>
      <c r="V343" s="703">
        <f t="shared" si="79"/>
        <v>0</v>
      </c>
      <c r="W343" s="240"/>
      <c r="X343" s="240"/>
      <c r="Y343" s="240"/>
      <c r="Z343" s="240"/>
      <c r="AA343" s="240"/>
    </row>
    <row r="344" spans="1:27" ht="31.5">
      <c r="A344" s="681">
        <v>50</v>
      </c>
      <c r="B344" s="501">
        <v>7000024606</v>
      </c>
      <c r="C344" s="501">
        <v>1550</v>
      </c>
      <c r="D344" s="501">
        <v>420</v>
      </c>
      <c r="E344" s="501">
        <v>20</v>
      </c>
      <c r="F344" s="501" t="s">
        <v>1051</v>
      </c>
      <c r="G344" s="501">
        <v>170000427</v>
      </c>
      <c r="H344" s="501">
        <v>998734</v>
      </c>
      <c r="I344" s="513"/>
      <c r="J344" s="501">
        <v>18</v>
      </c>
      <c r="K344" s="512"/>
      <c r="L344" s="495" t="s">
        <v>1070</v>
      </c>
      <c r="M344" s="501" t="s">
        <v>299</v>
      </c>
      <c r="N344" s="501">
        <v>4</v>
      </c>
      <c r="O344" s="502"/>
      <c r="P344" s="511" t="str">
        <f t="shared" si="74"/>
        <v>INCLUDED</v>
      </c>
      <c r="Q344" s="473">
        <f t="shared" si="75"/>
        <v>0</v>
      </c>
      <c r="R344" s="414">
        <f t="shared" si="76"/>
        <v>0</v>
      </c>
      <c r="S344" s="585">
        <f>Discount!$J$36</f>
        <v>0</v>
      </c>
      <c r="T344" s="414">
        <f t="shared" si="77"/>
        <v>0</v>
      </c>
      <c r="U344" s="415">
        <f t="shared" si="78"/>
        <v>0</v>
      </c>
      <c r="V344" s="703">
        <f t="shared" si="79"/>
        <v>0</v>
      </c>
      <c r="W344" s="240"/>
      <c r="X344" s="240"/>
      <c r="Y344" s="240"/>
      <c r="Z344" s="240"/>
      <c r="AA344" s="240"/>
    </row>
    <row r="345" spans="1:27" ht="31.5">
      <c r="A345" s="681">
        <v>51</v>
      </c>
      <c r="B345" s="501">
        <v>7000024606</v>
      </c>
      <c r="C345" s="501">
        <v>1550</v>
      </c>
      <c r="D345" s="501">
        <v>420</v>
      </c>
      <c r="E345" s="501">
        <v>30</v>
      </c>
      <c r="F345" s="501" t="s">
        <v>1051</v>
      </c>
      <c r="G345" s="501">
        <v>170000435</v>
      </c>
      <c r="H345" s="501">
        <v>998734</v>
      </c>
      <c r="I345" s="513"/>
      <c r="J345" s="501">
        <v>18</v>
      </c>
      <c r="K345" s="512"/>
      <c r="L345" s="495" t="s">
        <v>1068</v>
      </c>
      <c r="M345" s="501" t="s">
        <v>299</v>
      </c>
      <c r="N345" s="501">
        <v>2</v>
      </c>
      <c r="O345" s="502"/>
      <c r="P345" s="511" t="str">
        <f t="shared" si="74"/>
        <v>INCLUDED</v>
      </c>
      <c r="Q345" s="473">
        <f t="shared" si="75"/>
        <v>0</v>
      </c>
      <c r="R345" s="414">
        <f t="shared" si="76"/>
        <v>0</v>
      </c>
      <c r="S345" s="585">
        <f>Discount!$J$36</f>
        <v>0</v>
      </c>
      <c r="T345" s="414">
        <f t="shared" si="77"/>
        <v>0</v>
      </c>
      <c r="U345" s="415">
        <f t="shared" si="78"/>
        <v>0</v>
      </c>
      <c r="V345" s="703">
        <f t="shared" si="79"/>
        <v>0</v>
      </c>
      <c r="W345" s="240"/>
      <c r="X345" s="240"/>
      <c r="Y345" s="240"/>
      <c r="Z345" s="240"/>
      <c r="AA345" s="240"/>
    </row>
    <row r="346" spans="1:27" ht="31.5">
      <c r="A346" s="681">
        <v>52</v>
      </c>
      <c r="B346" s="501">
        <v>7000024606</v>
      </c>
      <c r="C346" s="501">
        <v>1550</v>
      </c>
      <c r="D346" s="501">
        <v>420</v>
      </c>
      <c r="E346" s="501">
        <v>40</v>
      </c>
      <c r="F346" s="501" t="s">
        <v>1051</v>
      </c>
      <c r="G346" s="501">
        <v>100002825</v>
      </c>
      <c r="H346" s="501">
        <v>998734</v>
      </c>
      <c r="I346" s="513"/>
      <c r="J346" s="501">
        <v>18</v>
      </c>
      <c r="K346" s="512"/>
      <c r="L346" s="495" t="s">
        <v>544</v>
      </c>
      <c r="M346" s="501" t="s">
        <v>300</v>
      </c>
      <c r="N346" s="501">
        <v>2</v>
      </c>
      <c r="O346" s="502"/>
      <c r="P346" s="511" t="str">
        <f t="shared" si="74"/>
        <v>INCLUDED</v>
      </c>
      <c r="Q346" s="473">
        <f t="shared" si="75"/>
        <v>0</v>
      </c>
      <c r="R346" s="414">
        <f t="shared" si="76"/>
        <v>0</v>
      </c>
      <c r="S346" s="585">
        <f>Discount!$J$36</f>
        <v>0</v>
      </c>
      <c r="T346" s="414">
        <f t="shared" si="77"/>
        <v>0</v>
      </c>
      <c r="U346" s="415">
        <f t="shared" si="78"/>
        <v>0</v>
      </c>
      <c r="V346" s="703">
        <f t="shared" si="79"/>
        <v>0</v>
      </c>
      <c r="W346" s="240"/>
      <c r="X346" s="240"/>
      <c r="Y346" s="240"/>
      <c r="Z346" s="240"/>
      <c r="AA346" s="240"/>
    </row>
    <row r="347" spans="1:27" ht="31.5">
      <c r="A347" s="681">
        <v>53</v>
      </c>
      <c r="B347" s="501">
        <v>7000024606</v>
      </c>
      <c r="C347" s="501">
        <v>1550</v>
      </c>
      <c r="D347" s="501">
        <v>420</v>
      </c>
      <c r="E347" s="501">
        <v>50</v>
      </c>
      <c r="F347" s="501" t="s">
        <v>1051</v>
      </c>
      <c r="G347" s="501">
        <v>170000550</v>
      </c>
      <c r="H347" s="501">
        <v>998336</v>
      </c>
      <c r="I347" s="513"/>
      <c r="J347" s="501">
        <v>18</v>
      </c>
      <c r="K347" s="512"/>
      <c r="L347" s="495" t="s">
        <v>680</v>
      </c>
      <c r="M347" s="501" t="s">
        <v>299</v>
      </c>
      <c r="N347" s="501">
        <v>2</v>
      </c>
      <c r="O347" s="502"/>
      <c r="P347" s="511" t="str">
        <f t="shared" si="74"/>
        <v>INCLUDED</v>
      </c>
      <c r="Q347" s="473">
        <f t="shared" si="75"/>
        <v>0</v>
      </c>
      <c r="R347" s="414">
        <f t="shared" si="76"/>
        <v>0</v>
      </c>
      <c r="S347" s="585">
        <f>Discount!$J$36</f>
        <v>0</v>
      </c>
      <c r="T347" s="414">
        <f t="shared" si="77"/>
        <v>0</v>
      </c>
      <c r="U347" s="415">
        <f t="shared" si="78"/>
        <v>0</v>
      </c>
      <c r="V347" s="703">
        <f t="shared" si="79"/>
        <v>0</v>
      </c>
      <c r="W347" s="240"/>
      <c r="X347" s="240"/>
      <c r="Y347" s="240"/>
      <c r="Z347" s="240"/>
      <c r="AA347" s="240"/>
    </row>
    <row r="348" spans="1:27" ht="31.5">
      <c r="A348" s="681">
        <v>54</v>
      </c>
      <c r="B348" s="501">
        <v>7000024606</v>
      </c>
      <c r="C348" s="501">
        <v>1550</v>
      </c>
      <c r="D348" s="501">
        <v>420</v>
      </c>
      <c r="E348" s="501">
        <v>60</v>
      </c>
      <c r="F348" s="501" t="s">
        <v>1051</v>
      </c>
      <c r="G348" s="501">
        <v>100002829</v>
      </c>
      <c r="H348" s="501">
        <v>998734</v>
      </c>
      <c r="I348" s="513"/>
      <c r="J348" s="501">
        <v>18</v>
      </c>
      <c r="K348" s="512"/>
      <c r="L348" s="495" t="s">
        <v>681</v>
      </c>
      <c r="M348" s="501" t="s">
        <v>300</v>
      </c>
      <c r="N348" s="501">
        <v>1</v>
      </c>
      <c r="O348" s="502"/>
      <c r="P348" s="511" t="str">
        <f t="shared" si="74"/>
        <v>INCLUDED</v>
      </c>
      <c r="Q348" s="473">
        <f t="shared" si="75"/>
        <v>0</v>
      </c>
      <c r="R348" s="414">
        <f t="shared" si="76"/>
        <v>0</v>
      </c>
      <c r="S348" s="585">
        <f>Discount!$J$36</f>
        <v>0</v>
      </c>
      <c r="T348" s="414">
        <f t="shared" si="77"/>
        <v>0</v>
      </c>
      <c r="U348" s="415">
        <f t="shared" si="78"/>
        <v>0</v>
      </c>
      <c r="V348" s="703">
        <f t="shared" si="79"/>
        <v>0</v>
      </c>
      <c r="W348" s="240"/>
      <c r="X348" s="240"/>
      <c r="Y348" s="240"/>
      <c r="Z348" s="240"/>
      <c r="AA348" s="240"/>
    </row>
    <row r="349" spans="1:27" ht="31.5">
      <c r="A349" s="681">
        <v>55</v>
      </c>
      <c r="B349" s="501">
        <v>7000024606</v>
      </c>
      <c r="C349" s="501">
        <v>1550</v>
      </c>
      <c r="D349" s="501">
        <v>420</v>
      </c>
      <c r="E349" s="501">
        <v>70</v>
      </c>
      <c r="F349" s="501" t="s">
        <v>1051</v>
      </c>
      <c r="G349" s="501">
        <v>170000375</v>
      </c>
      <c r="H349" s="501">
        <v>998734</v>
      </c>
      <c r="I349" s="513"/>
      <c r="J349" s="501">
        <v>18</v>
      </c>
      <c r="K349" s="512"/>
      <c r="L349" s="495" t="s">
        <v>545</v>
      </c>
      <c r="M349" s="501" t="s">
        <v>299</v>
      </c>
      <c r="N349" s="501">
        <v>1</v>
      </c>
      <c r="O349" s="502"/>
      <c r="P349" s="511" t="str">
        <f t="shared" si="74"/>
        <v>INCLUDED</v>
      </c>
      <c r="Q349" s="473">
        <f t="shared" si="75"/>
        <v>0</v>
      </c>
      <c r="R349" s="414">
        <f t="shared" si="76"/>
        <v>0</v>
      </c>
      <c r="S349" s="585">
        <f>Discount!$J$36</f>
        <v>0</v>
      </c>
      <c r="T349" s="414">
        <f t="shared" si="77"/>
        <v>0</v>
      </c>
      <c r="U349" s="415">
        <f t="shared" si="78"/>
        <v>0</v>
      </c>
      <c r="V349" s="703">
        <f t="shared" si="79"/>
        <v>0</v>
      </c>
      <c r="W349" s="240"/>
      <c r="X349" s="240"/>
      <c r="Y349" s="240"/>
      <c r="Z349" s="240"/>
      <c r="AA349" s="240"/>
    </row>
    <row r="350" spans="1:27" ht="31.5">
      <c r="A350" s="681">
        <v>56</v>
      </c>
      <c r="B350" s="501">
        <v>7000024606</v>
      </c>
      <c r="C350" s="501">
        <v>1550</v>
      </c>
      <c r="D350" s="501">
        <v>420</v>
      </c>
      <c r="E350" s="501">
        <v>80</v>
      </c>
      <c r="F350" s="501" t="s">
        <v>1051</v>
      </c>
      <c r="G350" s="501">
        <v>170000376</v>
      </c>
      <c r="H350" s="501">
        <v>998734</v>
      </c>
      <c r="I350" s="513"/>
      <c r="J350" s="501">
        <v>18</v>
      </c>
      <c r="K350" s="512"/>
      <c r="L350" s="495" t="s">
        <v>546</v>
      </c>
      <c r="M350" s="501" t="s">
        <v>299</v>
      </c>
      <c r="N350" s="501">
        <v>1</v>
      </c>
      <c r="O350" s="502"/>
      <c r="P350" s="511" t="str">
        <f t="shared" si="74"/>
        <v>INCLUDED</v>
      </c>
      <c r="Q350" s="473">
        <f t="shared" si="75"/>
        <v>0</v>
      </c>
      <c r="R350" s="414">
        <f t="shared" si="76"/>
        <v>0</v>
      </c>
      <c r="S350" s="585">
        <f>Discount!$J$36</f>
        <v>0</v>
      </c>
      <c r="T350" s="414">
        <f t="shared" si="77"/>
        <v>0</v>
      </c>
      <c r="U350" s="415">
        <f t="shared" si="78"/>
        <v>0</v>
      </c>
      <c r="V350" s="703">
        <f t="shared" si="79"/>
        <v>0</v>
      </c>
      <c r="W350" s="240"/>
      <c r="X350" s="240"/>
      <c r="Y350" s="240"/>
      <c r="Z350" s="240"/>
      <c r="AA350" s="240"/>
    </row>
    <row r="351" spans="1:27" ht="31.5">
      <c r="A351" s="681">
        <v>57</v>
      </c>
      <c r="B351" s="501">
        <v>7000024606</v>
      </c>
      <c r="C351" s="501">
        <v>1550</v>
      </c>
      <c r="D351" s="501">
        <v>420</v>
      </c>
      <c r="E351" s="501">
        <v>90</v>
      </c>
      <c r="F351" s="501" t="s">
        <v>1051</v>
      </c>
      <c r="G351" s="501">
        <v>170000377</v>
      </c>
      <c r="H351" s="501">
        <v>998734</v>
      </c>
      <c r="I351" s="513"/>
      <c r="J351" s="501">
        <v>18</v>
      </c>
      <c r="K351" s="512"/>
      <c r="L351" s="495" t="s">
        <v>547</v>
      </c>
      <c r="M351" s="501" t="s">
        <v>299</v>
      </c>
      <c r="N351" s="501">
        <v>1</v>
      </c>
      <c r="O351" s="502"/>
      <c r="P351" s="511" t="str">
        <f t="shared" si="74"/>
        <v>INCLUDED</v>
      </c>
      <c r="Q351" s="473">
        <f t="shared" si="75"/>
        <v>0</v>
      </c>
      <c r="R351" s="414">
        <f t="shared" si="76"/>
        <v>0</v>
      </c>
      <c r="S351" s="585">
        <f>Discount!$J$36</f>
        <v>0</v>
      </c>
      <c r="T351" s="414">
        <f t="shared" si="77"/>
        <v>0</v>
      </c>
      <c r="U351" s="415">
        <f t="shared" si="78"/>
        <v>0</v>
      </c>
      <c r="V351" s="703">
        <f t="shared" si="79"/>
        <v>0</v>
      </c>
      <c r="W351" s="240"/>
      <c r="X351" s="240"/>
      <c r="Y351" s="240"/>
      <c r="Z351" s="240"/>
      <c r="AA351" s="240"/>
    </row>
    <row r="352" spans="1:27" ht="31.5">
      <c r="A352" s="681">
        <v>58</v>
      </c>
      <c r="B352" s="501">
        <v>7000024606</v>
      </c>
      <c r="C352" s="501">
        <v>1550</v>
      </c>
      <c r="D352" s="501">
        <v>420</v>
      </c>
      <c r="E352" s="501">
        <v>100</v>
      </c>
      <c r="F352" s="501" t="s">
        <v>1051</v>
      </c>
      <c r="G352" s="501">
        <v>170000551</v>
      </c>
      <c r="H352" s="501">
        <v>998336</v>
      </c>
      <c r="I352" s="513"/>
      <c r="J352" s="501">
        <v>18</v>
      </c>
      <c r="K352" s="512"/>
      <c r="L352" s="495" t="s">
        <v>548</v>
      </c>
      <c r="M352" s="501" t="s">
        <v>299</v>
      </c>
      <c r="N352" s="501">
        <v>2</v>
      </c>
      <c r="O352" s="502"/>
      <c r="P352" s="511" t="str">
        <f t="shared" si="74"/>
        <v>INCLUDED</v>
      </c>
      <c r="Q352" s="473">
        <f t="shared" si="75"/>
        <v>0</v>
      </c>
      <c r="R352" s="414">
        <f t="shared" si="76"/>
        <v>0</v>
      </c>
      <c r="S352" s="585">
        <f>Discount!$J$36</f>
        <v>0</v>
      </c>
      <c r="T352" s="414">
        <f t="shared" si="77"/>
        <v>0</v>
      </c>
      <c r="U352" s="415">
        <f t="shared" si="78"/>
        <v>0</v>
      </c>
      <c r="V352" s="703">
        <f t="shared" si="79"/>
        <v>0</v>
      </c>
      <c r="W352" s="240"/>
      <c r="X352" s="240"/>
      <c r="Y352" s="240"/>
      <c r="Z352" s="240"/>
      <c r="AA352" s="240"/>
    </row>
    <row r="353" spans="1:27" ht="31.5">
      <c r="A353" s="681">
        <v>59</v>
      </c>
      <c r="B353" s="501">
        <v>7000024606</v>
      </c>
      <c r="C353" s="501">
        <v>1550</v>
      </c>
      <c r="D353" s="501">
        <v>420</v>
      </c>
      <c r="E353" s="501">
        <v>110</v>
      </c>
      <c r="F353" s="501" t="s">
        <v>1051</v>
      </c>
      <c r="G353" s="501">
        <v>170004394</v>
      </c>
      <c r="H353" s="501">
        <v>998336</v>
      </c>
      <c r="I353" s="513"/>
      <c r="J353" s="501">
        <v>18</v>
      </c>
      <c r="K353" s="512"/>
      <c r="L353" s="495" t="s">
        <v>1069</v>
      </c>
      <c r="M353" s="501" t="s">
        <v>301</v>
      </c>
      <c r="N353" s="501">
        <v>0.5</v>
      </c>
      <c r="O353" s="502"/>
      <c r="P353" s="511" t="str">
        <f t="shared" ref="P353:P381" si="80">IF(O353=0, "INCLUDED", IF(ISERROR(N353*O353), O353, N353*O353))</f>
        <v>INCLUDED</v>
      </c>
      <c r="Q353" s="473">
        <f t="shared" ref="Q353:Q381" si="81">IF(P353="Included",0,P353)</f>
        <v>0</v>
      </c>
      <c r="R353" s="414">
        <f t="shared" ref="R353:R381" si="82">IF( K353="",J353*(IF(P353="Included",0,P353))/100,K353*(IF(P353="Included",0,P353)))</f>
        <v>0</v>
      </c>
      <c r="S353" s="585">
        <f>Discount!$J$36</f>
        <v>0</v>
      </c>
      <c r="T353" s="414">
        <f t="shared" ref="T353:T381" si="83">S353*Q353</f>
        <v>0</v>
      </c>
      <c r="U353" s="415">
        <f t="shared" ref="U353:U381" si="84">IF(K353="",J353*T353/100,K353*T353)</f>
        <v>0</v>
      </c>
      <c r="V353" s="703">
        <f t="shared" ref="V353:V381" si="85">O353*N353</f>
        <v>0</v>
      </c>
      <c r="W353" s="240"/>
      <c r="X353" s="240"/>
      <c r="Y353" s="240"/>
      <c r="Z353" s="240"/>
      <c r="AA353" s="240"/>
    </row>
    <row r="354" spans="1:27" ht="47.25">
      <c r="A354" s="681">
        <v>60</v>
      </c>
      <c r="B354" s="501">
        <v>7000024606</v>
      </c>
      <c r="C354" s="501">
        <v>1550</v>
      </c>
      <c r="D354" s="501">
        <v>420</v>
      </c>
      <c r="E354" s="501">
        <v>120</v>
      </c>
      <c r="F354" s="501" t="s">
        <v>1051</v>
      </c>
      <c r="G354" s="501">
        <v>170000356</v>
      </c>
      <c r="H354" s="501">
        <v>998336</v>
      </c>
      <c r="I354" s="513"/>
      <c r="J354" s="501">
        <v>18</v>
      </c>
      <c r="K354" s="512"/>
      <c r="L354" s="495" t="s">
        <v>549</v>
      </c>
      <c r="M354" s="501" t="s">
        <v>299</v>
      </c>
      <c r="N354" s="501">
        <v>1</v>
      </c>
      <c r="O354" s="502"/>
      <c r="P354" s="511" t="str">
        <f t="shared" si="80"/>
        <v>INCLUDED</v>
      </c>
      <c r="Q354" s="473">
        <f t="shared" si="81"/>
        <v>0</v>
      </c>
      <c r="R354" s="414">
        <f t="shared" si="82"/>
        <v>0</v>
      </c>
      <c r="S354" s="585">
        <f>Discount!$J$36</f>
        <v>0</v>
      </c>
      <c r="T354" s="414">
        <f t="shared" si="83"/>
        <v>0</v>
      </c>
      <c r="U354" s="415">
        <f t="shared" si="84"/>
        <v>0</v>
      </c>
      <c r="V354" s="703">
        <f t="shared" si="85"/>
        <v>0</v>
      </c>
      <c r="W354" s="240"/>
      <c r="X354" s="240"/>
      <c r="Y354" s="240"/>
      <c r="Z354" s="240"/>
      <c r="AA354" s="240"/>
    </row>
    <row r="355" spans="1:27" ht="63">
      <c r="A355" s="681">
        <v>61</v>
      </c>
      <c r="B355" s="501">
        <v>7000024606</v>
      </c>
      <c r="C355" s="501">
        <v>1690</v>
      </c>
      <c r="D355" s="501">
        <v>440</v>
      </c>
      <c r="E355" s="501">
        <v>10</v>
      </c>
      <c r="F355" s="501" t="s">
        <v>541</v>
      </c>
      <c r="G355" s="501">
        <v>100004518</v>
      </c>
      <c r="H355" s="501">
        <v>995433</v>
      </c>
      <c r="I355" s="513"/>
      <c r="J355" s="501">
        <v>18</v>
      </c>
      <c r="K355" s="512"/>
      <c r="L355" s="495" t="s">
        <v>482</v>
      </c>
      <c r="M355" s="501" t="s">
        <v>302</v>
      </c>
      <c r="N355" s="501">
        <v>1315</v>
      </c>
      <c r="O355" s="502"/>
      <c r="P355" s="511" t="str">
        <f t="shared" si="80"/>
        <v>INCLUDED</v>
      </c>
      <c r="Q355" s="473">
        <f t="shared" si="81"/>
        <v>0</v>
      </c>
      <c r="R355" s="414">
        <f t="shared" si="82"/>
        <v>0</v>
      </c>
      <c r="S355" s="585">
        <f>Discount!$J$36</f>
        <v>0</v>
      </c>
      <c r="T355" s="414">
        <f t="shared" si="83"/>
        <v>0</v>
      </c>
      <c r="U355" s="415">
        <f t="shared" si="84"/>
        <v>0</v>
      </c>
      <c r="V355" s="703">
        <f t="shared" si="85"/>
        <v>0</v>
      </c>
      <c r="W355" s="240"/>
      <c r="X355" s="240"/>
      <c r="Y355" s="240"/>
      <c r="Z355" s="240"/>
      <c r="AA355" s="240"/>
    </row>
    <row r="356" spans="1:27">
      <c r="A356" s="681">
        <v>62</v>
      </c>
      <c r="B356" s="501">
        <v>7000024606</v>
      </c>
      <c r="C356" s="501">
        <v>1690</v>
      </c>
      <c r="D356" s="501">
        <v>440</v>
      </c>
      <c r="E356" s="501">
        <v>20</v>
      </c>
      <c r="F356" s="501" t="s">
        <v>541</v>
      </c>
      <c r="G356" s="501">
        <v>100001325</v>
      </c>
      <c r="H356" s="501">
        <v>995454</v>
      </c>
      <c r="I356" s="513"/>
      <c r="J356" s="501">
        <v>18</v>
      </c>
      <c r="K356" s="512"/>
      <c r="L356" s="495" t="s">
        <v>483</v>
      </c>
      <c r="M356" s="501" t="s">
        <v>302</v>
      </c>
      <c r="N356" s="501">
        <v>66</v>
      </c>
      <c r="O356" s="502"/>
      <c r="P356" s="511" t="str">
        <f t="shared" si="80"/>
        <v>INCLUDED</v>
      </c>
      <c r="Q356" s="473">
        <f t="shared" si="81"/>
        <v>0</v>
      </c>
      <c r="R356" s="414">
        <f t="shared" si="82"/>
        <v>0</v>
      </c>
      <c r="S356" s="585">
        <f>Discount!$J$36</f>
        <v>0</v>
      </c>
      <c r="T356" s="414">
        <f t="shared" si="83"/>
        <v>0</v>
      </c>
      <c r="U356" s="415">
        <f t="shared" si="84"/>
        <v>0</v>
      </c>
      <c r="V356" s="703">
        <f t="shared" si="85"/>
        <v>0</v>
      </c>
      <c r="W356" s="240"/>
      <c r="X356" s="240"/>
      <c r="Y356" s="240"/>
      <c r="Z356" s="240"/>
      <c r="AA356" s="240"/>
    </row>
    <row r="357" spans="1:27">
      <c r="A357" s="681">
        <v>63</v>
      </c>
      <c r="B357" s="501">
        <v>7000024606</v>
      </c>
      <c r="C357" s="501">
        <v>1690</v>
      </c>
      <c r="D357" s="501">
        <v>440</v>
      </c>
      <c r="E357" s="501">
        <v>30</v>
      </c>
      <c r="F357" s="501" t="s">
        <v>541</v>
      </c>
      <c r="G357" s="501">
        <v>100001326</v>
      </c>
      <c r="H357" s="501">
        <v>995454</v>
      </c>
      <c r="I357" s="513"/>
      <c r="J357" s="501">
        <v>18</v>
      </c>
      <c r="K357" s="512"/>
      <c r="L357" s="495" t="s">
        <v>484</v>
      </c>
      <c r="M357" s="501" t="s">
        <v>302</v>
      </c>
      <c r="N357" s="501">
        <v>30</v>
      </c>
      <c r="O357" s="502"/>
      <c r="P357" s="511" t="str">
        <f t="shared" si="80"/>
        <v>INCLUDED</v>
      </c>
      <c r="Q357" s="473">
        <f t="shared" si="81"/>
        <v>0</v>
      </c>
      <c r="R357" s="414">
        <f t="shared" si="82"/>
        <v>0</v>
      </c>
      <c r="S357" s="585">
        <f>Discount!$J$36</f>
        <v>0</v>
      </c>
      <c r="T357" s="414">
        <f t="shared" si="83"/>
        <v>0</v>
      </c>
      <c r="U357" s="415">
        <f t="shared" si="84"/>
        <v>0</v>
      </c>
      <c r="V357" s="703">
        <f t="shared" si="85"/>
        <v>0</v>
      </c>
      <c r="W357" s="240"/>
      <c r="X357" s="240"/>
      <c r="Y357" s="240"/>
      <c r="Z357" s="240"/>
      <c r="AA357" s="240"/>
    </row>
    <row r="358" spans="1:27" ht="31.5">
      <c r="A358" s="681">
        <v>64</v>
      </c>
      <c r="B358" s="501">
        <v>7000024606</v>
      </c>
      <c r="C358" s="501">
        <v>1690</v>
      </c>
      <c r="D358" s="501">
        <v>440</v>
      </c>
      <c r="E358" s="501">
        <v>40</v>
      </c>
      <c r="F358" s="501" t="s">
        <v>541</v>
      </c>
      <c r="G358" s="501">
        <v>100001328</v>
      </c>
      <c r="H358" s="501">
        <v>995454</v>
      </c>
      <c r="I358" s="513"/>
      <c r="J358" s="501">
        <v>18</v>
      </c>
      <c r="K358" s="512"/>
      <c r="L358" s="495" t="s">
        <v>497</v>
      </c>
      <c r="M358" s="501" t="s">
        <v>302</v>
      </c>
      <c r="N358" s="501">
        <v>375</v>
      </c>
      <c r="O358" s="502"/>
      <c r="P358" s="511" t="str">
        <f t="shared" si="80"/>
        <v>INCLUDED</v>
      </c>
      <c r="Q358" s="473">
        <f t="shared" si="81"/>
        <v>0</v>
      </c>
      <c r="R358" s="414">
        <f t="shared" si="82"/>
        <v>0</v>
      </c>
      <c r="S358" s="585">
        <f>Discount!$J$36</f>
        <v>0</v>
      </c>
      <c r="T358" s="414">
        <f t="shared" si="83"/>
        <v>0</v>
      </c>
      <c r="U358" s="415">
        <f t="shared" si="84"/>
        <v>0</v>
      </c>
      <c r="V358" s="703">
        <f t="shared" si="85"/>
        <v>0</v>
      </c>
      <c r="W358" s="240"/>
      <c r="X358" s="240"/>
      <c r="Y358" s="240"/>
      <c r="Z358" s="240"/>
      <c r="AA358" s="240"/>
    </row>
    <row r="359" spans="1:27" ht="47.25">
      <c r="A359" s="681">
        <v>65</v>
      </c>
      <c r="B359" s="501">
        <v>7000024606</v>
      </c>
      <c r="C359" s="501">
        <v>1690</v>
      </c>
      <c r="D359" s="501">
        <v>440</v>
      </c>
      <c r="E359" s="501">
        <v>50</v>
      </c>
      <c r="F359" s="501" t="s">
        <v>541</v>
      </c>
      <c r="G359" s="501">
        <v>100001327</v>
      </c>
      <c r="H359" s="501">
        <v>995454</v>
      </c>
      <c r="I359" s="513"/>
      <c r="J359" s="501">
        <v>18</v>
      </c>
      <c r="K359" s="512"/>
      <c r="L359" s="495" t="s">
        <v>485</v>
      </c>
      <c r="M359" s="501" t="s">
        <v>302</v>
      </c>
      <c r="N359" s="501">
        <v>441</v>
      </c>
      <c r="O359" s="502"/>
      <c r="P359" s="511" t="str">
        <f t="shared" si="80"/>
        <v>INCLUDED</v>
      </c>
      <c r="Q359" s="473">
        <f t="shared" si="81"/>
        <v>0</v>
      </c>
      <c r="R359" s="414">
        <f t="shared" si="82"/>
        <v>0</v>
      </c>
      <c r="S359" s="585">
        <f>Discount!$J$36</f>
        <v>0</v>
      </c>
      <c r="T359" s="414">
        <f t="shared" si="83"/>
        <v>0</v>
      </c>
      <c r="U359" s="415">
        <f t="shared" si="84"/>
        <v>0</v>
      </c>
      <c r="V359" s="703">
        <f t="shared" si="85"/>
        <v>0</v>
      </c>
      <c r="W359" s="240"/>
      <c r="X359" s="240"/>
      <c r="Y359" s="240"/>
      <c r="Z359" s="240"/>
      <c r="AA359" s="240"/>
    </row>
    <row r="360" spans="1:27">
      <c r="A360" s="681">
        <v>66</v>
      </c>
      <c r="B360" s="501">
        <v>7000024606</v>
      </c>
      <c r="C360" s="501">
        <v>1690</v>
      </c>
      <c r="D360" s="501">
        <v>440</v>
      </c>
      <c r="E360" s="501">
        <v>60</v>
      </c>
      <c r="F360" s="501" t="s">
        <v>541</v>
      </c>
      <c r="G360" s="501">
        <v>100001329</v>
      </c>
      <c r="H360" s="501">
        <v>995454</v>
      </c>
      <c r="I360" s="513"/>
      <c r="J360" s="501">
        <v>18</v>
      </c>
      <c r="K360" s="512"/>
      <c r="L360" s="495" t="s">
        <v>486</v>
      </c>
      <c r="M360" s="501" t="s">
        <v>298</v>
      </c>
      <c r="N360" s="501">
        <v>34</v>
      </c>
      <c r="O360" s="502"/>
      <c r="P360" s="511" t="str">
        <f t="shared" si="80"/>
        <v>INCLUDED</v>
      </c>
      <c r="Q360" s="473">
        <f t="shared" si="81"/>
        <v>0</v>
      </c>
      <c r="R360" s="414">
        <f t="shared" si="82"/>
        <v>0</v>
      </c>
      <c r="S360" s="585">
        <f>Discount!$J$36</f>
        <v>0</v>
      </c>
      <c r="T360" s="414">
        <f t="shared" si="83"/>
        <v>0</v>
      </c>
      <c r="U360" s="415">
        <f t="shared" si="84"/>
        <v>0</v>
      </c>
      <c r="V360" s="703">
        <f t="shared" si="85"/>
        <v>0</v>
      </c>
      <c r="W360" s="240"/>
      <c r="X360" s="240"/>
      <c r="Y360" s="240"/>
      <c r="Z360" s="240"/>
      <c r="AA360" s="240"/>
    </row>
    <row r="361" spans="1:27" ht="47.25">
      <c r="A361" s="681">
        <v>67</v>
      </c>
      <c r="B361" s="501">
        <v>7000024606</v>
      </c>
      <c r="C361" s="501">
        <v>1690</v>
      </c>
      <c r="D361" s="501">
        <v>440</v>
      </c>
      <c r="E361" s="501">
        <v>70</v>
      </c>
      <c r="F361" s="501" t="s">
        <v>541</v>
      </c>
      <c r="G361" s="501">
        <v>100001331</v>
      </c>
      <c r="H361" s="501">
        <v>995455</v>
      </c>
      <c r="I361" s="513"/>
      <c r="J361" s="501">
        <v>18</v>
      </c>
      <c r="K361" s="512"/>
      <c r="L361" s="495" t="s">
        <v>488</v>
      </c>
      <c r="M361" s="501" t="s">
        <v>298</v>
      </c>
      <c r="N361" s="501">
        <v>4</v>
      </c>
      <c r="O361" s="502"/>
      <c r="P361" s="511" t="str">
        <f t="shared" si="80"/>
        <v>INCLUDED</v>
      </c>
      <c r="Q361" s="473">
        <f t="shared" si="81"/>
        <v>0</v>
      </c>
      <c r="R361" s="414">
        <f t="shared" si="82"/>
        <v>0</v>
      </c>
      <c r="S361" s="585">
        <f>Discount!$J$36</f>
        <v>0</v>
      </c>
      <c r="T361" s="414">
        <f t="shared" si="83"/>
        <v>0</v>
      </c>
      <c r="U361" s="415">
        <f t="shared" si="84"/>
        <v>0</v>
      </c>
      <c r="V361" s="703">
        <f t="shared" si="85"/>
        <v>0</v>
      </c>
      <c r="W361" s="240"/>
      <c r="X361" s="240"/>
      <c r="Y361" s="240"/>
      <c r="Z361" s="240"/>
      <c r="AA361" s="240"/>
    </row>
    <row r="362" spans="1:27">
      <c r="A362" s="681">
        <v>68</v>
      </c>
      <c r="B362" s="501">
        <v>7000024606</v>
      </c>
      <c r="C362" s="501">
        <v>1690</v>
      </c>
      <c r="D362" s="501">
        <v>440</v>
      </c>
      <c r="E362" s="501">
        <v>80</v>
      </c>
      <c r="F362" s="501" t="s">
        <v>541</v>
      </c>
      <c r="G362" s="501">
        <v>100001714</v>
      </c>
      <c r="H362" s="501">
        <v>995428</v>
      </c>
      <c r="I362" s="513"/>
      <c r="J362" s="501">
        <v>18</v>
      </c>
      <c r="K362" s="512"/>
      <c r="L362" s="495" t="s">
        <v>489</v>
      </c>
      <c r="M362" s="501" t="s">
        <v>476</v>
      </c>
      <c r="N362" s="501">
        <v>5000</v>
      </c>
      <c r="O362" s="502"/>
      <c r="P362" s="511" t="str">
        <f t="shared" si="80"/>
        <v>INCLUDED</v>
      </c>
      <c r="Q362" s="473">
        <f t="shared" si="81"/>
        <v>0</v>
      </c>
      <c r="R362" s="414">
        <f t="shared" si="82"/>
        <v>0</v>
      </c>
      <c r="S362" s="585">
        <f>Discount!$J$36</f>
        <v>0</v>
      </c>
      <c r="T362" s="414">
        <f t="shared" si="83"/>
        <v>0</v>
      </c>
      <c r="U362" s="415">
        <f t="shared" si="84"/>
        <v>0</v>
      </c>
      <c r="V362" s="703">
        <f t="shared" si="85"/>
        <v>0</v>
      </c>
      <c r="W362" s="240"/>
      <c r="X362" s="240"/>
      <c r="Y362" s="240"/>
      <c r="Z362" s="240"/>
      <c r="AA362" s="240"/>
    </row>
    <row r="363" spans="1:27">
      <c r="A363" s="681">
        <v>69</v>
      </c>
      <c r="B363" s="501">
        <v>7000024606</v>
      </c>
      <c r="C363" s="501">
        <v>1690</v>
      </c>
      <c r="D363" s="501">
        <v>440</v>
      </c>
      <c r="E363" s="501">
        <v>90</v>
      </c>
      <c r="F363" s="501" t="s">
        <v>541</v>
      </c>
      <c r="G363" s="501">
        <v>100001713</v>
      </c>
      <c r="H363" s="501">
        <v>995424</v>
      </c>
      <c r="I363" s="513"/>
      <c r="J363" s="501">
        <v>18</v>
      </c>
      <c r="K363" s="512"/>
      <c r="L363" s="495" t="s">
        <v>490</v>
      </c>
      <c r="M363" s="501" t="s">
        <v>476</v>
      </c>
      <c r="N363" s="501">
        <v>5000</v>
      </c>
      <c r="O363" s="502"/>
      <c r="P363" s="511" t="str">
        <f t="shared" si="80"/>
        <v>INCLUDED</v>
      </c>
      <c r="Q363" s="473">
        <f t="shared" si="81"/>
        <v>0</v>
      </c>
      <c r="R363" s="414">
        <f t="shared" si="82"/>
        <v>0</v>
      </c>
      <c r="S363" s="585">
        <f>Discount!$J$36</f>
        <v>0</v>
      </c>
      <c r="T363" s="414">
        <f t="shared" si="83"/>
        <v>0</v>
      </c>
      <c r="U363" s="415">
        <f t="shared" si="84"/>
        <v>0</v>
      </c>
      <c r="V363" s="703">
        <f t="shared" si="85"/>
        <v>0</v>
      </c>
      <c r="W363" s="240"/>
      <c r="X363" s="240"/>
      <c r="Y363" s="240"/>
      <c r="Z363" s="240"/>
      <c r="AA363" s="240"/>
    </row>
    <row r="364" spans="1:27" ht="31.5">
      <c r="A364" s="681">
        <v>70</v>
      </c>
      <c r="B364" s="501">
        <v>7000024606</v>
      </c>
      <c r="C364" s="501">
        <v>1690</v>
      </c>
      <c r="D364" s="501">
        <v>440</v>
      </c>
      <c r="E364" s="501">
        <v>100</v>
      </c>
      <c r="F364" s="501" t="s">
        <v>541</v>
      </c>
      <c r="G364" s="501">
        <v>100001379</v>
      </c>
      <c r="H364" s="501">
        <v>995421</v>
      </c>
      <c r="I364" s="513"/>
      <c r="J364" s="501">
        <v>18</v>
      </c>
      <c r="K364" s="512"/>
      <c r="L364" s="495" t="s">
        <v>1071</v>
      </c>
      <c r="M364" s="501" t="s">
        <v>476</v>
      </c>
      <c r="N364" s="501">
        <v>75</v>
      </c>
      <c r="O364" s="502"/>
      <c r="P364" s="511" t="str">
        <f t="shared" si="80"/>
        <v>INCLUDED</v>
      </c>
      <c r="Q364" s="473">
        <f t="shared" si="81"/>
        <v>0</v>
      </c>
      <c r="R364" s="414">
        <f t="shared" si="82"/>
        <v>0</v>
      </c>
      <c r="S364" s="585">
        <f>Discount!$J$36</f>
        <v>0</v>
      </c>
      <c r="T364" s="414">
        <f t="shared" si="83"/>
        <v>0</v>
      </c>
      <c r="U364" s="415">
        <f t="shared" si="84"/>
        <v>0</v>
      </c>
      <c r="V364" s="703">
        <f t="shared" si="85"/>
        <v>0</v>
      </c>
      <c r="W364" s="240"/>
      <c r="X364" s="240"/>
      <c r="Y364" s="240"/>
      <c r="Z364" s="240"/>
      <c r="AA364" s="240"/>
    </row>
    <row r="365" spans="1:27">
      <c r="A365" s="681">
        <v>71</v>
      </c>
      <c r="B365" s="501">
        <v>7000024606</v>
      </c>
      <c r="C365" s="501">
        <v>1690</v>
      </c>
      <c r="D365" s="501">
        <v>440</v>
      </c>
      <c r="E365" s="501">
        <v>110</v>
      </c>
      <c r="F365" s="501" t="s">
        <v>541</v>
      </c>
      <c r="G365" s="501">
        <v>100001391</v>
      </c>
      <c r="H365" s="501">
        <v>995477</v>
      </c>
      <c r="I365" s="513"/>
      <c r="J365" s="501">
        <v>18</v>
      </c>
      <c r="K365" s="512"/>
      <c r="L365" s="495" t="s">
        <v>1072</v>
      </c>
      <c r="M365" s="501" t="s">
        <v>475</v>
      </c>
      <c r="N365" s="501">
        <v>50</v>
      </c>
      <c r="O365" s="502"/>
      <c r="P365" s="511" t="str">
        <f t="shared" si="80"/>
        <v>INCLUDED</v>
      </c>
      <c r="Q365" s="473">
        <f t="shared" si="81"/>
        <v>0</v>
      </c>
      <c r="R365" s="414">
        <f t="shared" si="82"/>
        <v>0</v>
      </c>
      <c r="S365" s="585">
        <f>Discount!$J$36</f>
        <v>0</v>
      </c>
      <c r="T365" s="414">
        <f t="shared" si="83"/>
        <v>0</v>
      </c>
      <c r="U365" s="415">
        <f t="shared" si="84"/>
        <v>0</v>
      </c>
      <c r="V365" s="703">
        <f t="shared" si="85"/>
        <v>0</v>
      </c>
      <c r="W365" s="240"/>
      <c r="X365" s="240"/>
      <c r="Y365" s="240"/>
      <c r="Z365" s="240"/>
      <c r="AA365" s="240"/>
    </row>
    <row r="366" spans="1:27">
      <c r="A366" s="681">
        <v>72</v>
      </c>
      <c r="B366" s="501">
        <v>7000024606</v>
      </c>
      <c r="C366" s="501">
        <v>1690</v>
      </c>
      <c r="D366" s="501">
        <v>440</v>
      </c>
      <c r="E366" s="501">
        <v>120</v>
      </c>
      <c r="F366" s="501" t="s">
        <v>541</v>
      </c>
      <c r="G366" s="501">
        <v>100001542</v>
      </c>
      <c r="H366" s="501">
        <v>995429</v>
      </c>
      <c r="I366" s="513"/>
      <c r="J366" s="501">
        <v>18</v>
      </c>
      <c r="K366" s="512"/>
      <c r="L366" s="495" t="s">
        <v>688</v>
      </c>
      <c r="M366" s="501" t="s">
        <v>475</v>
      </c>
      <c r="N366" s="501">
        <v>150</v>
      </c>
      <c r="O366" s="502"/>
      <c r="P366" s="511" t="str">
        <f t="shared" si="80"/>
        <v>INCLUDED</v>
      </c>
      <c r="Q366" s="473">
        <f t="shared" si="81"/>
        <v>0</v>
      </c>
      <c r="R366" s="414">
        <f t="shared" si="82"/>
        <v>0</v>
      </c>
      <c r="S366" s="585">
        <f>Discount!$J$36</f>
        <v>0</v>
      </c>
      <c r="T366" s="414">
        <f t="shared" si="83"/>
        <v>0</v>
      </c>
      <c r="U366" s="415">
        <f t="shared" si="84"/>
        <v>0</v>
      </c>
      <c r="V366" s="703">
        <f t="shared" si="85"/>
        <v>0</v>
      </c>
      <c r="W366" s="240"/>
      <c r="X366" s="240"/>
      <c r="Y366" s="240"/>
      <c r="Z366" s="240"/>
      <c r="AA366" s="240"/>
    </row>
    <row r="367" spans="1:27" ht="78.75">
      <c r="A367" s="681">
        <v>73</v>
      </c>
      <c r="B367" s="501">
        <v>7000024606</v>
      </c>
      <c r="C367" s="501">
        <v>1690</v>
      </c>
      <c r="D367" s="501">
        <v>440</v>
      </c>
      <c r="E367" s="501">
        <v>130</v>
      </c>
      <c r="F367" s="501" t="s">
        <v>541</v>
      </c>
      <c r="G367" s="501">
        <v>130000761</v>
      </c>
      <c r="H367" s="501">
        <v>995428</v>
      </c>
      <c r="I367" s="513"/>
      <c r="J367" s="501">
        <v>18</v>
      </c>
      <c r="K367" s="512"/>
      <c r="L367" s="495" t="s">
        <v>559</v>
      </c>
      <c r="M367" s="501" t="s">
        <v>475</v>
      </c>
      <c r="N367" s="501">
        <v>20</v>
      </c>
      <c r="O367" s="502"/>
      <c r="P367" s="511" t="str">
        <f t="shared" si="80"/>
        <v>INCLUDED</v>
      </c>
      <c r="Q367" s="473">
        <f t="shared" si="81"/>
        <v>0</v>
      </c>
      <c r="R367" s="414">
        <f t="shared" si="82"/>
        <v>0</v>
      </c>
      <c r="S367" s="585">
        <f>Discount!$J$36</f>
        <v>0</v>
      </c>
      <c r="T367" s="414">
        <f t="shared" si="83"/>
        <v>0</v>
      </c>
      <c r="U367" s="415">
        <f t="shared" si="84"/>
        <v>0</v>
      </c>
      <c r="V367" s="703">
        <f t="shared" si="85"/>
        <v>0</v>
      </c>
      <c r="W367" s="240"/>
      <c r="X367" s="240"/>
      <c r="Y367" s="240"/>
      <c r="Z367" s="240"/>
      <c r="AA367" s="240"/>
    </row>
    <row r="368" spans="1:27" ht="78.75">
      <c r="A368" s="681">
        <v>74</v>
      </c>
      <c r="B368" s="501">
        <v>7000024606</v>
      </c>
      <c r="C368" s="501">
        <v>1690</v>
      </c>
      <c r="D368" s="501">
        <v>440</v>
      </c>
      <c r="E368" s="501">
        <v>140</v>
      </c>
      <c r="F368" s="501" t="s">
        <v>541</v>
      </c>
      <c r="G368" s="501">
        <v>130000762</v>
      </c>
      <c r="H368" s="501">
        <v>995428</v>
      </c>
      <c r="I368" s="513"/>
      <c r="J368" s="501">
        <v>18</v>
      </c>
      <c r="K368" s="512"/>
      <c r="L368" s="495" t="s">
        <v>499</v>
      </c>
      <c r="M368" s="501" t="s">
        <v>475</v>
      </c>
      <c r="N368" s="501">
        <v>20</v>
      </c>
      <c r="O368" s="502"/>
      <c r="P368" s="511" t="str">
        <f t="shared" si="80"/>
        <v>INCLUDED</v>
      </c>
      <c r="Q368" s="473">
        <f t="shared" si="81"/>
        <v>0</v>
      </c>
      <c r="R368" s="414">
        <f t="shared" si="82"/>
        <v>0</v>
      </c>
      <c r="S368" s="585">
        <f>Discount!$J$36</f>
        <v>0</v>
      </c>
      <c r="T368" s="414">
        <f t="shared" si="83"/>
        <v>0</v>
      </c>
      <c r="U368" s="415">
        <f t="shared" si="84"/>
        <v>0</v>
      </c>
      <c r="V368" s="703">
        <f t="shared" si="85"/>
        <v>0</v>
      </c>
      <c r="W368" s="240"/>
      <c r="X368" s="240"/>
      <c r="Y368" s="240"/>
      <c r="Z368" s="240"/>
      <c r="AA368" s="240"/>
    </row>
    <row r="369" spans="1:27" ht="47.25">
      <c r="A369" s="681">
        <v>75</v>
      </c>
      <c r="B369" s="501">
        <v>7000024606</v>
      </c>
      <c r="C369" s="501">
        <v>1690</v>
      </c>
      <c r="D369" s="501">
        <v>440</v>
      </c>
      <c r="E369" s="501">
        <v>150</v>
      </c>
      <c r="F369" s="501" t="s">
        <v>541</v>
      </c>
      <c r="G369" s="501">
        <v>100001735</v>
      </c>
      <c r="H369" s="501">
        <v>995462</v>
      </c>
      <c r="I369" s="513"/>
      <c r="J369" s="501">
        <v>18</v>
      </c>
      <c r="K369" s="512"/>
      <c r="L369" s="495" t="s">
        <v>491</v>
      </c>
      <c r="M369" s="501" t="s">
        <v>475</v>
      </c>
      <c r="N369" s="501">
        <v>20</v>
      </c>
      <c r="O369" s="502"/>
      <c r="P369" s="511" t="str">
        <f t="shared" si="80"/>
        <v>INCLUDED</v>
      </c>
      <c r="Q369" s="473">
        <f t="shared" si="81"/>
        <v>0</v>
      </c>
      <c r="R369" s="414">
        <f t="shared" si="82"/>
        <v>0</v>
      </c>
      <c r="S369" s="585">
        <f>Discount!$J$36</f>
        <v>0</v>
      </c>
      <c r="T369" s="414">
        <f t="shared" si="83"/>
        <v>0</v>
      </c>
      <c r="U369" s="415">
        <f t="shared" si="84"/>
        <v>0</v>
      </c>
      <c r="V369" s="703">
        <f t="shared" si="85"/>
        <v>0</v>
      </c>
      <c r="W369" s="240"/>
      <c r="X369" s="240"/>
      <c r="Y369" s="240"/>
      <c r="Z369" s="240"/>
      <c r="AA369" s="240"/>
    </row>
    <row r="370" spans="1:27" ht="47.25">
      <c r="A370" s="681">
        <v>76</v>
      </c>
      <c r="B370" s="501">
        <v>7000024606</v>
      </c>
      <c r="C370" s="501">
        <v>1690</v>
      </c>
      <c r="D370" s="501">
        <v>440</v>
      </c>
      <c r="E370" s="501">
        <v>160</v>
      </c>
      <c r="F370" s="501" t="s">
        <v>541</v>
      </c>
      <c r="G370" s="501">
        <v>100001736</v>
      </c>
      <c r="H370" s="501">
        <v>995462</v>
      </c>
      <c r="I370" s="513"/>
      <c r="J370" s="501">
        <v>18</v>
      </c>
      <c r="K370" s="512"/>
      <c r="L370" s="495" t="s">
        <v>707</v>
      </c>
      <c r="M370" s="501" t="s">
        <v>475</v>
      </c>
      <c r="N370" s="501">
        <v>20</v>
      </c>
      <c r="O370" s="502"/>
      <c r="P370" s="511" t="str">
        <f t="shared" si="80"/>
        <v>INCLUDED</v>
      </c>
      <c r="Q370" s="473">
        <f t="shared" si="81"/>
        <v>0</v>
      </c>
      <c r="R370" s="414">
        <f t="shared" si="82"/>
        <v>0</v>
      </c>
      <c r="S370" s="585">
        <f>Discount!$J$36</f>
        <v>0</v>
      </c>
      <c r="T370" s="414">
        <f t="shared" si="83"/>
        <v>0</v>
      </c>
      <c r="U370" s="415">
        <f t="shared" si="84"/>
        <v>0</v>
      </c>
      <c r="V370" s="703">
        <f t="shared" si="85"/>
        <v>0</v>
      </c>
      <c r="W370" s="240"/>
      <c r="X370" s="240"/>
      <c r="Y370" s="240"/>
      <c r="Z370" s="240"/>
      <c r="AA370" s="240"/>
    </row>
    <row r="371" spans="1:27" ht="47.25">
      <c r="A371" s="681">
        <v>77</v>
      </c>
      <c r="B371" s="501">
        <v>7000024606</v>
      </c>
      <c r="C371" s="501">
        <v>1690</v>
      </c>
      <c r="D371" s="501">
        <v>440</v>
      </c>
      <c r="E371" s="501">
        <v>170</v>
      </c>
      <c r="F371" s="501" t="s">
        <v>541</v>
      </c>
      <c r="G371" s="501">
        <v>100001737</v>
      </c>
      <c r="H371" s="501">
        <v>995462</v>
      </c>
      <c r="I371" s="513"/>
      <c r="J371" s="501">
        <v>18</v>
      </c>
      <c r="K371" s="512"/>
      <c r="L371" s="495" t="s">
        <v>492</v>
      </c>
      <c r="M371" s="501" t="s">
        <v>475</v>
      </c>
      <c r="N371" s="501">
        <v>20</v>
      </c>
      <c r="O371" s="502"/>
      <c r="P371" s="511" t="str">
        <f t="shared" si="80"/>
        <v>INCLUDED</v>
      </c>
      <c r="Q371" s="473">
        <f t="shared" si="81"/>
        <v>0</v>
      </c>
      <c r="R371" s="414">
        <f t="shared" si="82"/>
        <v>0</v>
      </c>
      <c r="S371" s="585">
        <f>Discount!$J$36</f>
        <v>0</v>
      </c>
      <c r="T371" s="414">
        <f t="shared" si="83"/>
        <v>0</v>
      </c>
      <c r="U371" s="415">
        <f t="shared" si="84"/>
        <v>0</v>
      </c>
      <c r="V371" s="703">
        <f t="shared" si="85"/>
        <v>0</v>
      </c>
      <c r="W371" s="240"/>
      <c r="X371" s="240"/>
      <c r="Y371" s="240"/>
      <c r="Z371" s="240"/>
      <c r="AA371" s="240"/>
    </row>
    <row r="372" spans="1:27" ht="31.5">
      <c r="A372" s="681">
        <v>78</v>
      </c>
      <c r="B372" s="501">
        <v>7000024606</v>
      </c>
      <c r="C372" s="501">
        <v>1690</v>
      </c>
      <c r="D372" s="501">
        <v>440</v>
      </c>
      <c r="E372" s="501">
        <v>180</v>
      </c>
      <c r="F372" s="501" t="s">
        <v>541</v>
      </c>
      <c r="G372" s="501">
        <v>100001412</v>
      </c>
      <c r="H372" s="501">
        <v>995462</v>
      </c>
      <c r="I372" s="513"/>
      <c r="J372" s="501">
        <v>18</v>
      </c>
      <c r="K372" s="512"/>
      <c r="L372" s="495" t="s">
        <v>692</v>
      </c>
      <c r="M372" s="501" t="s">
        <v>475</v>
      </c>
      <c r="N372" s="501">
        <v>25</v>
      </c>
      <c r="O372" s="502"/>
      <c r="P372" s="511" t="str">
        <f t="shared" si="80"/>
        <v>INCLUDED</v>
      </c>
      <c r="Q372" s="473">
        <f t="shared" si="81"/>
        <v>0</v>
      </c>
      <c r="R372" s="414">
        <f t="shared" si="82"/>
        <v>0</v>
      </c>
      <c r="S372" s="585">
        <f>Discount!$J$36</f>
        <v>0</v>
      </c>
      <c r="T372" s="414">
        <f t="shared" si="83"/>
        <v>0</v>
      </c>
      <c r="U372" s="415">
        <f t="shared" si="84"/>
        <v>0</v>
      </c>
      <c r="V372" s="703">
        <f t="shared" si="85"/>
        <v>0</v>
      </c>
      <c r="W372" s="240"/>
      <c r="X372" s="240"/>
      <c r="Y372" s="240"/>
      <c r="Z372" s="240"/>
      <c r="AA372" s="240"/>
    </row>
    <row r="373" spans="1:27" ht="31.5">
      <c r="A373" s="681">
        <v>79</v>
      </c>
      <c r="B373" s="501">
        <v>7000024606</v>
      </c>
      <c r="C373" s="501">
        <v>1690</v>
      </c>
      <c r="D373" s="501">
        <v>440</v>
      </c>
      <c r="E373" s="501">
        <v>190</v>
      </c>
      <c r="F373" s="501" t="s">
        <v>541</v>
      </c>
      <c r="G373" s="501">
        <v>100001413</v>
      </c>
      <c r="H373" s="501">
        <v>995462</v>
      </c>
      <c r="I373" s="513"/>
      <c r="J373" s="501">
        <v>18</v>
      </c>
      <c r="K373" s="512"/>
      <c r="L373" s="495" t="s">
        <v>693</v>
      </c>
      <c r="M373" s="501" t="s">
        <v>475</v>
      </c>
      <c r="N373" s="501">
        <v>15</v>
      </c>
      <c r="O373" s="502"/>
      <c r="P373" s="511" t="str">
        <f t="shared" si="80"/>
        <v>INCLUDED</v>
      </c>
      <c r="Q373" s="473">
        <f t="shared" si="81"/>
        <v>0</v>
      </c>
      <c r="R373" s="414">
        <f t="shared" si="82"/>
        <v>0</v>
      </c>
      <c r="S373" s="585">
        <f>Discount!$J$36</f>
        <v>0</v>
      </c>
      <c r="T373" s="414">
        <f t="shared" si="83"/>
        <v>0</v>
      </c>
      <c r="U373" s="415">
        <f t="shared" si="84"/>
        <v>0</v>
      </c>
      <c r="V373" s="703">
        <f t="shared" si="85"/>
        <v>0</v>
      </c>
      <c r="W373" s="240"/>
      <c r="X373" s="240"/>
      <c r="Y373" s="240"/>
      <c r="Z373" s="240"/>
      <c r="AA373" s="240"/>
    </row>
    <row r="374" spans="1:27" ht="267.75">
      <c r="A374" s="681">
        <v>80</v>
      </c>
      <c r="B374" s="501">
        <v>7000024606</v>
      </c>
      <c r="C374" s="501">
        <v>1690</v>
      </c>
      <c r="D374" s="501">
        <v>440</v>
      </c>
      <c r="E374" s="501">
        <v>200</v>
      </c>
      <c r="F374" s="501" t="s">
        <v>541</v>
      </c>
      <c r="G374" s="501">
        <v>100002911</v>
      </c>
      <c r="H374" s="501">
        <v>995432</v>
      </c>
      <c r="I374" s="513"/>
      <c r="J374" s="501">
        <v>18</v>
      </c>
      <c r="K374" s="512"/>
      <c r="L374" s="495" t="s">
        <v>696</v>
      </c>
      <c r="M374" s="501" t="s">
        <v>302</v>
      </c>
      <c r="N374" s="501">
        <v>7500</v>
      </c>
      <c r="O374" s="502"/>
      <c r="P374" s="511" t="str">
        <f t="shared" si="80"/>
        <v>INCLUDED</v>
      </c>
      <c r="Q374" s="473">
        <f t="shared" si="81"/>
        <v>0</v>
      </c>
      <c r="R374" s="414">
        <f t="shared" si="82"/>
        <v>0</v>
      </c>
      <c r="S374" s="585">
        <f>Discount!$J$36</f>
        <v>0</v>
      </c>
      <c r="T374" s="414">
        <f t="shared" si="83"/>
        <v>0</v>
      </c>
      <c r="U374" s="415">
        <f t="shared" si="84"/>
        <v>0</v>
      </c>
      <c r="V374" s="703">
        <f t="shared" si="85"/>
        <v>0</v>
      </c>
      <c r="W374" s="240"/>
      <c r="X374" s="240"/>
      <c r="Y374" s="240"/>
      <c r="Z374" s="240"/>
      <c r="AA374" s="240"/>
    </row>
    <row r="375" spans="1:27" ht="47.25">
      <c r="A375" s="681">
        <v>81</v>
      </c>
      <c r="B375" s="501">
        <v>7000024606</v>
      </c>
      <c r="C375" s="501">
        <v>1690</v>
      </c>
      <c r="D375" s="501">
        <v>440</v>
      </c>
      <c r="E375" s="501">
        <v>210</v>
      </c>
      <c r="F375" s="501" t="s">
        <v>541</v>
      </c>
      <c r="G375" s="501">
        <v>100001720</v>
      </c>
      <c r="H375" s="501">
        <v>995428</v>
      </c>
      <c r="I375" s="513"/>
      <c r="J375" s="501">
        <v>18</v>
      </c>
      <c r="K375" s="512"/>
      <c r="L375" s="495" t="s">
        <v>553</v>
      </c>
      <c r="M375" s="501" t="s">
        <v>302</v>
      </c>
      <c r="N375" s="501">
        <v>500</v>
      </c>
      <c r="O375" s="502"/>
      <c r="P375" s="511" t="str">
        <f t="shared" si="80"/>
        <v>INCLUDED</v>
      </c>
      <c r="Q375" s="473">
        <f t="shared" si="81"/>
        <v>0</v>
      </c>
      <c r="R375" s="414">
        <f t="shared" si="82"/>
        <v>0</v>
      </c>
      <c r="S375" s="585">
        <f>Discount!$J$36</f>
        <v>0</v>
      </c>
      <c r="T375" s="414">
        <f t="shared" si="83"/>
        <v>0</v>
      </c>
      <c r="U375" s="415">
        <f t="shared" si="84"/>
        <v>0</v>
      </c>
      <c r="V375" s="703">
        <f t="shared" si="85"/>
        <v>0</v>
      </c>
      <c r="W375" s="240"/>
      <c r="X375" s="240"/>
      <c r="Y375" s="240"/>
      <c r="Z375" s="240"/>
      <c r="AA375" s="240"/>
    </row>
    <row r="376" spans="1:27" ht="78.75">
      <c r="A376" s="681">
        <v>82</v>
      </c>
      <c r="B376" s="501">
        <v>7000024606</v>
      </c>
      <c r="C376" s="501">
        <v>1690</v>
      </c>
      <c r="D376" s="501">
        <v>440</v>
      </c>
      <c r="E376" s="501">
        <v>220</v>
      </c>
      <c r="F376" s="501" t="s">
        <v>541</v>
      </c>
      <c r="G376" s="501">
        <v>100001744</v>
      </c>
      <c r="H376" s="501">
        <v>995414</v>
      </c>
      <c r="I376" s="513"/>
      <c r="J376" s="501">
        <v>18</v>
      </c>
      <c r="K376" s="512"/>
      <c r="L376" s="495" t="s">
        <v>1073</v>
      </c>
      <c r="M376" s="501" t="s">
        <v>476</v>
      </c>
      <c r="N376" s="501">
        <v>150</v>
      </c>
      <c r="O376" s="502"/>
      <c r="P376" s="511" t="str">
        <f t="shared" si="80"/>
        <v>INCLUDED</v>
      </c>
      <c r="Q376" s="473">
        <f t="shared" si="81"/>
        <v>0</v>
      </c>
      <c r="R376" s="414">
        <f t="shared" si="82"/>
        <v>0</v>
      </c>
      <c r="S376" s="585">
        <f>Discount!$J$36</f>
        <v>0</v>
      </c>
      <c r="T376" s="414">
        <f t="shared" si="83"/>
        <v>0</v>
      </c>
      <c r="U376" s="415">
        <f t="shared" si="84"/>
        <v>0</v>
      </c>
      <c r="V376" s="703">
        <f t="shared" si="85"/>
        <v>0</v>
      </c>
      <c r="W376" s="240"/>
      <c r="X376" s="240"/>
      <c r="Y376" s="240"/>
      <c r="Z376" s="240"/>
      <c r="AA376" s="240"/>
    </row>
    <row r="377" spans="1:27" ht="78.75">
      <c r="A377" s="681">
        <v>83</v>
      </c>
      <c r="B377" s="501">
        <v>7000024606</v>
      </c>
      <c r="C377" s="501">
        <v>1690</v>
      </c>
      <c r="D377" s="501">
        <v>440</v>
      </c>
      <c r="E377" s="501">
        <v>230</v>
      </c>
      <c r="F377" s="501" t="s">
        <v>541</v>
      </c>
      <c r="G377" s="501">
        <v>100004426</v>
      </c>
      <c r="H377" s="501">
        <v>995416</v>
      </c>
      <c r="I377" s="513"/>
      <c r="J377" s="501">
        <v>18</v>
      </c>
      <c r="K377" s="512"/>
      <c r="L377" s="495" t="s">
        <v>1074</v>
      </c>
      <c r="M377" s="501" t="s">
        <v>476</v>
      </c>
      <c r="N377" s="501">
        <v>30</v>
      </c>
      <c r="O377" s="502"/>
      <c r="P377" s="511" t="str">
        <f t="shared" si="80"/>
        <v>INCLUDED</v>
      </c>
      <c r="Q377" s="473">
        <f t="shared" si="81"/>
        <v>0</v>
      </c>
      <c r="R377" s="414">
        <f t="shared" si="82"/>
        <v>0</v>
      </c>
      <c r="S377" s="585">
        <f>Discount!$J$36</f>
        <v>0</v>
      </c>
      <c r="T377" s="414">
        <f t="shared" si="83"/>
        <v>0</v>
      </c>
      <c r="U377" s="415">
        <f t="shared" si="84"/>
        <v>0</v>
      </c>
      <c r="V377" s="703">
        <f t="shared" si="85"/>
        <v>0</v>
      </c>
      <c r="W377" s="240"/>
      <c r="X377" s="240"/>
      <c r="Y377" s="240"/>
      <c r="Z377" s="240"/>
      <c r="AA377" s="240"/>
    </row>
    <row r="378" spans="1:27" ht="78.75">
      <c r="A378" s="681">
        <v>84</v>
      </c>
      <c r="B378" s="501">
        <v>7000024606</v>
      </c>
      <c r="C378" s="501">
        <v>1690</v>
      </c>
      <c r="D378" s="501">
        <v>440</v>
      </c>
      <c r="E378" s="501">
        <v>240</v>
      </c>
      <c r="F378" s="501" t="s">
        <v>541</v>
      </c>
      <c r="G378" s="501">
        <v>100004430</v>
      </c>
      <c r="H378" s="501">
        <v>995416</v>
      </c>
      <c r="I378" s="513"/>
      <c r="J378" s="501">
        <v>18</v>
      </c>
      <c r="K378" s="512"/>
      <c r="L378" s="495" t="s">
        <v>1075</v>
      </c>
      <c r="M378" s="501" t="s">
        <v>476</v>
      </c>
      <c r="N378" s="501">
        <v>30</v>
      </c>
      <c r="O378" s="502"/>
      <c r="P378" s="511" t="str">
        <f t="shared" si="80"/>
        <v>INCLUDED</v>
      </c>
      <c r="Q378" s="473">
        <f t="shared" si="81"/>
        <v>0</v>
      </c>
      <c r="R378" s="414">
        <f t="shared" si="82"/>
        <v>0</v>
      </c>
      <c r="S378" s="585">
        <f>Discount!$J$36</f>
        <v>0</v>
      </c>
      <c r="T378" s="414">
        <f t="shared" si="83"/>
        <v>0</v>
      </c>
      <c r="U378" s="415">
        <f t="shared" si="84"/>
        <v>0</v>
      </c>
      <c r="V378" s="703">
        <f t="shared" si="85"/>
        <v>0</v>
      </c>
      <c r="W378" s="240"/>
      <c r="X378" s="240"/>
      <c r="Y378" s="240"/>
      <c r="Z378" s="240"/>
      <c r="AA378" s="240"/>
    </row>
    <row r="379" spans="1:27" ht="47.25">
      <c r="A379" s="681">
        <v>85</v>
      </c>
      <c r="B379" s="501">
        <v>7000024606</v>
      </c>
      <c r="C379" s="501">
        <v>1690</v>
      </c>
      <c r="D379" s="501">
        <v>440</v>
      </c>
      <c r="E379" s="501">
        <v>250</v>
      </c>
      <c r="F379" s="501" t="s">
        <v>541</v>
      </c>
      <c r="G379" s="501">
        <v>100003295</v>
      </c>
      <c r="H379" s="501">
        <v>995429</v>
      </c>
      <c r="I379" s="513"/>
      <c r="J379" s="501">
        <v>18</v>
      </c>
      <c r="K379" s="512"/>
      <c r="L379" s="495" t="s">
        <v>1076</v>
      </c>
      <c r="M379" s="501" t="s">
        <v>302</v>
      </c>
      <c r="N379" s="501">
        <v>10</v>
      </c>
      <c r="O379" s="502"/>
      <c r="P379" s="511" t="str">
        <f t="shared" si="80"/>
        <v>INCLUDED</v>
      </c>
      <c r="Q379" s="473">
        <f t="shared" si="81"/>
        <v>0</v>
      </c>
      <c r="R379" s="414">
        <f t="shared" si="82"/>
        <v>0</v>
      </c>
      <c r="S379" s="585">
        <f>Discount!$J$36</f>
        <v>0</v>
      </c>
      <c r="T379" s="414">
        <f t="shared" si="83"/>
        <v>0</v>
      </c>
      <c r="U379" s="415">
        <f t="shared" si="84"/>
        <v>0</v>
      </c>
      <c r="V379" s="703">
        <f t="shared" si="85"/>
        <v>0</v>
      </c>
      <c r="W379" s="240"/>
      <c r="X379" s="240"/>
      <c r="Y379" s="240"/>
      <c r="Z379" s="240"/>
      <c r="AA379" s="240"/>
    </row>
    <row r="380" spans="1:27" ht="63">
      <c r="A380" s="681">
        <v>86</v>
      </c>
      <c r="B380" s="501">
        <v>7000024606</v>
      </c>
      <c r="C380" s="501">
        <v>1740</v>
      </c>
      <c r="D380" s="501">
        <v>500</v>
      </c>
      <c r="E380" s="501">
        <v>10</v>
      </c>
      <c r="F380" s="501" t="s">
        <v>1052</v>
      </c>
      <c r="G380" s="501">
        <v>100001210</v>
      </c>
      <c r="H380" s="501">
        <v>995455</v>
      </c>
      <c r="I380" s="513"/>
      <c r="J380" s="501">
        <v>18</v>
      </c>
      <c r="K380" s="512"/>
      <c r="L380" s="495" t="s">
        <v>999</v>
      </c>
      <c r="M380" s="501" t="s">
        <v>298</v>
      </c>
      <c r="N380" s="501">
        <v>14</v>
      </c>
      <c r="O380" s="502"/>
      <c r="P380" s="511" t="str">
        <f t="shared" si="80"/>
        <v>INCLUDED</v>
      </c>
      <c r="Q380" s="473">
        <f t="shared" si="81"/>
        <v>0</v>
      </c>
      <c r="R380" s="414">
        <f t="shared" si="82"/>
        <v>0</v>
      </c>
      <c r="S380" s="585">
        <f>Discount!$J$36</f>
        <v>0</v>
      </c>
      <c r="T380" s="414">
        <f t="shared" si="83"/>
        <v>0</v>
      </c>
      <c r="U380" s="415">
        <f t="shared" si="84"/>
        <v>0</v>
      </c>
      <c r="V380" s="703">
        <f t="shared" si="85"/>
        <v>0</v>
      </c>
      <c r="W380" s="240"/>
      <c r="X380" s="240"/>
      <c r="Y380" s="240"/>
      <c r="Z380" s="240"/>
      <c r="AA380" s="240"/>
    </row>
    <row r="381" spans="1:27" ht="47.25">
      <c r="A381" s="681">
        <v>87</v>
      </c>
      <c r="B381" s="501">
        <v>7000024606</v>
      </c>
      <c r="C381" s="501">
        <v>1740</v>
      </c>
      <c r="D381" s="501">
        <v>500</v>
      </c>
      <c r="E381" s="501">
        <v>20</v>
      </c>
      <c r="F381" s="501" t="s">
        <v>1052</v>
      </c>
      <c r="G381" s="501">
        <v>100001680</v>
      </c>
      <c r="H381" s="501">
        <v>995455</v>
      </c>
      <c r="I381" s="513"/>
      <c r="J381" s="501">
        <v>18</v>
      </c>
      <c r="K381" s="512"/>
      <c r="L381" s="495" t="s">
        <v>1000</v>
      </c>
      <c r="M381" s="501" t="s">
        <v>298</v>
      </c>
      <c r="N381" s="501">
        <v>1</v>
      </c>
      <c r="O381" s="502"/>
      <c r="P381" s="511" t="str">
        <f t="shared" si="80"/>
        <v>INCLUDED</v>
      </c>
      <c r="Q381" s="473">
        <f t="shared" si="81"/>
        <v>0</v>
      </c>
      <c r="R381" s="414">
        <f t="shared" si="82"/>
        <v>0</v>
      </c>
      <c r="S381" s="585">
        <f>Discount!$J$36</f>
        <v>0</v>
      </c>
      <c r="T381" s="414">
        <f t="shared" si="83"/>
        <v>0</v>
      </c>
      <c r="U381" s="415">
        <f t="shared" si="84"/>
        <v>0</v>
      </c>
      <c r="V381" s="703">
        <f t="shared" si="85"/>
        <v>0</v>
      </c>
      <c r="W381" s="240"/>
      <c r="X381" s="240"/>
      <c r="Y381" s="240"/>
      <c r="Z381" s="240"/>
      <c r="AA381" s="240"/>
    </row>
    <row r="382" spans="1:27" ht="47.25">
      <c r="A382" s="681">
        <v>88</v>
      </c>
      <c r="B382" s="501">
        <v>7000024606</v>
      </c>
      <c r="C382" s="501">
        <v>1740</v>
      </c>
      <c r="D382" s="501">
        <v>500</v>
      </c>
      <c r="E382" s="501">
        <v>30</v>
      </c>
      <c r="F382" s="501" t="s">
        <v>1052</v>
      </c>
      <c r="G382" s="501">
        <v>100001681</v>
      </c>
      <c r="H382" s="501">
        <v>995455</v>
      </c>
      <c r="I382" s="513"/>
      <c r="J382" s="501">
        <v>18</v>
      </c>
      <c r="K382" s="512"/>
      <c r="L382" s="495" t="s">
        <v>1001</v>
      </c>
      <c r="M382" s="501" t="s">
        <v>298</v>
      </c>
      <c r="N382" s="501">
        <v>3</v>
      </c>
      <c r="O382" s="502"/>
      <c r="P382" s="511" t="str">
        <f t="shared" si="20"/>
        <v>INCLUDED</v>
      </c>
      <c r="Q382" s="473">
        <f t="shared" si="21"/>
        <v>0</v>
      </c>
      <c r="R382" s="414">
        <f t="shared" si="60"/>
        <v>0</v>
      </c>
      <c r="S382" s="585">
        <f>Discount!$J$36</f>
        <v>0</v>
      </c>
      <c r="T382" s="414">
        <f t="shared" si="61"/>
        <v>0</v>
      </c>
      <c r="U382" s="415">
        <f t="shared" si="24"/>
        <v>0</v>
      </c>
      <c r="V382" s="703">
        <f t="shared" si="25"/>
        <v>0</v>
      </c>
      <c r="W382" s="240"/>
      <c r="X382" s="240"/>
      <c r="Y382" s="240"/>
      <c r="Z382" s="240"/>
      <c r="AA382" s="240"/>
    </row>
    <row r="383" spans="1:27" ht="47.25">
      <c r="A383" s="681">
        <v>89</v>
      </c>
      <c r="B383" s="501">
        <v>7000024606</v>
      </c>
      <c r="C383" s="501">
        <v>1740</v>
      </c>
      <c r="D383" s="501">
        <v>500</v>
      </c>
      <c r="E383" s="501">
        <v>40</v>
      </c>
      <c r="F383" s="501" t="s">
        <v>1052</v>
      </c>
      <c r="G383" s="501">
        <v>100001241</v>
      </c>
      <c r="H383" s="501">
        <v>995455</v>
      </c>
      <c r="I383" s="513"/>
      <c r="J383" s="501">
        <v>18</v>
      </c>
      <c r="K383" s="512"/>
      <c r="L383" s="495" t="s">
        <v>1018</v>
      </c>
      <c r="M383" s="501" t="s">
        <v>298</v>
      </c>
      <c r="N383" s="501">
        <v>7</v>
      </c>
      <c r="O383" s="502"/>
      <c r="P383" s="511" t="str">
        <f t="shared" ref="P383" si="86">IF(O383=0, "INCLUDED", IF(ISERROR(N383*O383), O383, N383*O383))</f>
        <v>INCLUDED</v>
      </c>
      <c r="Q383" s="473">
        <f t="shared" ref="Q383" si="87">IF(P383="Included",0,P383)</f>
        <v>0</v>
      </c>
      <c r="R383" s="414">
        <f t="shared" ref="R383" si="88">IF( K383="",J383*(IF(P383="Included",0,P383))/100,K383*(IF(P383="Included",0,P383)))</f>
        <v>0</v>
      </c>
      <c r="S383" s="585">
        <f>Discount!$J$36</f>
        <v>0</v>
      </c>
      <c r="T383" s="414">
        <f t="shared" ref="T383" si="89">S383*Q383</f>
        <v>0</v>
      </c>
      <c r="U383" s="415">
        <f t="shared" ref="U383" si="90">IF(K383="",J383*T383/100,K383*T383)</f>
        <v>0</v>
      </c>
      <c r="V383" s="703">
        <f t="shared" ref="V383" si="91">O383*N383</f>
        <v>0</v>
      </c>
      <c r="W383" s="240"/>
      <c r="X383" s="240"/>
      <c r="Y383" s="240"/>
      <c r="Z383" s="240"/>
      <c r="AA383" s="240"/>
    </row>
    <row r="384" spans="1:27" ht="28.5" customHeight="1">
      <c r="A384" s="563"/>
      <c r="B384" s="567" t="s">
        <v>195</v>
      </c>
      <c r="C384" s="565"/>
      <c r="D384" s="565"/>
      <c r="E384" s="565"/>
      <c r="F384" s="564"/>
      <c r="G384" s="564"/>
      <c r="H384" s="564"/>
      <c r="I384" s="564"/>
      <c r="J384" s="564"/>
      <c r="K384" s="564"/>
      <c r="L384" s="564"/>
      <c r="M384" s="564"/>
      <c r="N384" s="566"/>
      <c r="O384" s="564"/>
      <c r="P384" s="673">
        <f>SUM(P18:P383)</f>
        <v>0</v>
      </c>
      <c r="Q384" s="499"/>
      <c r="R384" s="587">
        <f>SUM(R120:R383)</f>
        <v>0</v>
      </c>
      <c r="S384" s="239"/>
      <c r="T384" s="416"/>
      <c r="U384" s="587">
        <f>SUM(U120:U383)</f>
        <v>0</v>
      </c>
      <c r="V384" s="703">
        <f>SUM(V120:V383)</f>
        <v>0</v>
      </c>
      <c r="W384" s="240"/>
      <c r="X384" s="240"/>
      <c r="Y384" s="240"/>
      <c r="Z384" s="240"/>
      <c r="AA384" s="240"/>
    </row>
    <row r="385" spans="1:27" ht="21.75" customHeight="1">
      <c r="B385" s="682"/>
      <c r="C385" s="683"/>
      <c r="D385" s="683"/>
      <c r="E385" s="683"/>
      <c r="F385" s="683"/>
      <c r="G385" s="683"/>
      <c r="H385" s="683"/>
      <c r="I385" s="683"/>
      <c r="J385" s="683"/>
      <c r="K385" s="683"/>
      <c r="L385" s="683"/>
      <c r="M385" s="438"/>
      <c r="N385" s="430"/>
      <c r="O385" s="438"/>
      <c r="P385" s="438"/>
      <c r="Q385" s="438"/>
      <c r="R385" s="239"/>
      <c r="S385" s="239"/>
      <c r="T385" s="416"/>
      <c r="U385" s="239"/>
      <c r="V385" s="240"/>
      <c r="W385" s="240"/>
      <c r="X385" s="240"/>
      <c r="Y385" s="240"/>
      <c r="Z385" s="240"/>
      <c r="AA385" s="240"/>
    </row>
    <row r="386" spans="1:27" ht="30" customHeight="1">
      <c r="A386" s="557" t="s">
        <v>358</v>
      </c>
      <c r="B386" s="795" t="s">
        <v>359</v>
      </c>
      <c r="C386" s="795"/>
      <c r="D386" s="795"/>
      <c r="E386" s="795"/>
      <c r="F386" s="795"/>
      <c r="G386" s="795"/>
      <c r="H386" s="795"/>
      <c r="I386" s="795"/>
      <c r="J386" s="795"/>
      <c r="K386" s="795"/>
      <c r="L386" s="795"/>
      <c r="M386" s="795"/>
      <c r="N386" s="795"/>
      <c r="O386" s="795"/>
      <c r="P386" s="795"/>
      <c r="Q386" s="438"/>
      <c r="R386" s="239"/>
      <c r="S386" s="239"/>
      <c r="T386" s="416"/>
      <c r="U386" s="239"/>
      <c r="V386" s="240"/>
      <c r="W386" s="240"/>
      <c r="X386" s="240"/>
      <c r="Y386" s="240"/>
      <c r="Z386" s="240"/>
      <c r="AA386" s="240"/>
    </row>
    <row r="387" spans="1:27" ht="21.75" customHeight="1">
      <c r="A387" s="684"/>
      <c r="B387" s="400"/>
      <c r="C387" s="303"/>
      <c r="D387" s="304"/>
      <c r="E387" s="305"/>
      <c r="F387" s="392"/>
      <c r="G387" s="392"/>
      <c r="H387" s="392"/>
      <c r="I387" s="392"/>
      <c r="J387" s="392"/>
      <c r="K387" s="392"/>
      <c r="L387" s="384"/>
      <c r="M387" s="438"/>
      <c r="N387" s="430"/>
      <c r="O387" s="438"/>
      <c r="P387" s="438"/>
      <c r="Q387" s="438"/>
      <c r="R387" s="239"/>
      <c r="S387" s="239"/>
      <c r="T387" s="416"/>
      <c r="U387" s="239"/>
      <c r="V387" s="240"/>
      <c r="W387" s="240"/>
      <c r="X387" s="240"/>
      <c r="Y387" s="240"/>
      <c r="Z387" s="240"/>
      <c r="AA387" s="240"/>
    </row>
    <row r="388" spans="1:27" ht="21.75" customHeight="1">
      <c r="A388" s="684"/>
      <c r="B388" s="400"/>
      <c r="C388" s="303"/>
      <c r="D388" s="304"/>
      <c r="E388" s="305"/>
      <c r="F388" s="392"/>
      <c r="G388" s="392"/>
      <c r="H388" s="392"/>
      <c r="I388" s="392"/>
      <c r="J388" s="392"/>
      <c r="K388" s="392"/>
      <c r="L388" s="384"/>
      <c r="M388" s="438"/>
      <c r="N388" s="430"/>
      <c r="O388" s="438"/>
      <c r="P388" s="438"/>
      <c r="Q388" s="438"/>
      <c r="R388" s="239"/>
      <c r="S388" s="239"/>
      <c r="T388" s="416"/>
      <c r="U388" s="239"/>
      <c r="V388" s="240"/>
      <c r="W388" s="240"/>
      <c r="X388" s="240"/>
      <c r="Y388" s="240"/>
      <c r="Z388" s="240"/>
      <c r="AA388" s="240"/>
    </row>
    <row r="389" spans="1:27" s="430" customFormat="1" ht="16.5">
      <c r="A389" s="557"/>
      <c r="B389" s="558" t="s">
        <v>316</v>
      </c>
      <c r="C389" s="798" t="str">
        <f>'Sch-1'!C638:D638</f>
        <v xml:space="preserve">  </v>
      </c>
      <c r="D389" s="798"/>
      <c r="E389" s="798"/>
      <c r="F389" s="557"/>
      <c r="G389" s="557"/>
      <c r="H389" s="557"/>
      <c r="I389" s="557"/>
      <c r="J389" s="557"/>
      <c r="K389" s="557"/>
      <c r="L389" s="557"/>
      <c r="M389" s="796" t="s">
        <v>318</v>
      </c>
      <c r="N389" s="796"/>
      <c r="O389" s="799" t="str">
        <f>'Sch-1'!K638</f>
        <v/>
      </c>
      <c r="P389" s="799"/>
      <c r="R389" s="279"/>
      <c r="S389" s="279"/>
      <c r="T389" s="279"/>
      <c r="U389" s="279"/>
    </row>
    <row r="390" spans="1:27" s="430" customFormat="1" ht="16.5">
      <c r="A390" s="557"/>
      <c r="B390" s="558" t="s">
        <v>317</v>
      </c>
      <c r="C390" s="797" t="str">
        <f>'Sch-1'!C639:D639</f>
        <v/>
      </c>
      <c r="D390" s="797"/>
      <c r="E390" s="797"/>
      <c r="F390" s="557"/>
      <c r="G390" s="557"/>
      <c r="H390" s="557"/>
      <c r="I390" s="557"/>
      <c r="J390" s="557"/>
      <c r="K390" s="557"/>
      <c r="L390" s="557"/>
      <c r="M390" s="796" t="s">
        <v>123</v>
      </c>
      <c r="N390" s="796"/>
      <c r="O390" s="799" t="str">
        <f>'Sch-1'!K639</f>
        <v/>
      </c>
      <c r="P390" s="799"/>
      <c r="R390" s="279"/>
      <c r="S390" s="279"/>
      <c r="T390" s="279"/>
      <c r="U390" s="279"/>
    </row>
    <row r="391" spans="1:27" ht="16.5">
      <c r="B391" s="400"/>
      <c r="C391" s="303"/>
      <c r="D391" s="3"/>
      <c r="E391" s="305"/>
      <c r="F391" s="401"/>
      <c r="G391" s="392"/>
      <c r="H391" s="392"/>
      <c r="I391" s="392"/>
      <c r="J391" s="392"/>
      <c r="K391" s="392"/>
      <c r="L391" s="384"/>
      <c r="M391" s="438"/>
      <c r="N391" s="430"/>
      <c r="O391" s="438"/>
      <c r="P391" s="438"/>
      <c r="Q391" s="438"/>
    </row>
    <row r="392" spans="1:27" ht="16.5">
      <c r="B392" s="402"/>
      <c r="C392" s="308"/>
      <c r="D392" s="7"/>
      <c r="E392" s="305"/>
      <c r="F392" s="401"/>
      <c r="G392" s="384"/>
      <c r="H392" s="384"/>
      <c r="I392" s="384"/>
      <c r="J392" s="384"/>
      <c r="K392" s="384"/>
      <c r="L392" s="384"/>
      <c r="M392" s="438"/>
      <c r="N392" s="430"/>
      <c r="O392" s="438"/>
      <c r="P392" s="438"/>
      <c r="Q392" s="438"/>
    </row>
    <row r="394" spans="1:27">
      <c r="P394" s="666">
        <f>P384*0.18</f>
        <v>0</v>
      </c>
    </row>
  </sheetData>
  <sheetProtection algorithmName="SHA-512" hashValue="/7SV4XMRwc0dJbKNM+Pgt/eiLxmlXKNMN5lbneWnZTs7JoGLngQoKLEg2PX2nHlMF0cZYWORheMgGg8KvJKHZA==" saltValue="i29nhutcrk+xVeIA8CTIsQ==" spinCount="100000" sheet="1" formatColumns="0" formatRows="0" selectLockedCells="1"/>
  <autoFilter ref="A17:IN384" xr:uid="{00000000-0001-0000-0600-000000000000}"/>
  <customSheetViews>
    <customSheetView guid="{CCA37BAE-906F-43D5-9FD9-B13563E4B9D7}" scale="70" showPageBreaks="1" printArea="1" hiddenColumns="1" view="pageBreakPreview" topLeftCell="A169">
      <selection activeCell="O348" sqref="O348"/>
      <pageMargins left="0.2" right="0.2" top="0.75" bottom="0.5" header="0.3" footer="0.3"/>
      <printOptions horizontalCentered="1"/>
      <pageSetup paperSize="9" scale="49" orientation="landscape" r:id="rId1"/>
      <headerFooter>
        <oddHeader>&amp;RSchedule-3
Page &amp;P of &amp;N</oddHeader>
      </headerFooter>
    </customSheetView>
    <customSheetView guid="{12A89170-4F84-482D-A3C5-7890082E7B73}" scale="98" showPageBreaks="1" printArea="1" hiddenColumns="1" view="pageBreakPreview" topLeftCell="E74">
      <selection activeCell="O78" sqref="O78"/>
      <pageMargins left="0.2" right="0.2" top="0.75" bottom="0.5" header="0.3" footer="0.3"/>
      <printOptions horizontalCentered="1"/>
      <pageSetup paperSize="9" scale="49" orientation="landscape" r:id="rId2"/>
      <headerFooter>
        <oddHeader>&amp;RSchedule-3
Page &amp;P of &amp;N</oddHeader>
      </headerFooter>
    </customSheetView>
    <customSheetView guid="{D5521983-A70D-48A3-9506-C0263CBBC57D}" scale="98" showPageBreaks="1" printArea="1" hiddenColumns="1" view="pageBreakPreview" topLeftCell="K85">
      <selection activeCell="O93" sqref="O93"/>
      <pageMargins left="0.2" right="0.2" top="0.75" bottom="0.5" header="0.3" footer="0.3"/>
      <printOptions horizontalCentered="1"/>
      <pageSetup paperSize="9" scale="50" orientation="landscape" r:id="rId3"/>
      <headerFooter>
        <oddHeader>&amp;RSchedule-3
Page &amp;P of &amp;N</oddHeader>
      </headerFooter>
    </customSheetView>
    <customSheetView guid="{63D51328-7CBC-4A1E-B96D-BAE91416501B}" scale="60" showPageBreaks="1" printArea="1" hiddenColumns="1" view="pageBreakPreview" topLeftCell="A2">
      <selection activeCell="O22" sqref="O22"/>
      <pageMargins left="0.2" right="0.2" top="0.75" bottom="0.5" header="0.3" footer="0.3"/>
      <printOptions horizontalCentered="1"/>
      <pageSetup paperSize="9" scale="50" orientation="landscape" r:id="rId4"/>
      <headerFooter>
        <oddHeader>&amp;RSchedule-3
Page &amp;P of &amp;N</oddHeader>
      </headerFooter>
    </customSheetView>
    <customSheetView guid="{497EA202-A8B8-45C5-9E6C-C3CD104F3979}" scale="60" showPageBreaks="1" printArea="1" hiddenColumns="1" view="pageBreakPreview" topLeftCell="A70">
      <selection activeCell="I70" sqref="I70"/>
      <pageMargins left="0.2" right="0.2" top="0.75" bottom="0.5" header="0.3" footer="0.3"/>
      <printOptions horizontalCentered="1"/>
      <pageSetup paperSize="9" scale="52"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7AB1F867-F01E-4EB9-A93D-DDCFDB9AA444}" scale="98" showPageBreaks="1" printArea="1" hiddenColumns="1" view="pageBreakPreview" topLeftCell="K85">
      <selection activeCell="O93" sqref="O93"/>
      <pageMargins left="0.2" right="0.2" top="0.75" bottom="0.5" header="0.3" footer="0.3"/>
      <printOptions horizontalCentered="1"/>
      <pageSetup paperSize="9" scale="50" orientation="landscape" r:id="rId10"/>
      <headerFooter>
        <oddHeader>&amp;RSchedule-3
Page &amp;P of &amp;N</oddHeader>
      </headerFooter>
    </customSheetView>
    <customSheetView guid="{CA9345C4-09FE-4F27-BFD9-3D9BCD2DED09}" scale="70" showPageBreaks="1" printArea="1" hiddenColumns="1" view="pageBreakPreview" topLeftCell="A21">
      <selection activeCell="I21" sqref="I21"/>
      <pageMargins left="0.2" right="0.2" top="0.75" bottom="0.5" header="0.3" footer="0.3"/>
      <printOptions horizontalCentered="1"/>
      <pageSetup paperSize="9" scale="49" orientation="landscape" r:id="rId11"/>
      <headerFooter>
        <oddHeader>&amp;RSchedule-3
Page &amp;P of &amp;N</oddHeader>
      </headerFooter>
    </customSheetView>
    <customSheetView guid="{B85D7887-A299-45C0-BD97-6C28577A6A5C}" scale="70" showPageBreaks="1" printArea="1" hiddenColumns="1" view="pageBreakPreview" topLeftCell="A169">
      <selection activeCell="O348" sqref="O348"/>
      <pageMargins left="0.2" right="0.2" top="0.75" bottom="0.5" header="0.3" footer="0.3"/>
      <printOptions horizontalCentered="1"/>
      <pageSetup paperSize="9" scale="49" orientation="landscape" r:id="rId12"/>
      <headerFooter>
        <oddHeader>&amp;RSchedule-3
Page &amp;P of &amp;N</oddHeader>
      </headerFooter>
    </customSheetView>
  </customSheetViews>
  <mergeCells count="17">
    <mergeCell ref="B386:P386"/>
    <mergeCell ref="M390:N390"/>
    <mergeCell ref="M389:N389"/>
    <mergeCell ref="C390:E390"/>
    <mergeCell ref="C389:E389"/>
    <mergeCell ref="O390:P390"/>
    <mergeCell ref="O389:P389"/>
    <mergeCell ref="A3:P3"/>
    <mergeCell ref="A4:P4"/>
    <mergeCell ref="A6:B6"/>
    <mergeCell ref="A7:I7"/>
    <mergeCell ref="A8:G8"/>
    <mergeCell ref="C12:G12"/>
    <mergeCell ref="A14:P14"/>
    <mergeCell ref="C11:G11"/>
    <mergeCell ref="C10:G10"/>
    <mergeCell ref="C9:G9"/>
  </mergeCells>
  <conditionalFormatting sqref="K18:K118 K295:K383">
    <cfRule type="expression" dxfId="6" priority="1" stopIfTrue="1">
      <formula>J18&gt;0</formula>
    </cfRule>
  </conditionalFormatting>
  <conditionalFormatting sqref="K120:K216 K218:K293">
    <cfRule type="expression" dxfId="5" priority="30" stopIfTrue="1">
      <formula>J120&gt;0</formula>
    </cfRule>
  </conditionalFormatting>
  <dataValidations count="5">
    <dataValidation type="list" allowBlank="1" showInputMessage="1" showErrorMessage="1" sqref="IJ64819 A64819:K64819" xr:uid="{00000000-0002-0000-0600-000000000000}">
      <formula1>#REF!</formula1>
    </dataValidation>
    <dataValidation type="decimal" operator="greaterThan" allowBlank="1" showInputMessage="1" showErrorMessage="1" error="Enter only Numeric Value greater than zero or leave the cell blank !" sqref="O64789:O64835" xr:uid="{00000000-0002-0000-0600-000001000000}">
      <formula1>0</formula1>
    </dataValidation>
    <dataValidation type="list" operator="greaterThan" allowBlank="1" showInputMessage="1" showErrorMessage="1" sqref="K18:K118 K218:K293 K120:K216 K295:K383" xr:uid="{00000000-0002-0000-0600-000002000000}">
      <formula1>"0%,5%,12%,18%,28%"</formula1>
    </dataValidation>
    <dataValidation type="whole" operator="greaterThan" allowBlank="1" showInputMessage="1" showErrorMessage="1" sqref="I18:I118 I218:I293 I120:I216 I295:I383" xr:uid="{00000000-0002-0000-0600-000003000000}">
      <formula1>0</formula1>
    </dataValidation>
    <dataValidation type="decimal" operator="greaterThanOrEqual" allowBlank="1" showInputMessage="1" showErrorMessage="1" sqref="O18:O118 O218:O293 O120:O216 O295:O383" xr:uid="{00000000-0002-0000-0600-000004000000}">
      <formula1>0</formula1>
    </dataValidation>
  </dataValidations>
  <printOptions horizontalCentered="1"/>
  <pageMargins left="0.2" right="0.2" top="0.75" bottom="0.5" header="0.3" footer="0.3"/>
  <pageSetup paperSize="9" scale="49" orientation="landscape" r:id="rId13"/>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zoomScaleNormal="100" zoomScaleSheetLayoutView="100" workbookViewId="0">
      <selection activeCell="A17" sqref="A17"/>
    </sheetView>
  </sheetViews>
  <sheetFormatPr defaultColWidth="9.140625" defaultRowHeight="15.75"/>
  <cols>
    <col min="1" max="1" width="7.5703125" style="464" customWidth="1"/>
    <col min="2" max="2" width="9" style="464" customWidth="1"/>
    <col min="3" max="3" width="10.28515625" style="464" customWidth="1"/>
    <col min="4" max="4" width="10.85546875" style="464" customWidth="1"/>
    <col min="5" max="5" width="11.140625" style="464" customWidth="1"/>
    <col min="6" max="6" width="13.7109375" style="464" customWidth="1"/>
    <col min="7" max="7" width="15.42578125" style="464" customWidth="1"/>
    <col min="8" max="11" width="16.85546875" style="464" customWidth="1"/>
    <col min="12" max="12" width="14.42578125" style="465" customWidth="1"/>
    <col min="13" max="13" width="9" style="464" customWidth="1"/>
    <col min="14" max="14" width="11.42578125" style="464" customWidth="1"/>
    <col min="15" max="15" width="13.28515625" style="464" customWidth="1"/>
    <col min="16" max="16" width="15.7109375" style="469" customWidth="1"/>
    <col min="17" max="16384" width="9.140625" style="469"/>
  </cols>
  <sheetData>
    <row r="1" spans="1:16" s="466" customFormat="1" ht="24.75" customHeight="1">
      <c r="A1" s="449" t="str">
        <f>Cover!B3</f>
        <v>Spec. No.:CC/NT/W-GIS/DOM/A00/23/10675</v>
      </c>
      <c r="B1" s="449"/>
      <c r="C1" s="449"/>
      <c r="D1" s="449"/>
      <c r="E1" s="449"/>
      <c r="F1" s="449"/>
      <c r="G1" s="450"/>
      <c r="H1" s="450"/>
      <c r="I1" s="450"/>
      <c r="J1" s="450"/>
      <c r="K1" s="450"/>
      <c r="L1" s="451"/>
      <c r="M1" s="452"/>
      <c r="N1" s="453"/>
      <c r="O1" s="453"/>
      <c r="P1" s="454" t="s">
        <v>24</v>
      </c>
    </row>
    <row r="2" spans="1:16" s="466" customFormat="1">
      <c r="A2" s="10"/>
      <c r="B2" s="10"/>
      <c r="C2" s="10"/>
      <c r="D2" s="10"/>
      <c r="E2" s="10"/>
      <c r="F2" s="10"/>
      <c r="G2" s="455"/>
      <c r="H2" s="455"/>
      <c r="I2" s="455"/>
      <c r="J2" s="455"/>
      <c r="K2" s="455"/>
      <c r="L2" s="456"/>
      <c r="M2" s="457"/>
      <c r="N2" s="458"/>
      <c r="O2" s="458"/>
    </row>
    <row r="3" spans="1:16" s="466" customFormat="1" ht="90.75" customHeight="1">
      <c r="A3" s="800"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B3" s="800"/>
      <c r="C3" s="800"/>
      <c r="D3" s="800"/>
      <c r="E3" s="800"/>
      <c r="F3" s="800"/>
      <c r="G3" s="800"/>
      <c r="H3" s="800"/>
      <c r="I3" s="800"/>
      <c r="J3" s="800"/>
      <c r="K3" s="800"/>
      <c r="L3" s="800"/>
      <c r="M3" s="800"/>
      <c r="N3" s="800"/>
      <c r="O3" s="800"/>
      <c r="P3" s="800"/>
    </row>
    <row r="4" spans="1:16" s="466" customFormat="1" ht="16.5">
      <c r="A4" s="801" t="s">
        <v>17</v>
      </c>
      <c r="B4" s="801"/>
      <c r="C4" s="801"/>
      <c r="D4" s="801"/>
      <c r="E4" s="801"/>
      <c r="F4" s="801"/>
      <c r="G4" s="801"/>
      <c r="H4" s="801"/>
      <c r="I4" s="801"/>
      <c r="J4" s="801"/>
      <c r="K4" s="801"/>
      <c r="L4" s="801"/>
      <c r="M4" s="801"/>
      <c r="N4" s="801"/>
      <c r="O4" s="801"/>
      <c r="P4" s="801"/>
    </row>
    <row r="5" spans="1:16" s="466" customFormat="1">
      <c r="A5" s="459"/>
      <c r="B5" s="459"/>
      <c r="C5" s="459"/>
      <c r="D5" s="459"/>
      <c r="E5" s="459"/>
      <c r="F5" s="459"/>
      <c r="G5" s="460"/>
      <c r="H5" s="460"/>
      <c r="I5" s="460"/>
      <c r="J5" s="460"/>
      <c r="K5" s="460"/>
      <c r="L5" s="460"/>
      <c r="M5" s="459"/>
      <c r="N5" s="459"/>
      <c r="O5" s="459"/>
    </row>
    <row r="6" spans="1:16" s="466" customFormat="1" ht="20.25" customHeight="1">
      <c r="A6" s="781" t="s">
        <v>351</v>
      </c>
      <c r="B6" s="781"/>
      <c r="C6" s="4"/>
      <c r="D6" s="324"/>
      <c r="E6" s="4"/>
      <c r="F6" s="4"/>
      <c r="G6" s="4"/>
      <c r="H6" s="4"/>
      <c r="I6" s="4"/>
      <c r="J6" s="460"/>
      <c r="K6" s="460"/>
      <c r="L6" s="460"/>
      <c r="M6" s="459"/>
      <c r="N6" s="459"/>
      <c r="O6" s="459"/>
    </row>
    <row r="7" spans="1:16" s="466" customFormat="1" ht="21" customHeight="1">
      <c r="A7" s="785">
        <f>'Sch-1'!A7</f>
        <v>0</v>
      </c>
      <c r="B7" s="785"/>
      <c r="C7" s="785"/>
      <c r="D7" s="785"/>
      <c r="E7" s="785"/>
      <c r="F7" s="785"/>
      <c r="G7" s="785"/>
      <c r="H7" s="785"/>
      <c r="I7" s="785"/>
      <c r="J7" s="5"/>
      <c r="K7" s="5"/>
      <c r="L7" s="364"/>
      <c r="M7" s="5"/>
      <c r="N7" s="461" t="s">
        <v>1</v>
      </c>
      <c r="O7" s="458"/>
    </row>
    <row r="8" spans="1:16" s="466" customFormat="1" ht="21" customHeight="1">
      <c r="A8" s="782" t="str">
        <f>"Bidder’s Name and Address  (" &amp; MID('Names of Bidder'!B9,9, 20) &amp; ") :"</f>
        <v>Bidder’s Name and Address  (Sole Bidder) :</v>
      </c>
      <c r="B8" s="782"/>
      <c r="C8" s="782"/>
      <c r="D8" s="782"/>
      <c r="E8" s="782"/>
      <c r="F8" s="782"/>
      <c r="G8" s="782"/>
      <c r="H8" s="401"/>
      <c r="I8" s="401"/>
      <c r="J8" s="475"/>
      <c r="K8" s="475"/>
      <c r="L8" s="475"/>
      <c r="M8" s="475"/>
      <c r="N8" s="11" t="str">
        <f>'Sch-1'!K8</f>
        <v>Contract Services</v>
      </c>
      <c r="O8" s="458"/>
    </row>
    <row r="9" spans="1:16" s="466" customFormat="1" ht="24" customHeight="1">
      <c r="A9" s="423" t="s">
        <v>12</v>
      </c>
      <c r="B9" s="376"/>
      <c r="C9" s="785" t="str">
        <f>IF('Names of Bidder'!D9=0, "", 'Names of Bidder'!D9)</f>
        <v/>
      </c>
      <c r="D9" s="785"/>
      <c r="E9" s="785"/>
      <c r="F9" s="785"/>
      <c r="G9" s="785"/>
      <c r="H9" s="378"/>
      <c r="I9" s="378"/>
      <c r="J9" s="238"/>
      <c r="K9" s="238"/>
      <c r="L9" s="467"/>
      <c r="N9" s="11" t="str">
        <f>'Sch-1'!K9</f>
        <v>Power Grid Corporation of India Ltd.,</v>
      </c>
      <c r="O9" s="458"/>
    </row>
    <row r="10" spans="1:16" s="466" customFormat="1" ht="16.5">
      <c r="A10" s="423" t="s">
        <v>11</v>
      </c>
      <c r="B10" s="376"/>
      <c r="C10" s="784" t="str">
        <f>IF('Names of Bidder'!D10=0, "", 'Names of Bidder'!D10)</f>
        <v/>
      </c>
      <c r="D10" s="784"/>
      <c r="E10" s="784"/>
      <c r="F10" s="784"/>
      <c r="G10" s="784"/>
      <c r="H10" s="378"/>
      <c r="I10" s="378"/>
      <c r="J10" s="238"/>
      <c r="K10" s="238"/>
      <c r="L10" s="467"/>
      <c r="N10" s="11" t="str">
        <f>'Sch-1'!K10</f>
        <v>"Saudamini", Plot No.-2</v>
      </c>
      <c r="O10" s="458"/>
    </row>
    <row r="11" spans="1:16" s="466" customFormat="1">
      <c r="A11" s="378"/>
      <c r="B11" s="378"/>
      <c r="C11" s="784" t="str">
        <f>IF('Names of Bidder'!D11=0, "", 'Names of Bidder'!D11)</f>
        <v/>
      </c>
      <c r="D11" s="784"/>
      <c r="E11" s="784"/>
      <c r="F11" s="784"/>
      <c r="G11" s="784"/>
      <c r="H11" s="378"/>
      <c r="I11" s="378"/>
      <c r="J11" s="238"/>
      <c r="K11" s="238"/>
      <c r="L11" s="467"/>
      <c r="N11" s="11" t="str">
        <f>'Sch-1'!K11</f>
        <v xml:space="preserve">Sector-29, </v>
      </c>
      <c r="O11" s="458"/>
    </row>
    <row r="12" spans="1:16" s="466" customFormat="1">
      <c r="A12" s="378"/>
      <c r="B12" s="378"/>
      <c r="C12" s="784" t="str">
        <f>IF('Names of Bidder'!D12=0, "", 'Names of Bidder'!D12)</f>
        <v/>
      </c>
      <c r="D12" s="784"/>
      <c r="E12" s="784"/>
      <c r="F12" s="784"/>
      <c r="G12" s="784"/>
      <c r="H12" s="378"/>
      <c r="I12" s="378"/>
      <c r="J12" s="238"/>
      <c r="K12" s="238"/>
      <c r="L12" s="467"/>
      <c r="N12" s="11" t="str">
        <f>'Sch-1'!K12</f>
        <v>Gurgaon (Haryana) - 122001</v>
      </c>
      <c r="O12" s="458"/>
    </row>
    <row r="13" spans="1:16" s="466" customFormat="1">
      <c r="A13" s="378"/>
      <c r="B13" s="378"/>
      <c r="C13" s="238"/>
      <c r="D13" s="238"/>
      <c r="E13" s="238"/>
      <c r="F13" s="238"/>
      <c r="G13" s="238"/>
      <c r="H13" s="378"/>
      <c r="I13" s="378"/>
      <c r="J13" s="238"/>
      <c r="K13" s="238"/>
      <c r="L13" s="467"/>
      <c r="N13" s="11"/>
      <c r="O13" s="458"/>
    </row>
    <row r="14" spans="1:16" s="466" customFormat="1" ht="21" customHeight="1">
      <c r="A14" s="794" t="s">
        <v>25</v>
      </c>
      <c r="B14" s="794"/>
      <c r="C14" s="794"/>
      <c r="D14" s="794"/>
      <c r="E14" s="794"/>
      <c r="F14" s="794"/>
      <c r="G14" s="794"/>
      <c r="H14" s="794"/>
      <c r="I14" s="794"/>
      <c r="J14" s="794"/>
      <c r="K14" s="794"/>
      <c r="L14" s="794"/>
      <c r="M14" s="794"/>
      <c r="N14" s="794"/>
      <c r="O14" s="794"/>
      <c r="P14" s="794"/>
    </row>
    <row r="15" spans="1:16" s="466" customFormat="1" ht="63.75" customHeight="1">
      <c r="A15" s="445" t="s">
        <v>7</v>
      </c>
      <c r="B15" s="446" t="s">
        <v>265</v>
      </c>
      <c r="C15" s="446" t="s">
        <v>266</v>
      </c>
      <c r="D15" s="446" t="s">
        <v>276</v>
      </c>
      <c r="E15" s="446" t="s">
        <v>278</v>
      </c>
      <c r="F15" s="446" t="s">
        <v>279</v>
      </c>
      <c r="G15" s="445" t="s">
        <v>23</v>
      </c>
      <c r="H15" s="476" t="s">
        <v>323</v>
      </c>
      <c r="I15" s="477" t="s">
        <v>322</v>
      </c>
      <c r="J15" s="477" t="s">
        <v>311</v>
      </c>
      <c r="K15" s="477" t="s">
        <v>319</v>
      </c>
      <c r="L15" s="446" t="s">
        <v>14</v>
      </c>
      <c r="M15" s="447" t="s">
        <v>9</v>
      </c>
      <c r="N15" s="447" t="s">
        <v>15</v>
      </c>
      <c r="O15" s="448" t="s">
        <v>26</v>
      </c>
      <c r="P15" s="448" t="s">
        <v>27</v>
      </c>
    </row>
    <row r="16" spans="1:16" s="562" customFormat="1" ht="15">
      <c r="A16" s="559">
        <v>1</v>
      </c>
      <c r="B16" s="559">
        <v>2</v>
      </c>
      <c r="C16" s="559">
        <v>3</v>
      </c>
      <c r="D16" s="559">
        <v>4</v>
      </c>
      <c r="E16" s="559">
        <v>5</v>
      </c>
      <c r="F16" s="559">
        <v>6</v>
      </c>
      <c r="G16" s="559">
        <v>7</v>
      </c>
      <c r="H16" s="560">
        <v>8</v>
      </c>
      <c r="I16" s="560">
        <v>9</v>
      </c>
      <c r="J16" s="560">
        <v>10</v>
      </c>
      <c r="K16" s="560">
        <v>11</v>
      </c>
      <c r="L16" s="561">
        <v>12</v>
      </c>
      <c r="M16" s="559">
        <v>13</v>
      </c>
      <c r="N16" s="559">
        <v>14</v>
      </c>
      <c r="O16" s="559">
        <v>15</v>
      </c>
      <c r="P16" s="559" t="s">
        <v>321</v>
      </c>
    </row>
    <row r="17" spans="1:17">
      <c r="A17" s="462"/>
      <c r="B17" s="462"/>
      <c r="C17" s="462"/>
      <c r="D17" s="462"/>
      <c r="E17" s="462"/>
      <c r="F17" s="462"/>
      <c r="G17" s="462"/>
      <c r="H17" s="462"/>
      <c r="I17" s="462"/>
      <c r="J17" s="462"/>
      <c r="K17" s="462"/>
      <c r="L17" s="463"/>
      <c r="M17" s="462"/>
      <c r="N17" s="462"/>
      <c r="O17" s="462"/>
      <c r="P17" s="468"/>
    </row>
    <row r="18" spans="1:17" s="464" customFormat="1" ht="45" customHeight="1">
      <c r="A18" s="462"/>
      <c r="B18" s="470"/>
      <c r="C18" s="470"/>
      <c r="D18" s="470"/>
      <c r="F18" s="470"/>
      <c r="G18" s="470"/>
      <c r="H18" s="470"/>
      <c r="I18" s="549" t="s">
        <v>339</v>
      </c>
      <c r="J18" s="470"/>
      <c r="K18" s="470"/>
      <c r="L18" s="470"/>
      <c r="M18" s="470"/>
      <c r="N18" s="470"/>
      <c r="O18" s="470"/>
      <c r="P18" s="470"/>
    </row>
    <row r="19" spans="1:17" ht="26.25" customHeight="1">
      <c r="A19" s="462"/>
      <c r="B19" s="809"/>
      <c r="C19" s="810"/>
      <c r="D19" s="810"/>
      <c r="E19" s="810"/>
      <c r="F19" s="810"/>
      <c r="G19" s="810"/>
      <c r="H19" s="810"/>
      <c r="I19" s="810"/>
      <c r="J19" s="810"/>
      <c r="K19" s="811"/>
      <c r="L19" s="471"/>
      <c r="M19" s="471"/>
      <c r="N19" s="471"/>
      <c r="O19" s="471"/>
      <c r="P19" s="472"/>
      <c r="Q19" s="409"/>
    </row>
    <row r="20" spans="1:17" ht="27.75" customHeight="1">
      <c r="A20" s="806" t="s">
        <v>324</v>
      </c>
      <c r="B20" s="806"/>
      <c r="C20" s="806"/>
      <c r="D20" s="806"/>
      <c r="E20" s="806"/>
      <c r="F20" s="806"/>
      <c r="G20" s="806"/>
      <c r="H20" s="806"/>
      <c r="I20" s="806"/>
      <c r="J20" s="806"/>
      <c r="K20" s="806"/>
      <c r="L20" s="806"/>
      <c r="M20" s="806"/>
      <c r="N20" s="806"/>
      <c r="O20" s="806"/>
      <c r="P20" s="806"/>
      <c r="Q20" s="409"/>
    </row>
    <row r="21" spans="1:17" ht="39" customHeight="1">
      <c r="A21" s="807" t="s">
        <v>325</v>
      </c>
      <c r="B21" s="807"/>
      <c r="C21" s="807"/>
      <c r="D21" s="807"/>
      <c r="E21" s="807"/>
      <c r="F21" s="807"/>
      <c r="G21" s="807"/>
      <c r="H21" s="807"/>
      <c r="I21" s="807"/>
      <c r="J21" s="807"/>
      <c r="K21" s="807"/>
      <c r="L21" s="807"/>
      <c r="M21" s="807"/>
      <c r="N21" s="807"/>
      <c r="O21" s="807"/>
      <c r="P21" s="807"/>
      <c r="Q21" s="409"/>
    </row>
    <row r="23" spans="1:17" s="473" customFormat="1">
      <c r="B23" s="474" t="s">
        <v>316</v>
      </c>
      <c r="C23" s="805" t="str">
        <f>'Sch-3'!C389:D389</f>
        <v xml:space="preserve">  </v>
      </c>
      <c r="D23" s="804"/>
    </row>
    <row r="24" spans="1:17" s="473" customFormat="1">
      <c r="B24" s="474" t="s">
        <v>317</v>
      </c>
      <c r="C24" s="803" t="str">
        <f>'Sch-3'!C390:D390</f>
        <v/>
      </c>
      <c r="D24" s="804"/>
      <c r="L24" s="802" t="s">
        <v>318</v>
      </c>
      <c r="M24" s="802"/>
      <c r="N24" s="808" t="str">
        <f>'Sch-3'!O389</f>
        <v/>
      </c>
      <c r="O24" s="808"/>
      <c r="P24" s="808"/>
    </row>
    <row r="25" spans="1:17">
      <c r="L25" s="802" t="s">
        <v>123</v>
      </c>
      <c r="M25" s="802"/>
      <c r="N25" s="808" t="str">
        <f>'Sch-3'!O390</f>
        <v/>
      </c>
      <c r="O25" s="808"/>
      <c r="P25" s="808"/>
    </row>
  </sheetData>
  <sheetProtection algorithmName="SHA-512" hashValue="AjtnvQPOiIG8L2jfL0wcFdpnIq1R8C/fW23vJDYHKAmTgWkaFaKAQ4hWgpOGySuFT4aJPrLMVWhDMN9wVkzN0g==" saltValue="PT38e6UKqqGF1BJ+iR14Aw==" spinCount="100000" sheet="1" formatColumns="0" formatRows="0" selectLockedCells="1"/>
  <customSheetViews>
    <customSheetView guid="{CCA37BAE-906F-43D5-9FD9-B13563E4B9D7}" showPageBreaks="1" printArea="1" view="pageBreakPreview" topLeftCell="F10">
      <selection activeCell="R19" sqref="R19"/>
      <pageMargins left="0.7" right="0.7" top="0.75" bottom="0.75" header="0.3" footer="0.3"/>
      <pageSetup paperSize="9" scale="58" orientation="landscape" r:id="rId1"/>
    </customSheetView>
    <customSheetView guid="{12A89170-4F84-482D-A3C5-7890082E7B73}" showPageBreaks="1" printArea="1" view="pageBreakPreview" topLeftCell="F10">
      <selection activeCell="R19" sqref="R19"/>
      <pageMargins left="0.7" right="0.7" top="0.75" bottom="0.75" header="0.3" footer="0.3"/>
      <pageSetup paperSize="9" scale="58" orientation="landscape" r:id="rId2"/>
    </customSheetView>
    <customSheetView guid="{D5521983-A70D-48A3-9506-C0263CBBC57D}" showPageBreaks="1" printArea="1" view="pageBreakPreview" topLeftCell="F10">
      <selection activeCell="R19" sqref="R19"/>
      <pageMargins left="0.7" right="0.7" top="0.75" bottom="0.75" header="0.3" footer="0.3"/>
      <pageSetup paperSize="9" scale="58" orientation="landscape" r:id="rId3"/>
    </customSheetView>
    <customSheetView guid="{63D51328-7CBC-4A1E-B96D-BAE91416501B}" showPageBreaks="1" printArea="1" view="pageBreakPreview">
      <selection activeCell="G39" sqref="G39"/>
      <pageMargins left="0.7" right="0.7" top="0.75" bottom="0.75" header="0.3" footer="0.3"/>
      <pageSetup paperSize="9" scale="58" orientation="landscape" r:id="rId4"/>
    </customSheetView>
    <customSheetView guid="{497EA202-A8B8-45C5-9E6C-C3CD104F3979}" showPageBreaks="1" printArea="1" view="pageBreakPreview">
      <selection activeCell="G39" sqref="G39"/>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8"/>
    </customSheetView>
    <customSheetView guid="{B96E710B-6DD7-4DE1-95AB-C9EE060CD030}" scale="80" showPageBreaks="1" printArea="1" view="pageBreakPreview">
      <selection activeCell="G22" sqref="G22"/>
      <pageMargins left="0.7" right="0.7" top="0.75" bottom="0.75" header="0.3" footer="0.3"/>
      <pageSetup paperSize="9" scale="58" orientation="landscape" r:id="rId9"/>
    </customSheetView>
    <customSheetView guid="{7AB1F867-F01E-4EB9-A93D-DDCFDB9AA444}" showPageBreaks="1" printArea="1" view="pageBreakPreview" topLeftCell="F10">
      <selection activeCell="R19" sqref="R19"/>
      <pageMargins left="0.7" right="0.7" top="0.75" bottom="0.75" header="0.3" footer="0.3"/>
      <pageSetup paperSize="9" scale="58" orientation="landscape" r:id="rId10"/>
    </customSheetView>
    <customSheetView guid="{CA9345C4-09FE-4F27-BFD9-3D9BCD2DED09}" showPageBreaks="1" printArea="1" view="pageBreakPreview" topLeftCell="F10">
      <selection activeCell="R19" sqref="R19"/>
      <pageMargins left="0.7" right="0.7" top="0.75" bottom="0.75" header="0.3" footer="0.3"/>
      <pageSetup paperSize="9" scale="58" orientation="landscape" r:id="rId11"/>
    </customSheetView>
    <customSheetView guid="{B85D7887-A299-45C0-BD97-6C28577A6A5C}" showPageBreaks="1" printArea="1" view="pageBreakPreview" topLeftCell="F10">
      <selection activeCell="R19" sqref="R19"/>
      <pageMargins left="0.7" right="0.7" top="0.75" bottom="0.75" header="0.3" footer="0.3"/>
      <pageSetup paperSize="9" scale="58" orientation="landscape" r:id="rId12"/>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3" zoomScaleNormal="100" zoomScaleSheetLayoutView="100" workbookViewId="0">
      <selection activeCell="D15" sqref="D15:E15"/>
    </sheetView>
  </sheetViews>
  <sheetFormatPr defaultColWidth="11.42578125" defaultRowHeight="16.5"/>
  <cols>
    <col min="1" max="1" width="11.85546875" style="27" customWidth="1"/>
    <col min="2" max="2" width="46.7109375" style="27" customWidth="1"/>
    <col min="3" max="3" width="20" style="27" customWidth="1"/>
    <col min="4" max="4" width="23.42578125" style="27" customWidth="1"/>
    <col min="5" max="5" width="22.85546875" style="27" customWidth="1"/>
    <col min="6" max="6" width="11.42578125" style="79" hidden="1" customWidth="1"/>
    <col min="7" max="7" width="34.140625" style="79" hidden="1" customWidth="1"/>
    <col min="8" max="8" width="11.42578125" style="79" hidden="1" customWidth="1"/>
    <col min="9" max="9" width="14" style="358" hidden="1" customWidth="1"/>
    <col min="10" max="10" width="14.42578125" style="358" hidden="1" customWidth="1"/>
    <col min="11" max="11" width="17.140625" style="358" hidden="1" customWidth="1"/>
    <col min="12" max="13" width="11.42578125" style="358" hidden="1" customWidth="1"/>
    <col min="14" max="14" width="21.28515625" style="358" hidden="1" customWidth="1"/>
    <col min="15" max="15" width="18.28515625" style="79" hidden="1" customWidth="1"/>
    <col min="16" max="17" width="11.42578125" style="79" hidden="1" customWidth="1"/>
    <col min="18" max="18" width="11.42578125" style="105" hidden="1" customWidth="1"/>
    <col min="19" max="20" width="11.42578125" style="79" hidden="1" customWidth="1"/>
    <col min="21" max="24" width="11.42578125" style="79" customWidth="1"/>
    <col min="25" max="16384" width="11.42578125" style="105"/>
  </cols>
  <sheetData>
    <row r="1" spans="1:15" ht="18" customHeight="1">
      <c r="A1" s="75" t="str">
        <f>Cover!B3</f>
        <v>Spec. No.:CC/NT/W-GIS/DOM/A00/23/10675</v>
      </c>
      <c r="B1" s="76"/>
      <c r="C1" s="77"/>
      <c r="D1" s="77"/>
      <c r="E1" s="78" t="s">
        <v>126</v>
      </c>
    </row>
    <row r="2" spans="1:15" ht="8.1" customHeight="1">
      <c r="A2" s="80"/>
      <c r="B2" s="81"/>
      <c r="C2" s="82"/>
      <c r="D2" s="82"/>
      <c r="E2" s="83"/>
      <c r="F2" s="84"/>
    </row>
    <row r="3" spans="1:15" ht="114.75" customHeight="1">
      <c r="A3" s="819"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B3" s="819"/>
      <c r="C3" s="819"/>
      <c r="D3" s="819"/>
      <c r="E3" s="819"/>
    </row>
    <row r="4" spans="1:15" ht="21.95" customHeight="1">
      <c r="A4" s="820" t="s">
        <v>127</v>
      </c>
      <c r="B4" s="820"/>
      <c r="C4" s="820"/>
      <c r="D4" s="820"/>
      <c r="E4" s="820"/>
    </row>
    <row r="5" spans="1:15" ht="12" customHeight="1">
      <c r="A5" s="85"/>
      <c r="B5" s="86"/>
      <c r="C5" s="86"/>
      <c r="D5" s="86"/>
      <c r="E5" s="86"/>
    </row>
    <row r="6" spans="1:15" ht="24" customHeight="1">
      <c r="A6" s="781" t="s">
        <v>351</v>
      </c>
      <c r="B6" s="781"/>
      <c r="C6" s="4"/>
      <c r="D6" s="324"/>
      <c r="E6" s="4"/>
      <c r="F6" s="4"/>
      <c r="G6" s="4"/>
      <c r="H6" s="4"/>
      <c r="I6" s="4"/>
    </row>
    <row r="7" spans="1:15" ht="18" customHeight="1">
      <c r="A7" s="785">
        <f>'Sch-1'!A7</f>
        <v>0</v>
      </c>
      <c r="B7" s="785"/>
      <c r="C7" s="785"/>
      <c r="D7" s="461" t="s">
        <v>1</v>
      </c>
      <c r="E7" s="543"/>
      <c r="F7" s="543"/>
      <c r="G7" s="543"/>
      <c r="H7" s="543"/>
      <c r="I7" s="543"/>
    </row>
    <row r="8" spans="1:15" ht="18" customHeight="1">
      <c r="A8" s="782" t="str">
        <f>"Bidder’s Name and Address  (" &amp; MID('Names of Bidder'!B9,9, 20) &amp; ") :"</f>
        <v>Bidder’s Name and Address  (Sole Bidder) :</v>
      </c>
      <c r="B8" s="782"/>
      <c r="C8" s="782"/>
      <c r="D8" s="11" t="s">
        <v>2</v>
      </c>
      <c r="E8" s="545"/>
      <c r="F8" s="545"/>
      <c r="G8" s="545"/>
      <c r="H8" s="401"/>
      <c r="I8" s="401"/>
    </row>
    <row r="9" spans="1:15" ht="18" customHeight="1">
      <c r="A9" s="423" t="s">
        <v>12</v>
      </c>
      <c r="B9" s="423" t="str">
        <f>IF('Names of Bidder'!D9=0, "", 'Names of Bidder'!D9)</f>
        <v/>
      </c>
      <c r="C9" s="105"/>
      <c r="D9" s="11" t="s">
        <v>3</v>
      </c>
      <c r="E9" s="544"/>
      <c r="F9" s="544"/>
      <c r="G9" s="544"/>
      <c r="H9" s="378"/>
      <c r="I9" s="378"/>
    </row>
    <row r="10" spans="1:15" ht="18" customHeight="1">
      <c r="A10" s="423" t="s">
        <v>11</v>
      </c>
      <c r="B10" s="238" t="str">
        <f>IF('Names of Bidder'!D10=0, "", 'Names of Bidder'!D10)</f>
        <v/>
      </c>
      <c r="C10" s="105"/>
      <c r="D10" s="11" t="s">
        <v>4</v>
      </c>
      <c r="E10" s="544"/>
      <c r="F10" s="544"/>
      <c r="G10" s="544"/>
      <c r="H10" s="378"/>
      <c r="I10" s="378"/>
    </row>
    <row r="11" spans="1:15" ht="18" customHeight="1">
      <c r="A11" s="378"/>
      <c r="B11" s="238" t="str">
        <f>IF('Names of Bidder'!D11=0, "", 'Names of Bidder'!D11)</f>
        <v/>
      </c>
      <c r="C11" s="105"/>
      <c r="D11" s="11" t="s">
        <v>5</v>
      </c>
      <c r="E11" s="544"/>
      <c r="F11" s="544"/>
      <c r="G11" s="544"/>
      <c r="H11" s="378"/>
      <c r="I11" s="378"/>
    </row>
    <row r="12" spans="1:15" ht="18" customHeight="1">
      <c r="A12" s="378"/>
      <c r="B12" s="238" t="str">
        <f>IF('Names of Bidder'!D12=0, "", 'Names of Bidder'!D12)</f>
        <v/>
      </c>
      <c r="C12" s="105"/>
      <c r="D12" s="11" t="s">
        <v>6</v>
      </c>
      <c r="E12" s="544"/>
      <c r="F12" s="544"/>
      <c r="G12" s="544"/>
      <c r="H12" s="378"/>
      <c r="I12" s="378"/>
    </row>
    <row r="13" spans="1:15" ht="8.1" customHeight="1" thickBot="1">
      <c r="B13" s="132"/>
    </row>
    <row r="14" spans="1:15" ht="21.95" customHeight="1">
      <c r="A14" s="606" t="s">
        <v>128</v>
      </c>
      <c r="B14" s="821" t="s">
        <v>129</v>
      </c>
      <c r="C14" s="821"/>
      <c r="D14" s="822" t="s">
        <v>130</v>
      </c>
      <c r="E14" s="823"/>
      <c r="I14" s="830" t="s">
        <v>131</v>
      </c>
      <c r="J14" s="830"/>
      <c r="K14" s="830"/>
      <c r="M14" s="827" t="s">
        <v>132</v>
      </c>
      <c r="N14" s="827"/>
      <c r="O14" s="827"/>
    </row>
    <row r="15" spans="1:15" ht="29.25" customHeight="1">
      <c r="A15" s="607" t="s">
        <v>133</v>
      </c>
      <c r="B15" s="824" t="s">
        <v>326</v>
      </c>
      <c r="C15" s="824"/>
      <c r="D15" s="825">
        <f>'Sch-1'!P633</f>
        <v>0</v>
      </c>
      <c r="E15" s="826"/>
      <c r="I15" s="359" t="s">
        <v>134</v>
      </c>
      <c r="K15" s="359" t="e">
        <f>ROUND('[6]Sch-1'!U3*#REF!,0)</f>
        <v>#REF!</v>
      </c>
      <c r="M15" s="359" t="s">
        <v>134</v>
      </c>
      <c r="O15" s="90" t="e">
        <f>ROUND('[6]Sch-1'!U5*#REF!,0)</f>
        <v>#REF!</v>
      </c>
    </row>
    <row r="16" spans="1:15" ht="87.75" customHeight="1">
      <c r="A16" s="608"/>
      <c r="B16" s="816" t="s">
        <v>327</v>
      </c>
      <c r="C16" s="816"/>
      <c r="D16" s="828"/>
      <c r="E16" s="829"/>
      <c r="G16" s="91"/>
    </row>
    <row r="17" spans="1:15" ht="25.5" customHeight="1">
      <c r="A17" s="607" t="s">
        <v>135</v>
      </c>
      <c r="B17" s="824" t="s">
        <v>328</v>
      </c>
      <c r="C17" s="824"/>
      <c r="D17" s="825">
        <f>'Sch-3'!R384</f>
        <v>0</v>
      </c>
      <c r="E17" s="826"/>
      <c r="I17" s="359" t="s">
        <v>136</v>
      </c>
      <c r="K17" s="360">
        <f>IF(ISERROR(ROUND((#REF!+#REF!)*#REF!,0)),0, ROUND((#REF!+#REF!)*#REF!,0))</f>
        <v>0</v>
      </c>
      <c r="M17" s="359" t="s">
        <v>136</v>
      </c>
      <c r="O17" s="93">
        <f>IF(ISERROR(ROUND((#REF!+#REF!)*#REF!,0)),0, ROUND((#REF!+#REF!)*#REF!,0))</f>
        <v>0</v>
      </c>
    </row>
    <row r="18" spans="1:15" ht="84" customHeight="1">
      <c r="A18" s="608"/>
      <c r="B18" s="816" t="s">
        <v>329</v>
      </c>
      <c r="C18" s="816"/>
      <c r="D18" s="817"/>
      <c r="E18" s="818"/>
      <c r="G18" s="94"/>
      <c r="I18" s="361" t="e">
        <f>#REF!/'Sch-1'!Y1</f>
        <v>#REF!</v>
      </c>
      <c r="K18" s="358">
        <f>'[6]Sch-1'!U3</f>
        <v>0</v>
      </c>
      <c r="M18" s="361" t="e">
        <f>I18</f>
        <v>#REF!</v>
      </c>
      <c r="O18" s="79">
        <f>'[6]Sch-1'!U5</f>
        <v>0</v>
      </c>
    </row>
    <row r="19" spans="1:15" ht="33" customHeight="1" thickBot="1">
      <c r="A19" s="609"/>
      <c r="B19" s="610" t="s">
        <v>332</v>
      </c>
      <c r="C19" s="611"/>
      <c r="D19" s="814">
        <f>D15+D17</f>
        <v>0</v>
      </c>
      <c r="E19" s="815"/>
    </row>
    <row r="20" spans="1:15" ht="30" customHeight="1">
      <c r="A20" s="95"/>
      <c r="B20" s="95"/>
      <c r="C20" s="96"/>
      <c r="D20" s="95"/>
      <c r="E20" s="95"/>
    </row>
    <row r="21" spans="1:15" ht="30" customHeight="1">
      <c r="A21" s="97" t="s">
        <v>141</v>
      </c>
      <c r="B21" s="614" t="str">
        <f>'Names of Bidder'!D27&amp;" "&amp;'Names of Bidder'!E27&amp;" "&amp;'Names of Bidder'!F27</f>
        <v xml:space="preserve">  </v>
      </c>
      <c r="C21" s="96" t="s">
        <v>142</v>
      </c>
      <c r="D21" s="812" t="str">
        <f>IF('Names of Bidder'!D24="","",'Names of Bidder'!D24)</f>
        <v/>
      </c>
      <c r="E21" s="813"/>
      <c r="F21" s="98"/>
    </row>
    <row r="22" spans="1:15" ht="30" customHeight="1">
      <c r="A22" s="97" t="s">
        <v>143</v>
      </c>
      <c r="B22" s="685" t="str">
        <f>IF('Names of Bidder'!D28="","",'Names of Bidder'!D28)</f>
        <v/>
      </c>
      <c r="C22" s="96" t="s">
        <v>144</v>
      </c>
      <c r="D22" s="812" t="str">
        <f>IF('Names of Bidder'!D25="","",'Names of Bidder'!D25)</f>
        <v/>
      </c>
      <c r="E22" s="813"/>
      <c r="F22" s="98"/>
    </row>
    <row r="23" spans="1:15" ht="30" customHeight="1">
      <c r="A23" s="99"/>
      <c r="B23" s="100"/>
      <c r="C23" s="96"/>
      <c r="D23" s="79"/>
      <c r="E23" s="79"/>
      <c r="F23" s="98"/>
    </row>
    <row r="24" spans="1:15" ht="33" customHeight="1">
      <c r="A24" s="99"/>
      <c r="B24" s="100"/>
      <c r="C24" s="84"/>
      <c r="D24" s="101"/>
      <c r="E24" s="102"/>
      <c r="F24" s="98"/>
    </row>
    <row r="25" spans="1:15" ht="21.95" customHeight="1">
      <c r="A25" s="103"/>
      <c r="B25" s="103"/>
      <c r="C25" s="103"/>
      <c r="D25" s="103"/>
      <c r="E25" s="104"/>
    </row>
    <row r="26" spans="1:15" ht="21.95" customHeight="1">
      <c r="A26" s="103"/>
      <c r="B26" s="103"/>
      <c r="C26" s="103"/>
      <c r="D26" s="103"/>
      <c r="E26" s="104"/>
    </row>
    <row r="27" spans="1:15" ht="21.95" customHeight="1">
      <c r="A27" s="103"/>
      <c r="B27" s="103"/>
      <c r="C27" s="103"/>
      <c r="D27" s="103"/>
      <c r="E27" s="104"/>
    </row>
    <row r="28" spans="1:15" ht="21.95" customHeight="1">
      <c r="A28" s="103"/>
      <c r="B28" s="103"/>
      <c r="C28" s="103"/>
      <c r="D28" s="103"/>
      <c r="E28" s="104"/>
    </row>
    <row r="29" spans="1:15" ht="21.95" customHeight="1">
      <c r="A29" s="103"/>
      <c r="B29" s="103"/>
      <c r="C29" s="103"/>
      <c r="D29" s="103"/>
      <c r="E29" s="104"/>
    </row>
    <row r="30" spans="1:15" ht="21.95" customHeight="1">
      <c r="A30" s="103"/>
      <c r="B30" s="103"/>
      <c r="C30" s="103"/>
      <c r="D30" s="103"/>
      <c r="E30" s="104"/>
    </row>
    <row r="31" spans="1:15" ht="24.95" customHeight="1">
      <c r="A31" s="102"/>
      <c r="B31" s="102"/>
      <c r="C31" s="102"/>
      <c r="D31" s="102"/>
      <c r="E31" s="102"/>
    </row>
    <row r="32" spans="1:15" ht="24.95" customHeight="1">
      <c r="A32" s="102"/>
      <c r="B32" s="102"/>
      <c r="C32" s="102"/>
      <c r="D32" s="102"/>
      <c r="E32" s="102"/>
    </row>
    <row r="33" spans="1:5" ht="24.95" customHeight="1">
      <c r="A33" s="102"/>
      <c r="B33" s="102"/>
      <c r="C33" s="102"/>
      <c r="D33" s="102"/>
      <c r="E33" s="102"/>
    </row>
    <row r="34" spans="1:5" ht="24.95" customHeight="1">
      <c r="A34" s="102"/>
      <c r="B34" s="102"/>
      <c r="C34" s="102"/>
      <c r="D34" s="102"/>
      <c r="E34" s="102"/>
    </row>
    <row r="35" spans="1:5" ht="24.95" customHeight="1">
      <c r="A35" s="102"/>
      <c r="B35" s="102"/>
      <c r="C35" s="102"/>
      <c r="D35" s="102"/>
      <c r="E35" s="102"/>
    </row>
    <row r="36" spans="1:5" ht="24.95" customHeight="1">
      <c r="A36" s="102"/>
      <c r="B36" s="102"/>
      <c r="C36" s="102"/>
      <c r="D36" s="102"/>
      <c r="E36" s="102"/>
    </row>
    <row r="37" spans="1:5" ht="24.95" customHeight="1">
      <c r="A37" s="102"/>
      <c r="B37" s="102"/>
      <c r="C37" s="102"/>
      <c r="D37" s="102"/>
      <c r="E37" s="102"/>
    </row>
    <row r="38" spans="1:5" ht="24.95" customHeight="1">
      <c r="A38" s="102"/>
      <c r="B38" s="102"/>
      <c r="C38" s="102"/>
      <c r="D38" s="102"/>
      <c r="E38" s="102"/>
    </row>
    <row r="39" spans="1:5" ht="24.95" customHeight="1">
      <c r="A39" s="102"/>
      <c r="B39" s="102"/>
      <c r="C39" s="102"/>
      <c r="D39" s="102"/>
      <c r="E39" s="102"/>
    </row>
    <row r="40" spans="1:5" ht="24.95" customHeight="1">
      <c r="A40" s="102"/>
      <c r="B40" s="102"/>
      <c r="C40" s="102"/>
      <c r="D40" s="102"/>
      <c r="E40" s="102"/>
    </row>
    <row r="41" spans="1:5" ht="24.95" customHeight="1">
      <c r="A41" s="102"/>
      <c r="B41" s="102"/>
      <c r="C41" s="102"/>
      <c r="D41" s="102"/>
      <c r="E41" s="102"/>
    </row>
    <row r="42" spans="1:5" ht="24.95" customHeight="1">
      <c r="A42" s="102"/>
      <c r="B42" s="102"/>
      <c r="C42" s="102"/>
      <c r="D42" s="102"/>
      <c r="E42" s="102"/>
    </row>
    <row r="43" spans="1:5" ht="24.95" customHeight="1">
      <c r="A43" s="102"/>
      <c r="B43" s="102"/>
      <c r="C43" s="102"/>
      <c r="D43" s="102"/>
      <c r="E43" s="102"/>
    </row>
    <row r="44" spans="1:5" ht="24.95" customHeight="1">
      <c r="A44" s="102"/>
      <c r="B44" s="102"/>
      <c r="C44" s="102"/>
      <c r="D44" s="102"/>
      <c r="E44" s="102"/>
    </row>
    <row r="45" spans="1:5" ht="24.95" customHeight="1">
      <c r="A45" s="102"/>
      <c r="B45" s="102"/>
      <c r="C45" s="102"/>
      <c r="D45" s="102"/>
      <c r="E45" s="102"/>
    </row>
    <row r="46" spans="1:5" ht="24.95" customHeight="1">
      <c r="A46" s="102"/>
      <c r="B46" s="102"/>
      <c r="C46" s="102"/>
      <c r="D46" s="102"/>
      <c r="E46" s="102"/>
    </row>
    <row r="47" spans="1:5" ht="24.95" customHeight="1">
      <c r="A47" s="102"/>
      <c r="B47" s="102"/>
      <c r="C47" s="102"/>
      <c r="D47" s="102"/>
      <c r="E47" s="102"/>
    </row>
    <row r="48" spans="1:5" ht="24.95" customHeight="1">
      <c r="A48" s="102"/>
      <c r="B48" s="102"/>
      <c r="C48" s="102"/>
      <c r="D48" s="102"/>
      <c r="E48" s="102"/>
    </row>
    <row r="49" spans="1:5" ht="24.95" customHeight="1">
      <c r="A49" s="102"/>
      <c r="B49" s="102"/>
      <c r="C49" s="102"/>
      <c r="D49" s="102"/>
      <c r="E49" s="102"/>
    </row>
    <row r="50" spans="1:5" ht="24.95" customHeight="1">
      <c r="A50" s="102"/>
      <c r="B50" s="102"/>
      <c r="C50" s="102"/>
      <c r="D50" s="102"/>
      <c r="E50" s="102"/>
    </row>
    <row r="51" spans="1:5" ht="24.95" customHeight="1">
      <c r="A51" s="102"/>
      <c r="B51" s="102"/>
      <c r="C51" s="102"/>
      <c r="D51" s="102"/>
      <c r="E51" s="102"/>
    </row>
    <row r="52" spans="1:5" ht="24.95" customHeight="1">
      <c r="A52" s="102"/>
      <c r="B52" s="102"/>
      <c r="C52" s="102"/>
      <c r="D52" s="102"/>
      <c r="E52" s="102"/>
    </row>
    <row r="53" spans="1:5" ht="24.95" customHeight="1">
      <c r="A53" s="102"/>
      <c r="B53" s="102"/>
      <c r="C53" s="102"/>
      <c r="D53" s="102"/>
      <c r="E53" s="102"/>
    </row>
    <row r="54" spans="1:5">
      <c r="A54" s="102"/>
      <c r="B54" s="102"/>
      <c r="C54" s="102"/>
      <c r="D54" s="102"/>
      <c r="E54" s="102"/>
    </row>
    <row r="55" spans="1:5">
      <c r="A55" s="102"/>
      <c r="B55" s="102"/>
      <c r="C55" s="102"/>
      <c r="D55" s="102"/>
      <c r="E55" s="102"/>
    </row>
    <row r="56" spans="1:5">
      <c r="A56" s="102"/>
      <c r="B56" s="102"/>
      <c r="C56" s="102"/>
      <c r="D56" s="102"/>
      <c r="E56" s="102"/>
    </row>
    <row r="57" spans="1:5">
      <c r="A57" s="102"/>
      <c r="B57" s="102"/>
      <c r="C57" s="102"/>
      <c r="D57" s="102"/>
      <c r="E57" s="102"/>
    </row>
    <row r="58" spans="1:5">
      <c r="A58" s="102"/>
      <c r="B58" s="102"/>
      <c r="C58" s="102"/>
      <c r="D58" s="102"/>
      <c r="E58" s="102"/>
    </row>
    <row r="59" spans="1:5">
      <c r="A59" s="102"/>
      <c r="B59" s="102"/>
      <c r="C59" s="102"/>
      <c r="D59" s="102"/>
      <c r="E59" s="102"/>
    </row>
    <row r="60" spans="1:5">
      <c r="A60" s="102"/>
      <c r="B60" s="102"/>
      <c r="C60" s="102"/>
      <c r="D60" s="102"/>
      <c r="E60" s="102"/>
    </row>
    <row r="61" spans="1:5">
      <c r="A61" s="102"/>
      <c r="B61" s="102"/>
      <c r="C61" s="102"/>
      <c r="D61" s="102"/>
      <c r="E61" s="102"/>
    </row>
    <row r="62" spans="1:5">
      <c r="A62" s="102"/>
      <c r="B62" s="102"/>
      <c r="C62" s="102"/>
      <c r="D62" s="102"/>
      <c r="E62" s="102"/>
    </row>
    <row r="63" spans="1:5">
      <c r="A63" s="102"/>
      <c r="B63" s="102"/>
      <c r="C63" s="102"/>
      <c r="D63" s="102"/>
      <c r="E63" s="102"/>
    </row>
    <row r="64" spans="1:5">
      <c r="A64" s="102"/>
      <c r="B64" s="102"/>
      <c r="C64" s="102"/>
      <c r="D64" s="102"/>
      <c r="E64" s="102"/>
    </row>
    <row r="65" spans="1:5">
      <c r="A65" s="102"/>
      <c r="B65" s="102"/>
      <c r="C65" s="102"/>
      <c r="D65" s="102"/>
      <c r="E65" s="102"/>
    </row>
    <row r="66" spans="1:5">
      <c r="A66" s="102"/>
      <c r="B66" s="102"/>
      <c r="C66" s="102"/>
      <c r="D66" s="102"/>
      <c r="E66" s="102"/>
    </row>
    <row r="67" spans="1:5">
      <c r="A67" s="102"/>
      <c r="B67" s="102"/>
      <c r="C67" s="102"/>
      <c r="D67" s="102"/>
      <c r="E67" s="102"/>
    </row>
    <row r="68" spans="1:5">
      <c r="A68" s="102"/>
      <c r="B68" s="102"/>
      <c r="C68" s="102"/>
      <c r="D68" s="102"/>
      <c r="E68" s="102"/>
    </row>
    <row r="69" spans="1:5">
      <c r="A69" s="102"/>
      <c r="B69" s="102"/>
      <c r="C69" s="102"/>
      <c r="D69" s="102"/>
      <c r="E69" s="102"/>
    </row>
    <row r="70" spans="1:5">
      <c r="A70" s="102"/>
      <c r="B70" s="102"/>
      <c r="C70" s="102"/>
      <c r="D70" s="102"/>
      <c r="E70" s="102"/>
    </row>
    <row r="71" spans="1:5">
      <c r="A71" s="102"/>
      <c r="B71" s="102"/>
      <c r="C71" s="102"/>
      <c r="D71" s="102"/>
      <c r="E71" s="102"/>
    </row>
  </sheetData>
  <sheetProtection algorithmName="SHA-512" hashValue="fEhPj0H6sauCDxOBXZhVtWToDIJAhFaAfCxSgNbbWE718jlVIlgQqFbwfbQPAHNJCU0aaHIngoyuZ2CCpf2/+w==" saltValue="6lAGlhxJDVJ/rEHli2OS3Q==" spinCount="100000" sheet="1" formatColumns="0" formatRows="0" selectLockedCells="1"/>
  <dataConsolidate/>
  <customSheetViews>
    <customSheetView guid="{CCA37BAE-906F-43D5-9FD9-B13563E4B9D7}"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2A89170-4F84-482D-A3C5-7890082E7B73}"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D5521983-A70D-48A3-9506-C0263CBBC57D}"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topLeftCell="A4">
      <selection activeCell="C25" sqref="C2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497EA202-A8B8-45C5-9E6C-C3CD104F3979}" showPageBreaks="1" printArea="1" hiddenColumns="1" view="pageBreakPreview" topLeftCell="A7">
      <selection activeCell="AA16" sqref="AA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AB1F867-F01E-4EB9-A93D-DDCFDB9AA444}"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CA9345C4-09FE-4F27-BFD9-3D9BCD2DED09}"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B85D7887-A299-45C0-BD97-6C28577A6A5C}"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zoomScaleNormal="100" zoomScaleSheetLayoutView="100" workbookViewId="0">
      <selection activeCell="D17" sqref="D17:E17"/>
    </sheetView>
  </sheetViews>
  <sheetFormatPr defaultColWidth="11.42578125" defaultRowHeight="16.5"/>
  <cols>
    <col min="1" max="1" width="11.85546875" style="27" customWidth="1"/>
    <col min="2" max="2" width="46.7109375" style="27" customWidth="1"/>
    <col min="3" max="3" width="20" style="27" customWidth="1"/>
    <col min="4" max="4" width="23.42578125" style="27" customWidth="1"/>
    <col min="5" max="5" width="22.85546875" style="27" customWidth="1"/>
    <col min="6" max="6" width="11.42578125" style="79" customWidth="1"/>
    <col min="7" max="7" width="34.140625" style="79" customWidth="1"/>
    <col min="8" max="8" width="11.42578125" style="79" customWidth="1"/>
    <col min="9" max="9" width="14" style="358" customWidth="1"/>
    <col min="10" max="10" width="14.42578125" style="358" customWidth="1"/>
    <col min="11" max="11" width="17.140625" style="358" customWidth="1"/>
    <col min="12" max="13" width="11.42578125" style="358" customWidth="1"/>
    <col min="14" max="14" width="21.28515625" style="358" customWidth="1"/>
    <col min="15" max="15" width="18.28515625" style="79" customWidth="1"/>
    <col min="16" max="17" width="11.42578125" style="79" customWidth="1"/>
    <col min="18" max="18" width="11.42578125" style="105" customWidth="1"/>
    <col min="19" max="24" width="11.42578125" style="79" customWidth="1"/>
    <col min="25" max="16384" width="11.42578125" style="105"/>
  </cols>
  <sheetData>
    <row r="1" spans="1:15" ht="18" customHeight="1">
      <c r="A1" s="75" t="str">
        <f>Cover!B3</f>
        <v>Spec. No.:CC/NT/W-GIS/DOM/A00/23/10675</v>
      </c>
      <c r="B1" s="76"/>
      <c r="C1" s="77"/>
      <c r="D1" s="77"/>
      <c r="E1" s="78" t="s">
        <v>502</v>
      </c>
    </row>
    <row r="2" spans="1:15" ht="8.1" customHeight="1">
      <c r="A2" s="80"/>
      <c r="B2" s="81"/>
      <c r="C2" s="82"/>
      <c r="D2" s="82"/>
      <c r="E2" s="83"/>
      <c r="F2" s="84"/>
    </row>
    <row r="3" spans="1:15" ht="120.75" customHeight="1">
      <c r="A3" s="819"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B3" s="819"/>
      <c r="C3" s="819"/>
      <c r="D3" s="819"/>
      <c r="E3" s="819"/>
    </row>
    <row r="4" spans="1:15" ht="21.95" customHeight="1">
      <c r="A4" s="820" t="s">
        <v>127</v>
      </c>
      <c r="B4" s="820"/>
      <c r="C4" s="820"/>
      <c r="D4" s="820"/>
      <c r="E4" s="820"/>
    </row>
    <row r="5" spans="1:15" ht="12" customHeight="1">
      <c r="A5" s="85"/>
      <c r="B5" s="86"/>
      <c r="C5" s="86"/>
      <c r="D5" s="86"/>
      <c r="E5" s="86"/>
    </row>
    <row r="6" spans="1:15" ht="20.25" customHeight="1">
      <c r="A6" s="781" t="s">
        <v>351</v>
      </c>
      <c r="B6" s="781"/>
      <c r="C6" s="4"/>
      <c r="D6" s="86"/>
      <c r="E6" s="86"/>
    </row>
    <row r="7" spans="1:15" ht="18" customHeight="1">
      <c r="A7" s="785">
        <f>'Sch-1'!A7</f>
        <v>0</v>
      </c>
      <c r="B7" s="785"/>
      <c r="C7" s="785"/>
      <c r="D7" s="87" t="s">
        <v>1</v>
      </c>
    </row>
    <row r="8" spans="1:15" ht="18" customHeight="1">
      <c r="A8" s="782" t="str">
        <f>"Bidder’s Name and Address  (" &amp; MID('Names of Bidder'!B9,9, 20) &amp; ") :"</f>
        <v>Bidder’s Name and Address  (Sole Bidder) :</v>
      </c>
      <c r="B8" s="782"/>
      <c r="C8" s="782"/>
      <c r="D8" s="88" t="str">
        <f>'Sch-1'!K8</f>
        <v>Contract Services</v>
      </c>
    </row>
    <row r="9" spans="1:15" ht="18" customHeight="1">
      <c r="A9" s="423" t="s">
        <v>12</v>
      </c>
      <c r="B9" s="423" t="str">
        <f>IF('Names of Bidder'!D9=0, "", 'Names of Bidder'!D9)</f>
        <v/>
      </c>
      <c r="C9" s="105"/>
      <c r="D9" s="88" t="str">
        <f>'Sch-1'!K9</f>
        <v>Power Grid Corporation of India Ltd.,</v>
      </c>
    </row>
    <row r="10" spans="1:15" ht="18" customHeight="1">
      <c r="A10" s="423" t="s">
        <v>11</v>
      </c>
      <c r="B10" s="238" t="str">
        <f>IF('Names of Bidder'!D10=0, "", 'Names of Bidder'!D10)</f>
        <v/>
      </c>
      <c r="C10" s="105"/>
      <c r="D10" s="88" t="str">
        <f>'Sch-1'!K10</f>
        <v>"Saudamini", Plot No.-2</v>
      </c>
    </row>
    <row r="11" spans="1:15" ht="18" customHeight="1">
      <c r="A11" s="378"/>
      <c r="B11" s="238" t="str">
        <f>IF('Names of Bidder'!D11=0, "", 'Names of Bidder'!D11)</f>
        <v/>
      </c>
      <c r="C11" s="105"/>
      <c r="D11" s="88" t="str">
        <f>'Sch-1'!K11</f>
        <v xml:space="preserve">Sector-29, </v>
      </c>
    </row>
    <row r="12" spans="1:15" ht="18" customHeight="1">
      <c r="A12" s="378"/>
      <c r="B12" s="238" t="str">
        <f>IF('Names of Bidder'!D12=0, "", 'Names of Bidder'!D12)</f>
        <v/>
      </c>
      <c r="C12" s="105"/>
      <c r="D12" s="88" t="str">
        <f>'Sch-1'!K12</f>
        <v>Gurgaon (Haryana) - 122001</v>
      </c>
    </row>
    <row r="13" spans="1:15" ht="8.1" customHeight="1" thickBot="1"/>
    <row r="14" spans="1:15" ht="21.95" customHeight="1">
      <c r="A14" s="606" t="s">
        <v>128</v>
      </c>
      <c r="B14" s="821" t="s">
        <v>129</v>
      </c>
      <c r="C14" s="821"/>
      <c r="D14" s="822" t="s">
        <v>130</v>
      </c>
      <c r="E14" s="823"/>
      <c r="I14" s="830"/>
      <c r="J14" s="830"/>
      <c r="K14" s="830"/>
      <c r="M14" s="827"/>
      <c r="N14" s="827"/>
      <c r="O14" s="827"/>
    </row>
    <row r="15" spans="1:15" ht="24.75" customHeight="1">
      <c r="A15" s="607" t="s">
        <v>133</v>
      </c>
      <c r="B15" s="824" t="s">
        <v>326</v>
      </c>
      <c r="C15" s="824"/>
      <c r="D15" s="834">
        <f>'Sch-1'!S633</f>
        <v>0</v>
      </c>
      <c r="E15" s="835"/>
      <c r="I15" s="359"/>
      <c r="K15" s="359"/>
      <c r="M15" s="359"/>
      <c r="O15" s="90"/>
    </row>
    <row r="16" spans="1:15" ht="81" customHeight="1">
      <c r="A16" s="608"/>
      <c r="B16" s="816" t="s">
        <v>327</v>
      </c>
      <c r="C16" s="816"/>
      <c r="D16" s="836"/>
      <c r="E16" s="837"/>
      <c r="G16" s="91"/>
    </row>
    <row r="17" spans="1:15" ht="24.75" customHeight="1">
      <c r="A17" s="607" t="s">
        <v>135</v>
      </c>
      <c r="B17" s="824" t="s">
        <v>328</v>
      </c>
      <c r="C17" s="824"/>
      <c r="D17" s="825">
        <f>'Sch-3'!U384</f>
        <v>0</v>
      </c>
      <c r="E17" s="826"/>
      <c r="I17" s="359"/>
      <c r="K17" s="360"/>
      <c r="M17" s="359"/>
      <c r="O17" s="93"/>
    </row>
    <row r="18" spans="1:15" ht="81.75" customHeight="1">
      <c r="A18" s="608"/>
      <c r="B18" s="816" t="s">
        <v>329</v>
      </c>
      <c r="C18" s="816"/>
      <c r="D18" s="832"/>
      <c r="E18" s="833"/>
      <c r="G18" s="94"/>
      <c r="I18" s="361"/>
      <c r="M18" s="361"/>
    </row>
    <row r="19" spans="1:15" ht="33" customHeight="1" thickBot="1">
      <c r="A19" s="609"/>
      <c r="B19" s="610" t="s">
        <v>332</v>
      </c>
      <c r="C19" s="611"/>
      <c r="D19" s="814">
        <f>D15+D17</f>
        <v>0</v>
      </c>
      <c r="E19" s="815"/>
    </row>
    <row r="20" spans="1:15" ht="30" customHeight="1">
      <c r="A20" s="95"/>
      <c r="B20" s="95"/>
      <c r="C20" s="96"/>
      <c r="D20" s="95"/>
      <c r="E20" s="95"/>
    </row>
    <row r="21" spans="1:15" ht="30" customHeight="1">
      <c r="A21" s="97" t="s">
        <v>141</v>
      </c>
      <c r="B21" s="614" t="str">
        <f>'Sch-5'!B21</f>
        <v xml:space="preserve">  </v>
      </c>
      <c r="C21" s="96" t="s">
        <v>142</v>
      </c>
      <c r="D21" s="831" t="str">
        <f>'Sch-5'!D21</f>
        <v/>
      </c>
      <c r="E21" s="831"/>
      <c r="F21" s="98"/>
    </row>
    <row r="22" spans="1:15" ht="30" customHeight="1">
      <c r="A22" s="97" t="s">
        <v>143</v>
      </c>
      <c r="B22" s="615" t="str">
        <f>'Sch-5'!B22</f>
        <v/>
      </c>
      <c r="C22" s="96" t="s">
        <v>144</v>
      </c>
      <c r="D22" s="831" t="str">
        <f>'Sch-5'!D22</f>
        <v/>
      </c>
      <c r="E22" s="831"/>
      <c r="F22" s="98"/>
    </row>
    <row r="23" spans="1:15" ht="30" customHeight="1">
      <c r="A23" s="99"/>
      <c r="B23" s="100"/>
      <c r="C23" s="96"/>
      <c r="D23" s="79"/>
      <c r="E23" s="79"/>
      <c r="F23" s="98"/>
    </row>
    <row r="24" spans="1:15" ht="33" customHeight="1">
      <c r="A24" s="99"/>
      <c r="B24" s="100"/>
      <c r="C24" s="84"/>
      <c r="D24" s="101"/>
      <c r="E24" s="102"/>
      <c r="F24" s="98"/>
    </row>
    <row r="25" spans="1:15" ht="21.95" customHeight="1">
      <c r="A25" s="103"/>
      <c r="B25" s="103"/>
      <c r="C25" s="103"/>
      <c r="D25" s="103"/>
      <c r="E25" s="104"/>
    </row>
    <row r="26" spans="1:15" ht="21.95" customHeight="1">
      <c r="A26" s="103"/>
      <c r="B26" s="103"/>
      <c r="C26" s="103"/>
      <c r="D26" s="103"/>
      <c r="E26" s="104"/>
    </row>
    <row r="27" spans="1:15" ht="21.95" customHeight="1">
      <c r="A27" s="103"/>
      <c r="B27" s="103"/>
      <c r="C27" s="103"/>
      <c r="D27" s="103"/>
      <c r="E27" s="104"/>
    </row>
    <row r="28" spans="1:15" ht="21.95" customHeight="1">
      <c r="A28" s="103"/>
      <c r="B28" s="103"/>
      <c r="C28" s="103"/>
      <c r="D28" s="103"/>
      <c r="E28" s="104"/>
    </row>
    <row r="29" spans="1:15" ht="21.95" customHeight="1">
      <c r="A29" s="103"/>
      <c r="B29" s="103"/>
      <c r="C29" s="103"/>
      <c r="D29" s="103"/>
      <c r="E29" s="104"/>
    </row>
    <row r="30" spans="1:15" ht="21.95" customHeight="1">
      <c r="A30" s="103"/>
      <c r="B30" s="103"/>
      <c r="C30" s="103"/>
      <c r="D30" s="103"/>
      <c r="E30" s="104"/>
    </row>
    <row r="31" spans="1:15" ht="24.95" customHeight="1">
      <c r="A31" s="102"/>
      <c r="B31" s="102"/>
      <c r="C31" s="102"/>
      <c r="D31" s="102"/>
      <c r="E31" s="102"/>
    </row>
    <row r="32" spans="1:15" ht="24.95" customHeight="1">
      <c r="A32" s="102"/>
      <c r="B32" s="102"/>
      <c r="C32" s="102"/>
      <c r="D32" s="102"/>
      <c r="E32" s="102"/>
    </row>
    <row r="33" spans="1:5" ht="24.95" customHeight="1">
      <c r="A33" s="102"/>
      <c r="B33" s="102"/>
      <c r="C33" s="102"/>
      <c r="D33" s="102"/>
      <c r="E33" s="102"/>
    </row>
    <row r="34" spans="1:5" ht="24.95" customHeight="1">
      <c r="A34" s="102"/>
      <c r="B34" s="102"/>
      <c r="C34" s="102"/>
      <c r="D34" s="102"/>
      <c r="E34" s="102"/>
    </row>
    <row r="35" spans="1:5" ht="24.95" customHeight="1">
      <c r="A35" s="102"/>
      <c r="B35" s="102"/>
      <c r="C35" s="102"/>
      <c r="D35" s="102"/>
      <c r="E35" s="102"/>
    </row>
    <row r="36" spans="1:5" ht="24.95" customHeight="1">
      <c r="A36" s="102"/>
      <c r="B36" s="102"/>
      <c r="C36" s="102"/>
      <c r="D36" s="102"/>
      <c r="E36" s="102"/>
    </row>
    <row r="37" spans="1:5" ht="24.95" customHeight="1">
      <c r="A37" s="102"/>
      <c r="B37" s="102"/>
      <c r="C37" s="102"/>
      <c r="D37" s="102"/>
      <c r="E37" s="102"/>
    </row>
    <row r="38" spans="1:5" ht="24.95" customHeight="1">
      <c r="A38" s="102"/>
      <c r="B38" s="102"/>
      <c r="C38" s="102"/>
      <c r="D38" s="102"/>
      <c r="E38" s="102"/>
    </row>
    <row r="39" spans="1:5" ht="24.95" customHeight="1">
      <c r="A39" s="102"/>
      <c r="B39" s="102"/>
      <c r="C39" s="102"/>
      <c r="D39" s="102"/>
      <c r="E39" s="102"/>
    </row>
    <row r="40" spans="1:5" ht="24.95" customHeight="1">
      <c r="A40" s="102"/>
      <c r="B40" s="102"/>
      <c r="C40" s="102"/>
      <c r="D40" s="102"/>
      <c r="E40" s="102"/>
    </row>
    <row r="41" spans="1:5" ht="24.95" customHeight="1">
      <c r="A41" s="102"/>
      <c r="B41" s="102"/>
      <c r="C41" s="102"/>
      <c r="D41" s="102"/>
      <c r="E41" s="102"/>
    </row>
    <row r="42" spans="1:5" ht="24.95" customHeight="1">
      <c r="A42" s="102"/>
      <c r="B42" s="102"/>
      <c r="C42" s="102"/>
      <c r="D42" s="102"/>
      <c r="E42" s="102"/>
    </row>
    <row r="43" spans="1:5" ht="24.95" customHeight="1">
      <c r="A43" s="102"/>
      <c r="B43" s="102"/>
      <c r="C43" s="102"/>
      <c r="D43" s="102"/>
      <c r="E43" s="102"/>
    </row>
    <row r="44" spans="1:5" ht="24.95" customHeight="1">
      <c r="A44" s="102"/>
      <c r="B44" s="102"/>
      <c r="C44" s="102"/>
      <c r="D44" s="102"/>
      <c r="E44" s="102"/>
    </row>
    <row r="45" spans="1:5" ht="24.95" customHeight="1">
      <c r="A45" s="102"/>
      <c r="B45" s="102"/>
      <c r="C45" s="102"/>
      <c r="D45" s="102"/>
      <c r="E45" s="102"/>
    </row>
    <row r="46" spans="1:5" ht="24.95" customHeight="1">
      <c r="A46" s="102"/>
      <c r="B46" s="102"/>
      <c r="C46" s="102"/>
      <c r="D46" s="102"/>
      <c r="E46" s="102"/>
    </row>
    <row r="47" spans="1:5" ht="24.95" customHeight="1">
      <c r="A47" s="102"/>
      <c r="B47" s="102"/>
      <c r="C47" s="102"/>
      <c r="D47" s="102"/>
      <c r="E47" s="102"/>
    </row>
    <row r="48" spans="1:5" ht="24.95" customHeight="1">
      <c r="A48" s="102"/>
      <c r="B48" s="102"/>
      <c r="C48" s="102"/>
      <c r="D48" s="102"/>
      <c r="E48" s="102"/>
    </row>
    <row r="49" spans="1:5" ht="24.95" customHeight="1">
      <c r="A49" s="102"/>
      <c r="B49" s="102"/>
      <c r="C49" s="102"/>
      <c r="D49" s="102"/>
      <c r="E49" s="102"/>
    </row>
    <row r="50" spans="1:5" ht="24.95" customHeight="1">
      <c r="A50" s="102"/>
      <c r="B50" s="102"/>
      <c r="C50" s="102"/>
      <c r="D50" s="102"/>
      <c r="E50" s="102"/>
    </row>
    <row r="51" spans="1:5" ht="24.95" customHeight="1">
      <c r="A51" s="102"/>
      <c r="B51" s="102"/>
      <c r="C51" s="102"/>
      <c r="D51" s="102"/>
      <c r="E51" s="102"/>
    </row>
    <row r="52" spans="1:5" ht="24.95" customHeight="1">
      <c r="A52" s="102"/>
      <c r="B52" s="102"/>
      <c r="C52" s="102"/>
      <c r="D52" s="102"/>
      <c r="E52" s="102"/>
    </row>
    <row r="53" spans="1:5" ht="24.95" customHeight="1">
      <c r="A53" s="102"/>
      <c r="B53" s="102"/>
      <c r="C53" s="102"/>
      <c r="D53" s="102"/>
      <c r="E53" s="102"/>
    </row>
    <row r="54" spans="1:5">
      <c r="A54" s="102"/>
      <c r="B54" s="102"/>
      <c r="C54" s="102"/>
      <c r="D54" s="102"/>
      <c r="E54" s="102"/>
    </row>
    <row r="55" spans="1:5">
      <c r="A55" s="102"/>
      <c r="B55" s="102"/>
      <c r="C55" s="102"/>
      <c r="D55" s="102"/>
      <c r="E55" s="102"/>
    </row>
    <row r="56" spans="1:5">
      <c r="A56" s="102"/>
      <c r="B56" s="102"/>
      <c r="C56" s="102"/>
      <c r="D56" s="102"/>
      <c r="E56" s="102"/>
    </row>
    <row r="57" spans="1:5">
      <c r="A57" s="102"/>
      <c r="B57" s="102"/>
      <c r="C57" s="102"/>
      <c r="D57" s="102"/>
      <c r="E57" s="102"/>
    </row>
    <row r="58" spans="1:5">
      <c r="A58" s="102"/>
      <c r="B58" s="102"/>
      <c r="C58" s="102"/>
      <c r="D58" s="102"/>
      <c r="E58" s="102"/>
    </row>
    <row r="59" spans="1:5">
      <c r="A59" s="102"/>
      <c r="B59" s="102"/>
      <c r="C59" s="102"/>
      <c r="D59" s="102"/>
      <c r="E59" s="102"/>
    </row>
    <row r="60" spans="1:5">
      <c r="A60" s="102"/>
      <c r="B60" s="102"/>
      <c r="C60" s="102"/>
      <c r="D60" s="102"/>
      <c r="E60" s="102"/>
    </row>
    <row r="61" spans="1:5">
      <c r="A61" s="102"/>
      <c r="B61" s="102"/>
      <c r="C61" s="102"/>
      <c r="D61" s="102"/>
      <c r="E61" s="102"/>
    </row>
    <row r="62" spans="1:5">
      <c r="A62" s="102"/>
      <c r="B62" s="102"/>
      <c r="C62" s="102"/>
      <c r="D62" s="102"/>
      <c r="E62" s="102"/>
    </row>
    <row r="63" spans="1:5">
      <c r="A63" s="102"/>
      <c r="B63" s="102"/>
      <c r="C63" s="102"/>
      <c r="D63" s="102"/>
      <c r="E63" s="102"/>
    </row>
    <row r="64" spans="1:5">
      <c r="A64" s="102"/>
      <c r="B64" s="102"/>
      <c r="C64" s="102"/>
      <c r="D64" s="102"/>
      <c r="E64" s="102"/>
    </row>
    <row r="65" spans="1:5">
      <c r="A65" s="102"/>
      <c r="B65" s="102"/>
      <c r="C65" s="102"/>
      <c r="D65" s="102"/>
      <c r="E65" s="102"/>
    </row>
    <row r="66" spans="1:5">
      <c r="A66" s="102"/>
      <c r="B66" s="102"/>
      <c r="C66" s="102"/>
      <c r="D66" s="102"/>
      <c r="E66" s="102"/>
    </row>
    <row r="67" spans="1:5">
      <c r="A67" s="102"/>
      <c r="B67" s="102"/>
      <c r="C67" s="102"/>
      <c r="D67" s="102"/>
      <c r="E67" s="102"/>
    </row>
    <row r="68" spans="1:5">
      <c r="A68" s="102"/>
      <c r="B68" s="102"/>
      <c r="C68" s="102"/>
      <c r="D68" s="102"/>
      <c r="E68" s="102"/>
    </row>
    <row r="69" spans="1:5">
      <c r="A69" s="102"/>
      <c r="B69" s="102"/>
      <c r="C69" s="102"/>
      <c r="D69" s="102"/>
      <c r="E69" s="102"/>
    </row>
    <row r="70" spans="1:5">
      <c r="A70" s="102"/>
      <c r="B70" s="102"/>
      <c r="C70" s="102"/>
      <c r="D70" s="102"/>
      <c r="E70" s="102"/>
    </row>
    <row r="71" spans="1:5">
      <c r="A71" s="102"/>
      <c r="B71" s="102"/>
      <c r="C71" s="102"/>
      <c r="D71" s="102"/>
      <c r="E71" s="102"/>
    </row>
  </sheetData>
  <sheetProtection algorithmName="SHA-512" hashValue="QuBL/yiC0RAmz6qG+c12hmXHsDFfZ/NvQ4G/iGfqSQeZaZUNJ+DjckAeKWSY7SxsXYx/tS6t7i4tFDKTMFG9mg==" saltValue="2J2mkBTiRMTAkIUmd6Kwxw==" spinCount="100000" sheet="1" formatColumns="0" formatRows="0" selectLockedCells="1"/>
  <dataConsolidate/>
  <customSheetViews>
    <customSheetView guid="{CCA37BAE-906F-43D5-9FD9-B13563E4B9D7}" showPageBreaks="1" printArea="1" view="pageBreakPreview" topLeftCell="A7">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2A89170-4F84-482D-A3C5-7890082E7B73}" showPageBreaks="1" printArea="1" view="pageBreakPreview" topLeftCell="A7">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D5521983-A70D-48A3-9506-C0263CBBC57D}" showPageBreaks="1" printArea="1" view="pageBreakPreview" topLeftCell="A7">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view="pageBreakPreview">
      <selection activeCell="G16" sqref="G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497EA202-A8B8-45C5-9E6C-C3CD104F3979}" showPageBreaks="1" printArea="1" view="pageBreakPreview" topLeftCell="A13">
      <selection activeCell="G16" sqref="G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7AB1F867-F01E-4EB9-A93D-DDCFDB9AA444}" showPageBreaks="1" printArea="1" view="pageBreakPreview" topLeftCell="A7">
      <selection activeCell="B16" sqref="B16:C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CA9345C4-09FE-4F27-BFD9-3D9BCD2DED09}" showPageBreaks="1" printArea="1" view="pageBreakPreview" topLeftCell="A7">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B85D7887-A299-45C0-BD97-6C28577A6A5C}" showPageBreaks="1" printArea="1" view="pageBreakPreview" topLeftCell="A7">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6" zoomScaleNormal="100" zoomScaleSheetLayoutView="100" workbookViewId="0">
      <selection activeCell="D28" sqref="D28"/>
    </sheetView>
  </sheetViews>
  <sheetFormatPr defaultColWidth="11.42578125" defaultRowHeight="16.5"/>
  <cols>
    <col min="1" max="1" width="12.140625" style="27" customWidth="1"/>
    <col min="2" max="2" width="31.42578125" style="27" customWidth="1"/>
    <col min="3" max="3" width="24" style="27" customWidth="1"/>
    <col min="4" max="4" width="39.28515625" style="27" customWidth="1"/>
    <col min="5" max="16384" width="11.42578125" style="105"/>
  </cols>
  <sheetData>
    <row r="1" spans="1:6" ht="18" customHeight="1">
      <c r="A1" s="106" t="str">
        <f>Cover!B3</f>
        <v>Spec. No.:CC/NT/W-GIS/DOM/A00/23/10675</v>
      </c>
      <c r="B1" s="107"/>
      <c r="C1" s="108"/>
      <c r="D1" s="109" t="s">
        <v>145</v>
      </c>
    </row>
    <row r="2" spans="1:6" ht="18" customHeight="1">
      <c r="A2" s="110"/>
      <c r="B2" s="111"/>
      <c r="C2" s="112"/>
      <c r="D2" s="112"/>
    </row>
    <row r="3" spans="1:6" ht="143.25" customHeight="1">
      <c r="A3" s="819"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B3" s="819"/>
      <c r="C3" s="819"/>
      <c r="D3" s="819"/>
      <c r="E3" s="113"/>
      <c r="F3" s="113"/>
    </row>
    <row r="4" spans="1:6" ht="21.95" customHeight="1">
      <c r="A4" s="820" t="s">
        <v>146</v>
      </c>
      <c r="B4" s="820"/>
      <c r="C4" s="820"/>
      <c r="D4" s="820"/>
    </row>
    <row r="5" spans="1:6" ht="18" customHeight="1">
      <c r="A5" s="114"/>
    </row>
    <row r="6" spans="1:6" ht="18" customHeight="1">
      <c r="A6" s="781" t="s">
        <v>351</v>
      </c>
      <c r="B6" s="781"/>
      <c r="C6" s="4"/>
    </row>
    <row r="7" spans="1:6" ht="18" customHeight="1">
      <c r="A7" s="785">
        <f>'Sch-1'!A7</f>
        <v>0</v>
      </c>
      <c r="B7" s="785"/>
      <c r="C7" s="785"/>
      <c r="D7" s="87" t="s">
        <v>1</v>
      </c>
    </row>
    <row r="8" spans="1:6" ht="21.75" customHeight="1">
      <c r="A8" s="782" t="str">
        <f>"Bidder’s Name and Address  (" &amp; MID('Names of Bidder'!B9,9, 20) &amp; ") :"</f>
        <v>Bidder’s Name and Address  (Sole Bidder) :</v>
      </c>
      <c r="B8" s="782"/>
      <c r="C8" s="782"/>
      <c r="D8" s="88" t="str">
        <f>'Sch-1'!K8</f>
        <v>Contract Services</v>
      </c>
    </row>
    <row r="9" spans="1:6" ht="18" customHeight="1">
      <c r="A9" s="423" t="s">
        <v>12</v>
      </c>
      <c r="B9" s="423" t="str">
        <f>IF('Names of Bidder'!D9=0, "", 'Names of Bidder'!D9)</f>
        <v/>
      </c>
      <c r="C9" s="105"/>
      <c r="D9" s="88" t="str">
        <f>'Sch-1'!K9</f>
        <v>Power Grid Corporation of India Ltd.,</v>
      </c>
    </row>
    <row r="10" spans="1:6" ht="18" customHeight="1">
      <c r="A10" s="423" t="s">
        <v>11</v>
      </c>
      <c r="B10" s="238" t="str">
        <f>IF('Names of Bidder'!D10=0, "", 'Names of Bidder'!D10)</f>
        <v/>
      </c>
      <c r="C10" s="105"/>
      <c r="D10" s="88" t="str">
        <f>'Sch-1'!K10</f>
        <v>"Saudamini", Plot No.-2</v>
      </c>
    </row>
    <row r="11" spans="1:6" ht="18" customHeight="1">
      <c r="A11" s="378"/>
      <c r="B11" s="238" t="str">
        <f>IF('Names of Bidder'!D11=0, "", 'Names of Bidder'!D11)</f>
        <v/>
      </c>
      <c r="C11" s="105"/>
      <c r="D11" s="88" t="str">
        <f>'Sch-1'!K11</f>
        <v xml:space="preserve">Sector-29, </v>
      </c>
    </row>
    <row r="12" spans="1:6" ht="18" customHeight="1">
      <c r="A12" s="378"/>
      <c r="B12" s="238" t="str">
        <f>IF('Names of Bidder'!D12=0, "", 'Names of Bidder'!D12)</f>
        <v/>
      </c>
      <c r="C12" s="105"/>
      <c r="D12" s="88" t="str">
        <f>'Sch-1'!K12</f>
        <v>Gurgaon (Haryana) - 122001</v>
      </c>
    </row>
    <row r="13" spans="1:6" ht="18" customHeight="1" thickBot="1">
      <c r="A13" s="594"/>
      <c r="B13" s="594"/>
      <c r="C13" s="594"/>
      <c r="D13" s="87"/>
    </row>
    <row r="14" spans="1:6" ht="21.95" customHeight="1">
      <c r="A14" s="595" t="s">
        <v>128</v>
      </c>
      <c r="B14" s="845" t="s">
        <v>14</v>
      </c>
      <c r="C14" s="846"/>
      <c r="D14" s="596" t="s">
        <v>130</v>
      </c>
    </row>
    <row r="15" spans="1:6" ht="21.95" customHeight="1">
      <c r="A15" s="597" t="s">
        <v>133</v>
      </c>
      <c r="B15" s="842" t="s">
        <v>147</v>
      </c>
      <c r="C15" s="842"/>
      <c r="D15" s="598">
        <f>'Sch-1'!N633</f>
        <v>0</v>
      </c>
    </row>
    <row r="16" spans="1:6" ht="35.1" customHeight="1">
      <c r="A16" s="599"/>
      <c r="B16" s="843" t="s">
        <v>148</v>
      </c>
      <c r="C16" s="844"/>
      <c r="D16" s="600"/>
    </row>
    <row r="17" spans="1:6" ht="21.95" customHeight="1">
      <c r="A17" s="597" t="s">
        <v>135</v>
      </c>
      <c r="B17" s="842" t="s">
        <v>149</v>
      </c>
      <c r="C17" s="842"/>
      <c r="D17" s="598">
        <f>'Sch-2'!J633</f>
        <v>0</v>
      </c>
    </row>
    <row r="18" spans="1:6" ht="35.1" customHeight="1">
      <c r="A18" s="599"/>
      <c r="B18" s="843" t="s">
        <v>313</v>
      </c>
      <c r="C18" s="844"/>
      <c r="D18" s="600"/>
    </row>
    <row r="19" spans="1:6" ht="21.95" customHeight="1">
      <c r="A19" s="597" t="s">
        <v>137</v>
      </c>
      <c r="B19" s="842" t="s">
        <v>151</v>
      </c>
      <c r="C19" s="842"/>
      <c r="D19" s="598">
        <f>'Sch-3'!P384</f>
        <v>0</v>
      </c>
    </row>
    <row r="20" spans="1:6" ht="30" customHeight="1">
      <c r="A20" s="599"/>
      <c r="B20" s="843" t="s">
        <v>152</v>
      </c>
      <c r="C20" s="844"/>
      <c r="D20" s="600"/>
    </row>
    <row r="21" spans="1:6" ht="21.95" customHeight="1">
      <c r="A21" s="597" t="s">
        <v>138</v>
      </c>
      <c r="B21" s="842" t="s">
        <v>153</v>
      </c>
      <c r="C21" s="842"/>
      <c r="D21" s="601" t="s">
        <v>340</v>
      </c>
    </row>
    <row r="22" spans="1:6" ht="30" customHeight="1">
      <c r="A22" s="599"/>
      <c r="B22" s="843" t="s">
        <v>154</v>
      </c>
      <c r="C22" s="844"/>
      <c r="D22" s="600"/>
    </row>
    <row r="23" spans="1:6" ht="30" customHeight="1">
      <c r="A23" s="597">
        <v>5</v>
      </c>
      <c r="B23" s="842" t="s">
        <v>155</v>
      </c>
      <c r="C23" s="842"/>
      <c r="D23" s="598">
        <f>'Sch-5'!D19:E19</f>
        <v>0</v>
      </c>
    </row>
    <row r="24" spans="1:6" ht="23.25" customHeight="1">
      <c r="A24" s="599"/>
      <c r="B24" s="843" t="s">
        <v>156</v>
      </c>
      <c r="C24" s="844"/>
      <c r="D24" s="602"/>
    </row>
    <row r="25" spans="1:6" ht="21.95" customHeight="1">
      <c r="A25" s="597" t="s">
        <v>140</v>
      </c>
      <c r="B25" s="842" t="s">
        <v>157</v>
      </c>
      <c r="C25" s="842"/>
      <c r="D25" s="601" t="s">
        <v>340</v>
      </c>
    </row>
    <row r="26" spans="1:6" ht="35.1" customHeight="1">
      <c r="A26" s="599"/>
      <c r="B26" s="843" t="s">
        <v>158</v>
      </c>
      <c r="C26" s="844"/>
      <c r="D26" s="600"/>
    </row>
    <row r="27" spans="1:6" ht="18.75" customHeight="1">
      <c r="A27" s="838"/>
      <c r="B27" s="840" t="s">
        <v>348</v>
      </c>
      <c r="C27" s="840"/>
      <c r="D27" s="603"/>
    </row>
    <row r="28" spans="1:6" ht="18.75" customHeight="1" thickBot="1">
      <c r="A28" s="839"/>
      <c r="B28" s="841"/>
      <c r="C28" s="841"/>
      <c r="D28" s="604">
        <f>D15+D17+D19+D23</f>
        <v>0</v>
      </c>
    </row>
    <row r="29" spans="1:6" ht="18.75" customHeight="1">
      <c r="A29" s="124"/>
      <c r="B29" s="125"/>
      <c r="C29" s="125"/>
      <c r="D29" s="126"/>
    </row>
    <row r="30" spans="1:6" ht="27.95" customHeight="1">
      <c r="A30" s="124"/>
      <c r="B30" s="127"/>
      <c r="C30" s="127"/>
      <c r="D30" s="126"/>
    </row>
    <row r="31" spans="1:6" ht="27.95" customHeight="1">
      <c r="A31" s="128" t="s">
        <v>160</v>
      </c>
      <c r="B31" s="614" t="str">
        <f>'Sch-5 after discount'!B21</f>
        <v xml:space="preserve">  </v>
      </c>
      <c r="C31" s="127" t="s">
        <v>142</v>
      </c>
      <c r="D31" s="667" t="str">
        <f>'Sch-5 after discount'!D21</f>
        <v/>
      </c>
      <c r="F31" s="129"/>
    </row>
    <row r="32" spans="1:6" ht="27.95" customHeight="1">
      <c r="A32" s="128" t="s">
        <v>161</v>
      </c>
      <c r="B32" s="615" t="str">
        <f>'Sch-5 after discount'!B22</f>
        <v/>
      </c>
      <c r="C32" s="127" t="s">
        <v>144</v>
      </c>
      <c r="D32" s="667" t="str">
        <f>'Sch-5 after discount'!D22</f>
        <v/>
      </c>
      <c r="F32" s="110"/>
    </row>
    <row r="33" spans="1:6" ht="27.95" customHeight="1">
      <c r="A33" s="130"/>
      <c r="B33" s="111"/>
      <c r="C33" s="127"/>
      <c r="F33" s="110"/>
    </row>
    <row r="34" spans="1:6" ht="30" customHeight="1">
      <c r="A34" s="130"/>
      <c r="B34" s="111"/>
      <c r="C34" s="127"/>
      <c r="D34" s="130"/>
      <c r="F34" s="129"/>
    </row>
    <row r="35" spans="1:6" ht="30" customHeight="1">
      <c r="A35" s="131"/>
      <c r="B35" s="131"/>
      <c r="C35" s="132"/>
      <c r="E35" s="133"/>
    </row>
  </sheetData>
  <sheetProtection algorithmName="SHA-512" hashValue="CQzuBcB57ir/E8LcFBae6ZJXXaw1U3s+ADtBnE5tTE3yh0i6lcrLt5+OK0HRFrKToRKwhfGZtWo+mlL5GyjyfA==" saltValue="R0zBmjbrJASu7lEqg+vICQ==" spinCount="100000" sheet="1" formatColumns="0" formatRows="0" selectLockedCells="1"/>
  <customSheetViews>
    <customSheetView guid="{CCA37BAE-906F-43D5-9FD9-B13563E4B9D7}" showPageBreaks="1" printArea="1" view="pageBreakPreview" topLeftCell="A13">
      <selection activeCell="D25" sqref="D2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view="pageBreakPreview" topLeftCell="A13">
      <selection activeCell="D25" sqref="D2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topLeftCell="A10">
      <selection activeCell="D19" sqref="D1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view="pageBreakPreview" topLeftCell="A3">
      <selection activeCell="D19" sqref="D1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AB1F867-F01E-4EB9-A93D-DDCFDB9AA444}"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A9345C4-09FE-4F27-BFD9-3D9BCD2DED09}" showPageBreaks="1" printArea="1" view="pageBreakPreview" topLeftCell="A13">
      <selection activeCell="D25" sqref="D25"/>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85D7887-A299-45C0-BD97-6C28577A6A5C}" showPageBreaks="1" printArea="1" view="pageBreakPreview" topLeftCell="A13">
      <selection activeCell="D25" sqref="D25"/>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7" customWidth="1"/>
    <col min="2" max="2" width="31.42578125" style="27" customWidth="1"/>
    <col min="3" max="3" width="24" style="27" customWidth="1"/>
    <col min="4" max="4" width="39.28515625" style="27" customWidth="1"/>
    <col min="5" max="16384" width="11.42578125" style="105"/>
  </cols>
  <sheetData>
    <row r="1" spans="1:6" ht="18" customHeight="1">
      <c r="A1" s="106" t="str">
        <f>Cover!B3</f>
        <v>Spec. No.:CC/NT/W-GIS/DOM/A00/23/10675</v>
      </c>
      <c r="B1" s="107"/>
      <c r="C1" s="108"/>
      <c r="D1" s="109" t="s">
        <v>162</v>
      </c>
    </row>
    <row r="2" spans="1:6" ht="18" customHeight="1">
      <c r="A2" s="110"/>
      <c r="B2" s="111"/>
      <c r="C2" s="112"/>
      <c r="D2" s="112"/>
    </row>
    <row r="3" spans="1:6" ht="73.5" customHeight="1">
      <c r="A3" s="848"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B3" s="848"/>
      <c r="C3" s="848"/>
      <c r="D3" s="848"/>
      <c r="E3" s="113"/>
      <c r="F3" s="113"/>
    </row>
    <row r="4" spans="1:6" ht="21.95" customHeight="1">
      <c r="A4" s="820" t="s">
        <v>146</v>
      </c>
      <c r="B4" s="820"/>
      <c r="C4" s="820"/>
      <c r="D4" s="820"/>
    </row>
    <row r="5" spans="1:6" ht="18" customHeight="1">
      <c r="A5" s="114"/>
    </row>
    <row r="6" spans="1:6" ht="18" customHeight="1">
      <c r="A6" s="24" t="e">
        <f>'Sch-1'!#REF!</f>
        <v>#REF!</v>
      </c>
      <c r="D6" s="87" t="s">
        <v>1</v>
      </c>
    </row>
    <row r="7" spans="1:6" ht="36" customHeight="1">
      <c r="A7" s="849" t="str">
        <f>'Sch-1'!A8</f>
        <v>Bidder’s Name and Address  (Sole Bidder) :</v>
      </c>
      <c r="B7" s="849"/>
      <c r="C7" s="849"/>
      <c r="D7" s="88" t="str">
        <f>'Sch-1'!K8</f>
        <v>Contract Services</v>
      </c>
    </row>
    <row r="8" spans="1:6" ht="18" customHeight="1">
      <c r="A8" s="28" t="s">
        <v>29</v>
      </c>
      <c r="B8" s="847" t="str">
        <f>IF('Sch-1'!C9=0, "", 'Sch-1'!C9)</f>
        <v/>
      </c>
      <c r="C8" s="847"/>
      <c r="D8" s="88" t="str">
        <f>'Sch-1'!K9</f>
        <v>Power Grid Corporation of India Ltd.,</v>
      </c>
    </row>
    <row r="9" spans="1:6" ht="18" customHeight="1">
      <c r="A9" s="28" t="s">
        <v>30</v>
      </c>
      <c r="B9" s="847" t="str">
        <f>IF('Sch-1'!C10=0, "", 'Sch-1'!C10)</f>
        <v/>
      </c>
      <c r="C9" s="847"/>
      <c r="D9" s="88" t="str">
        <f>'Sch-1'!K10</f>
        <v>"Saudamini", Plot No.-2</v>
      </c>
    </row>
    <row r="10" spans="1:6" ht="18" customHeight="1">
      <c r="A10" s="29"/>
      <c r="B10" s="847" t="str">
        <f>IF('Sch-1'!C11=0, "", 'Sch-1'!C11)</f>
        <v/>
      </c>
      <c r="C10" s="847"/>
      <c r="D10" s="88" t="str">
        <f>'Sch-1'!K11</f>
        <v xml:space="preserve">Sector-29, </v>
      </c>
    </row>
    <row r="11" spans="1:6" ht="18" customHeight="1">
      <c r="A11" s="29"/>
      <c r="B11" s="847" t="str">
        <f>IF('Sch-1'!C12=0, "", 'Sch-1'!C12)</f>
        <v/>
      </c>
      <c r="C11" s="847"/>
      <c r="D11" s="88" t="str">
        <f>'Sch-1'!K12</f>
        <v>Gurgaon (Haryana) - 122001</v>
      </c>
    </row>
    <row r="12" spans="1:6" ht="18" customHeight="1">
      <c r="A12" s="115"/>
      <c r="B12" s="115"/>
      <c r="C12" s="115"/>
      <c r="D12" s="87"/>
    </row>
    <row r="13" spans="1:6" ht="21.95" customHeight="1">
      <c r="A13" s="116" t="s">
        <v>128</v>
      </c>
      <c r="B13" s="852" t="s">
        <v>14</v>
      </c>
      <c r="C13" s="853"/>
      <c r="D13" s="117" t="s">
        <v>130</v>
      </c>
    </row>
    <row r="14" spans="1:6" ht="21.95" customHeight="1">
      <c r="A14" s="89" t="s">
        <v>133</v>
      </c>
      <c r="B14" s="842" t="s">
        <v>147</v>
      </c>
      <c r="C14" s="842"/>
      <c r="D14" s="118"/>
    </row>
    <row r="15" spans="1:6" ht="35.1" customHeight="1">
      <c r="A15" s="119"/>
      <c r="B15" s="843" t="s">
        <v>148</v>
      </c>
      <c r="C15" s="844"/>
      <c r="D15" s="120"/>
    </row>
    <row r="16" spans="1:6" ht="21.95" customHeight="1">
      <c r="A16" s="89" t="s">
        <v>135</v>
      </c>
      <c r="B16" s="842" t="s">
        <v>149</v>
      </c>
      <c r="C16" s="842"/>
      <c r="D16" s="118"/>
    </row>
    <row r="17" spans="1:6" ht="35.1" customHeight="1">
      <c r="A17" s="119"/>
      <c r="B17" s="843" t="s">
        <v>150</v>
      </c>
      <c r="C17" s="844"/>
      <c r="D17" s="120"/>
    </row>
    <row r="18" spans="1:6" ht="21.95" customHeight="1">
      <c r="A18" s="89" t="s">
        <v>137</v>
      </c>
      <c r="B18" s="842" t="s">
        <v>151</v>
      </c>
      <c r="C18" s="842"/>
      <c r="D18" s="118"/>
    </row>
    <row r="19" spans="1:6" ht="30" customHeight="1">
      <c r="A19" s="119"/>
      <c r="B19" s="843" t="s">
        <v>152</v>
      </c>
      <c r="C19" s="844"/>
      <c r="D19" s="120"/>
    </row>
    <row r="20" spans="1:6" ht="21.95" customHeight="1">
      <c r="A20" s="89" t="s">
        <v>138</v>
      </c>
      <c r="B20" s="842" t="s">
        <v>153</v>
      </c>
      <c r="C20" s="842"/>
      <c r="D20" s="121"/>
    </row>
    <row r="21" spans="1:6" ht="30" customHeight="1">
      <c r="A21" s="119"/>
      <c r="B21" s="843" t="s">
        <v>154</v>
      </c>
      <c r="C21" s="844"/>
      <c r="D21" s="120"/>
    </row>
    <row r="22" spans="1:6" ht="30" customHeight="1">
      <c r="A22" s="89">
        <v>5</v>
      </c>
      <c r="B22" s="842" t="s">
        <v>155</v>
      </c>
      <c r="C22" s="842"/>
      <c r="D22" s="118"/>
    </row>
    <row r="23" spans="1:6" ht="33" customHeight="1">
      <c r="A23" s="119"/>
      <c r="B23" s="843" t="s">
        <v>156</v>
      </c>
      <c r="C23" s="844"/>
      <c r="D23" s="134"/>
    </row>
    <row r="24" spans="1:6" ht="21.95" customHeight="1">
      <c r="A24" s="89" t="s">
        <v>140</v>
      </c>
      <c r="B24" s="842" t="s">
        <v>157</v>
      </c>
      <c r="C24" s="842"/>
      <c r="D24" s="121"/>
    </row>
    <row r="25" spans="1:6" ht="35.1" customHeight="1">
      <c r="A25" s="119"/>
      <c r="B25" s="843" t="s">
        <v>158</v>
      </c>
      <c r="C25" s="844"/>
      <c r="D25" s="120"/>
    </row>
    <row r="26" spans="1:6" ht="24" customHeight="1">
      <c r="A26" s="850"/>
      <c r="B26" s="851" t="s">
        <v>159</v>
      </c>
      <c r="C26" s="851"/>
      <c r="D26" s="122"/>
    </row>
    <row r="27" spans="1:6" ht="25.5" customHeight="1">
      <c r="A27" s="850"/>
      <c r="B27" s="851"/>
      <c r="C27" s="851"/>
      <c r="D27" s="123"/>
    </row>
    <row r="28" spans="1:6" ht="18.75" customHeight="1">
      <c r="A28" s="124"/>
      <c r="B28" s="125"/>
      <c r="C28" s="125"/>
      <c r="D28" s="126"/>
    </row>
    <row r="29" spans="1:6" ht="27.95" customHeight="1">
      <c r="A29" s="124"/>
      <c r="B29" s="125"/>
      <c r="C29" s="127"/>
      <c r="D29" s="126"/>
    </row>
    <row r="30" spans="1:6" ht="27.95" customHeight="1">
      <c r="A30" s="128" t="s">
        <v>160</v>
      </c>
      <c r="B30" s="92"/>
      <c r="C30" s="127" t="s">
        <v>142</v>
      </c>
      <c r="D30" s="92"/>
      <c r="F30" s="129"/>
    </row>
    <row r="31" spans="1:6" ht="27.95" customHeight="1">
      <c r="A31" s="128" t="s">
        <v>161</v>
      </c>
      <c r="B31" s="92"/>
      <c r="C31" s="127" t="s">
        <v>144</v>
      </c>
      <c r="D31" s="92"/>
      <c r="F31" s="110"/>
    </row>
    <row r="32" spans="1:6" ht="27.95" customHeight="1">
      <c r="A32" s="130"/>
      <c r="B32" s="111"/>
      <c r="C32" s="127"/>
      <c r="F32" s="110"/>
    </row>
    <row r="33" spans="1:6" ht="30" customHeight="1">
      <c r="A33" s="130"/>
      <c r="B33" s="111"/>
      <c r="C33" s="127"/>
      <c r="D33" s="130"/>
      <c r="F33" s="129"/>
    </row>
    <row r="34" spans="1:6" ht="30" customHeight="1">
      <c r="A34" s="131"/>
      <c r="B34" s="131"/>
      <c r="C34" s="132"/>
      <c r="E34" s="133"/>
    </row>
  </sheetData>
  <sheetProtection selectLockedCells="1"/>
  <customSheetViews>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AB1F867-F01E-4EB9-A93D-DDCFDB9AA44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A9345C4-09FE-4F27-BFD9-3D9BCD2DED0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85D7887-A299-45C0-BD97-6C28577A6A5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Normal="100" zoomScaleSheetLayoutView="100" workbookViewId="0">
      <selection activeCell="L12" sqref="L12"/>
    </sheetView>
  </sheetViews>
  <sheetFormatPr defaultColWidth="11.42578125" defaultRowHeight="16.5"/>
  <cols>
    <col min="1" max="1" width="12.140625" style="27" customWidth="1"/>
    <col min="2" max="2" width="31.42578125" style="27" customWidth="1"/>
    <col min="3" max="3" width="24" style="27" customWidth="1"/>
    <col min="4" max="4" width="39.28515625" style="27" customWidth="1"/>
    <col min="5" max="5" width="18.42578125" style="105" hidden="1" customWidth="1"/>
    <col min="6" max="6" width="18.7109375" style="105" hidden="1" customWidth="1"/>
    <col min="7" max="16384" width="11.42578125" style="105"/>
  </cols>
  <sheetData>
    <row r="1" spans="1:6" ht="18" customHeight="1">
      <c r="A1" s="106" t="str">
        <f>Cover!B3</f>
        <v>Spec. No.:CC/NT/W-GIS/DOM/A00/23/10675</v>
      </c>
      <c r="B1" s="107"/>
      <c r="C1" s="108"/>
      <c r="D1" s="109" t="s">
        <v>501</v>
      </c>
    </row>
    <row r="2" spans="1:6" ht="18" customHeight="1">
      <c r="A2" s="110"/>
      <c r="B2" s="111"/>
      <c r="C2" s="112"/>
      <c r="D2" s="112"/>
    </row>
    <row r="3" spans="1:6" ht="132" customHeight="1">
      <c r="A3" s="819"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B3" s="819"/>
      <c r="C3" s="819"/>
      <c r="D3" s="819"/>
      <c r="E3" s="113"/>
      <c r="F3" s="113"/>
    </row>
    <row r="4" spans="1:6" ht="21.95" customHeight="1">
      <c r="A4" s="820" t="s">
        <v>146</v>
      </c>
      <c r="B4" s="820"/>
      <c r="C4" s="820"/>
      <c r="D4" s="820"/>
    </row>
    <row r="5" spans="1:6" ht="18" customHeight="1">
      <c r="A5" s="114"/>
    </row>
    <row r="6" spans="1:6" ht="18" customHeight="1">
      <c r="A6" s="781" t="s">
        <v>351</v>
      </c>
      <c r="B6" s="781"/>
      <c r="C6" s="4"/>
    </row>
    <row r="7" spans="1:6" ht="18" customHeight="1">
      <c r="A7" s="785">
        <f>'Sch-1'!A7</f>
        <v>0</v>
      </c>
      <c r="B7" s="785"/>
      <c r="C7" s="785"/>
      <c r="D7" s="87" t="s">
        <v>1</v>
      </c>
    </row>
    <row r="8" spans="1:6" ht="22.5" customHeight="1">
      <c r="A8" s="782" t="str">
        <f>"Bidder’s Name and Address  (" &amp; MID('Names of Bidder'!B9,9, 20) &amp; ") :"</f>
        <v>Bidder’s Name and Address  (Sole Bidder) :</v>
      </c>
      <c r="B8" s="782"/>
      <c r="C8" s="782"/>
      <c r="D8" s="88" t="str">
        <f>'Sch-1'!K8</f>
        <v>Contract Services</v>
      </c>
    </row>
    <row r="9" spans="1:6" ht="18" customHeight="1">
      <c r="A9" s="423" t="s">
        <v>12</v>
      </c>
      <c r="B9" s="423" t="str">
        <f>IF('Names of Bidder'!D9=0, "", 'Names of Bidder'!D9)</f>
        <v/>
      </c>
      <c r="C9" s="105"/>
      <c r="D9" s="88" t="str">
        <f>'Sch-1'!K9</f>
        <v>Power Grid Corporation of India Ltd.,</v>
      </c>
    </row>
    <row r="10" spans="1:6" ht="18" customHeight="1">
      <c r="A10" s="423" t="s">
        <v>11</v>
      </c>
      <c r="B10" s="238" t="str">
        <f>IF('Names of Bidder'!D10=0, "", 'Names of Bidder'!D10)</f>
        <v/>
      </c>
      <c r="C10" s="105"/>
      <c r="D10" s="88" t="str">
        <f>'Sch-1'!K10</f>
        <v>"Saudamini", Plot No.-2</v>
      </c>
    </row>
    <row r="11" spans="1:6" ht="18" customHeight="1">
      <c r="A11" s="378"/>
      <c r="B11" s="238" t="str">
        <f>IF('Names of Bidder'!D11=0, "", 'Names of Bidder'!D11)</f>
        <v/>
      </c>
      <c r="C11" s="105"/>
      <c r="D11" s="88" t="str">
        <f>'Sch-1'!K11</f>
        <v xml:space="preserve">Sector-29, </v>
      </c>
    </row>
    <row r="12" spans="1:6" ht="18" customHeight="1">
      <c r="A12" s="378"/>
      <c r="B12" s="238" t="str">
        <f>IF('Names of Bidder'!D12=0, "", 'Names of Bidder'!D12)</f>
        <v/>
      </c>
      <c r="C12" s="105"/>
      <c r="D12" s="88" t="str">
        <f>'Sch-1'!K12</f>
        <v>Gurgaon (Haryana) - 122001</v>
      </c>
    </row>
    <row r="13" spans="1:6" ht="18" customHeight="1" thickBot="1">
      <c r="A13" s="594"/>
      <c r="B13" s="594"/>
      <c r="C13" s="594"/>
      <c r="D13" s="87"/>
    </row>
    <row r="14" spans="1:6" ht="21.95" customHeight="1">
      <c r="A14" s="595" t="s">
        <v>128</v>
      </c>
      <c r="B14" s="845" t="s">
        <v>14</v>
      </c>
      <c r="C14" s="846"/>
      <c r="D14" s="596" t="s">
        <v>130</v>
      </c>
      <c r="E14" s="569" t="s">
        <v>362</v>
      </c>
      <c r="F14" s="570" t="s">
        <v>361</v>
      </c>
    </row>
    <row r="15" spans="1:6" ht="21.95" customHeight="1">
      <c r="A15" s="597" t="s">
        <v>133</v>
      </c>
      <c r="B15" s="842" t="s">
        <v>147</v>
      </c>
      <c r="C15" s="842"/>
      <c r="D15" s="598">
        <f>E15*F15</f>
        <v>0</v>
      </c>
      <c r="E15" s="571">
        <f>'Sch-6'!D15</f>
        <v>0</v>
      </c>
      <c r="F15" s="591">
        <f>IF(Discount!H36&lt;0,0,Discount!H36)</f>
        <v>0</v>
      </c>
    </row>
    <row r="16" spans="1:6" ht="35.1" customHeight="1">
      <c r="A16" s="599"/>
      <c r="B16" s="843" t="s">
        <v>148</v>
      </c>
      <c r="C16" s="844"/>
      <c r="D16" s="600"/>
      <c r="E16" s="573"/>
      <c r="F16" s="591"/>
    </row>
    <row r="17" spans="1:6" ht="21.95" customHeight="1">
      <c r="A17" s="597" t="s">
        <v>135</v>
      </c>
      <c r="B17" s="842" t="s">
        <v>149</v>
      </c>
      <c r="C17" s="842"/>
      <c r="D17" s="598">
        <f>E17*F17</f>
        <v>0</v>
      </c>
      <c r="E17" s="571">
        <f>'Sch-6'!D17</f>
        <v>0</v>
      </c>
      <c r="F17" s="591">
        <f>IF(Discount!I36&lt;0,0,Discount!I36)</f>
        <v>0</v>
      </c>
    </row>
    <row r="18" spans="1:6" ht="35.1" customHeight="1">
      <c r="A18" s="599"/>
      <c r="B18" s="843" t="s">
        <v>313</v>
      </c>
      <c r="C18" s="844"/>
      <c r="D18" s="600"/>
      <c r="E18" s="573"/>
      <c r="F18" s="591"/>
    </row>
    <row r="19" spans="1:6" ht="21.95" customHeight="1">
      <c r="A19" s="597" t="s">
        <v>137</v>
      </c>
      <c r="B19" s="842" t="s">
        <v>151</v>
      </c>
      <c r="C19" s="842"/>
      <c r="D19" s="598">
        <f>E19*F19</f>
        <v>0</v>
      </c>
      <c r="E19" s="571">
        <f>'Sch-6'!D19</f>
        <v>0</v>
      </c>
      <c r="F19" s="591">
        <f>IF(Discount!J36&lt;0,0,Discount!J36)</f>
        <v>0</v>
      </c>
    </row>
    <row r="20" spans="1:6" ht="30" customHeight="1">
      <c r="A20" s="599"/>
      <c r="B20" s="843" t="s">
        <v>152</v>
      </c>
      <c r="C20" s="844"/>
      <c r="D20" s="600"/>
      <c r="E20" s="573"/>
      <c r="F20" s="572"/>
    </row>
    <row r="21" spans="1:6" ht="21.95" customHeight="1">
      <c r="A21" s="597" t="s">
        <v>138</v>
      </c>
      <c r="B21" s="842" t="s">
        <v>153</v>
      </c>
      <c r="C21" s="842"/>
      <c r="D21" s="601" t="s">
        <v>340</v>
      </c>
      <c r="E21" s="573"/>
      <c r="F21" s="572"/>
    </row>
    <row r="22" spans="1:6" ht="30" customHeight="1">
      <c r="A22" s="599"/>
      <c r="B22" s="843" t="s">
        <v>154</v>
      </c>
      <c r="C22" s="844"/>
      <c r="D22" s="600"/>
      <c r="E22" s="573"/>
      <c r="F22" s="572"/>
    </row>
    <row r="23" spans="1:6" ht="30" customHeight="1">
      <c r="A23" s="597">
        <v>5</v>
      </c>
      <c r="B23" s="842" t="s">
        <v>155</v>
      </c>
      <c r="C23" s="842"/>
      <c r="D23" s="598">
        <f>IF('Sch-5 after discount'!D19&lt;0,0,'Sch-5 after discount'!D19)</f>
        <v>0</v>
      </c>
      <c r="E23" s="573"/>
      <c r="F23" s="572"/>
    </row>
    <row r="24" spans="1:6" ht="25.5" customHeight="1">
      <c r="A24" s="599"/>
      <c r="B24" s="843" t="s">
        <v>156</v>
      </c>
      <c r="C24" s="844"/>
      <c r="D24" s="602"/>
      <c r="E24" s="573"/>
      <c r="F24" s="572"/>
    </row>
    <row r="25" spans="1:6" ht="21.95" customHeight="1">
      <c r="A25" s="597" t="s">
        <v>140</v>
      </c>
      <c r="B25" s="842" t="s">
        <v>157</v>
      </c>
      <c r="C25" s="842"/>
      <c r="D25" s="601" t="s">
        <v>340</v>
      </c>
      <c r="E25" s="573"/>
      <c r="F25" s="572"/>
    </row>
    <row r="26" spans="1:6" ht="35.1" customHeight="1">
      <c r="A26" s="599"/>
      <c r="B26" s="843" t="s">
        <v>158</v>
      </c>
      <c r="C26" s="844"/>
      <c r="D26" s="600"/>
      <c r="E26" s="573"/>
      <c r="F26" s="572"/>
    </row>
    <row r="27" spans="1:6" ht="18.75" customHeight="1">
      <c r="A27" s="838"/>
      <c r="B27" s="840" t="s">
        <v>348</v>
      </c>
      <c r="C27" s="840"/>
      <c r="D27" s="605"/>
      <c r="E27" s="573"/>
      <c r="F27" s="572"/>
    </row>
    <row r="28" spans="1:6" ht="18.75" customHeight="1" thickBot="1">
      <c r="A28" s="839"/>
      <c r="B28" s="841"/>
      <c r="C28" s="841"/>
      <c r="D28" s="604">
        <f>SUM(D15:D26)</f>
        <v>0</v>
      </c>
      <c r="E28" s="574"/>
      <c r="F28" s="575"/>
    </row>
    <row r="29" spans="1:6" ht="18.75" customHeight="1">
      <c r="A29" s="124"/>
      <c r="B29" s="125"/>
      <c r="C29" s="125"/>
      <c r="D29" s="126"/>
    </row>
    <row r="30" spans="1:6" ht="27.95" customHeight="1">
      <c r="A30" s="124"/>
      <c r="B30" s="127"/>
      <c r="C30" s="127"/>
      <c r="D30" s="126"/>
    </row>
    <row r="31" spans="1:6" ht="27.95" customHeight="1">
      <c r="A31" s="128" t="s">
        <v>160</v>
      </c>
      <c r="B31" s="614" t="str">
        <f>'Sch-6'!B31</f>
        <v xml:space="preserve">  </v>
      </c>
      <c r="C31" s="127" t="s">
        <v>142</v>
      </c>
      <c r="D31" s="668" t="str">
        <f>'Sch-6'!D31</f>
        <v/>
      </c>
      <c r="F31" s="129"/>
    </row>
    <row r="32" spans="1:6" ht="27.95" customHeight="1">
      <c r="A32" s="128" t="s">
        <v>161</v>
      </c>
      <c r="B32" s="615" t="str">
        <f>'Sch-6'!B32</f>
        <v/>
      </c>
      <c r="C32" s="127" t="s">
        <v>144</v>
      </c>
      <c r="D32" s="668" t="str">
        <f>'Sch-6'!D32</f>
        <v/>
      </c>
      <c r="F32" s="110"/>
    </row>
    <row r="33" spans="1:6" ht="27.95" customHeight="1">
      <c r="A33" s="130"/>
      <c r="B33" s="111"/>
      <c r="C33" s="127"/>
      <c r="F33" s="110"/>
    </row>
    <row r="34" spans="1:6" ht="30" customHeight="1">
      <c r="A34" s="130"/>
      <c r="B34" s="111"/>
      <c r="C34" s="127"/>
      <c r="D34" s="130"/>
      <c r="F34" s="129"/>
    </row>
    <row r="35" spans="1:6" ht="30" customHeight="1">
      <c r="A35" s="131"/>
      <c r="B35" s="131"/>
      <c r="C35" s="132"/>
      <c r="E35" s="133"/>
    </row>
  </sheetData>
  <sheetProtection algorithmName="SHA-512" hashValue="ltsCu4tRqcicoIx+rX4wYD42n98txiMyJP+hZEnAAQFKHqd5X4YlGGF5zwYGMcfzmTST2vrgyvwLxWbZll6drw==" saltValue="uZyQ+Jw1ptKXsI2PugShWw==" spinCount="100000" sheet="1" formatColumns="0" formatRows="0" selectLockedCells="1"/>
  <customSheetViews>
    <customSheetView guid="{CCA37BAE-906F-43D5-9FD9-B13563E4B9D7}"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hiddenColumns="1" view="pageBreakPreview" topLeftCell="A16">
      <selection activeCell="I29" sqref="I29"/>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7AB1F867-F01E-4EB9-A93D-DDCFDB9AA444}"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A9345C4-09FE-4F27-BFD9-3D9BCD2DED09}" showPageBreaks="1" printArea="1" hiddenColumns="1" view="pageBreakPreview" topLeftCell="A16">
      <selection activeCell="M27" sqref="M27"/>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85D7887-A299-45C0-BD97-6C28577A6A5C}"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zoomScaleNormal="100" zoomScaleSheetLayoutView="100" workbookViewId="0">
      <selection activeCell="A16" sqref="A16"/>
    </sheetView>
  </sheetViews>
  <sheetFormatPr defaultColWidth="8.7109375" defaultRowHeight="16.5"/>
  <cols>
    <col min="1" max="1" width="6.5703125" style="255" customWidth="1"/>
    <col min="2" max="2" width="11.42578125" style="255" customWidth="1"/>
    <col min="3" max="3" width="15" style="255" customWidth="1"/>
    <col min="4" max="4" width="10.28515625" style="255" customWidth="1"/>
    <col min="5" max="8" width="15.140625" style="255" customWidth="1"/>
    <col min="9" max="9" width="22.85546875" style="374" customWidth="1"/>
    <col min="10" max="10" width="8.7109375" style="245" customWidth="1"/>
    <col min="11" max="11" width="10.28515625" style="245" customWidth="1"/>
    <col min="12" max="12" width="13.5703125" style="245" customWidth="1"/>
    <col min="13" max="13" width="14.28515625" style="245" customWidth="1"/>
    <col min="14" max="26" width="9.140625" style="277" customWidth="1"/>
    <col min="27" max="27" width="0" style="277" hidden="1" customWidth="1"/>
    <col min="28" max="28" width="15.85546875" style="277" hidden="1" customWidth="1"/>
    <col min="29" max="29" width="15.5703125" style="277" hidden="1" customWidth="1"/>
    <col min="30" max="30" width="24.42578125" style="277" hidden="1" customWidth="1"/>
    <col min="31" max="31" width="13.7109375" style="277" hidden="1" customWidth="1"/>
    <col min="32" max="33" width="0" style="277" hidden="1" customWidth="1"/>
    <col min="34" max="100" width="9.140625" style="277" customWidth="1"/>
    <col min="101" max="253" width="9.140625" style="242" customWidth="1"/>
    <col min="254" max="254" width="13" style="242" customWidth="1"/>
    <col min="255" max="255" width="35.85546875" style="242" customWidth="1"/>
    <col min="256" max="16384" width="8.7109375" style="242"/>
  </cols>
  <sheetData>
    <row r="1" spans="1:100" s="277" customFormat="1" ht="18" customHeight="1">
      <c r="A1" s="273" t="str">
        <f>Cover!B3</f>
        <v>Spec. No.:CC/NT/W-GIS/DOM/A00/23/10675</v>
      </c>
      <c r="B1" s="273"/>
      <c r="C1" s="273"/>
      <c r="D1" s="273"/>
      <c r="E1" s="273"/>
      <c r="F1" s="273"/>
      <c r="G1" s="273"/>
      <c r="H1" s="273"/>
      <c r="I1" s="366"/>
      <c r="J1" s="274"/>
      <c r="K1" s="274"/>
      <c r="L1" s="274"/>
      <c r="M1" s="275" t="s">
        <v>28</v>
      </c>
    </row>
    <row r="2" spans="1:100" s="277" customFormat="1" ht="12.75" customHeight="1">
      <c r="A2" s="278"/>
      <c r="B2" s="278"/>
      <c r="C2" s="278"/>
      <c r="D2" s="278"/>
      <c r="E2" s="278"/>
      <c r="F2" s="278"/>
      <c r="G2" s="278"/>
      <c r="H2" s="278"/>
      <c r="I2" s="367"/>
      <c r="J2" s="279"/>
      <c r="K2" s="279"/>
      <c r="L2" s="279"/>
      <c r="M2" s="279"/>
    </row>
    <row r="3" spans="1:100" s="277" customFormat="1" ht="101.25" customHeight="1">
      <c r="A3" s="854"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B3" s="854"/>
      <c r="C3" s="854"/>
      <c r="D3" s="854"/>
      <c r="E3" s="854"/>
      <c r="F3" s="854"/>
      <c r="G3" s="854"/>
      <c r="H3" s="854"/>
      <c r="I3" s="854"/>
      <c r="J3" s="854"/>
      <c r="K3" s="854"/>
      <c r="L3" s="854"/>
      <c r="M3" s="854"/>
      <c r="AA3" s="277" t="s">
        <v>16</v>
      </c>
      <c r="AC3" s="277">
        <f>IF(ISERROR(#REF!/('[6]Sch-6'!D14+'[6]Sch-6'!D16+'[6]Sch-6'!D18)),0,#REF!/( '[6]Sch-6'!D14+'[6]Sch-6'!D16+'[6]Sch-6'!D18))</f>
        <v>0</v>
      </c>
    </row>
    <row r="4" spans="1:100" s="277" customFormat="1" ht="21.95" customHeight="1">
      <c r="A4" s="855" t="s">
        <v>17</v>
      </c>
      <c r="B4" s="855"/>
      <c r="C4" s="855"/>
      <c r="D4" s="855"/>
      <c r="E4" s="855"/>
      <c r="F4" s="855"/>
      <c r="G4" s="855"/>
      <c r="H4" s="855"/>
      <c r="I4" s="855"/>
      <c r="J4" s="855"/>
      <c r="K4" s="855"/>
      <c r="L4" s="855"/>
      <c r="M4" s="855"/>
      <c r="AA4" s="277" t="s">
        <v>18</v>
      </c>
      <c r="AC4" s="277" t="e">
        <f>#REF!</f>
        <v>#REF!</v>
      </c>
    </row>
    <row r="5" spans="1:100" s="277" customFormat="1" ht="27.95" customHeight="1">
      <c r="A5" s="282"/>
      <c r="B5" s="282"/>
      <c r="C5" s="282"/>
      <c r="D5" s="282"/>
      <c r="E5" s="427"/>
      <c r="F5" s="427"/>
      <c r="G5" s="427"/>
      <c r="H5" s="427"/>
      <c r="I5" s="368"/>
      <c r="K5" s="281"/>
      <c r="L5" s="280"/>
      <c r="M5" s="427"/>
    </row>
    <row r="6" spans="1:100" s="277" customFormat="1" ht="27.95" customHeight="1">
      <c r="A6" s="546"/>
      <c r="B6" s="781" t="s">
        <v>351</v>
      </c>
      <c r="C6" s="781"/>
      <c r="D6" s="4"/>
      <c r="E6" s="427"/>
      <c r="F6" s="427"/>
      <c r="G6" s="427"/>
      <c r="H6" s="427"/>
      <c r="I6" s="368"/>
      <c r="K6" s="281"/>
      <c r="L6" s="280"/>
      <c r="M6" s="427"/>
    </row>
    <row r="7" spans="1:100" s="277" customFormat="1" ht="27.95" customHeight="1">
      <c r="A7" s="543"/>
      <c r="B7" s="785">
        <f>'Sch-1'!A7</f>
        <v>0</v>
      </c>
      <c r="C7" s="785"/>
      <c r="D7" s="785"/>
      <c r="E7" s="785"/>
      <c r="F7" s="785"/>
      <c r="G7" s="785"/>
      <c r="H7" s="785"/>
      <c r="I7" s="368"/>
      <c r="K7" s="281"/>
      <c r="L7" s="280"/>
      <c r="M7" s="427"/>
    </row>
    <row r="8" spans="1:100" s="481" customFormat="1" ht="16.5" customHeight="1">
      <c r="A8" s="545"/>
      <c r="B8" s="782" t="str">
        <f>'Sch-1'!A8</f>
        <v>Bidder’s Name and Address  (Sole Bidder) :</v>
      </c>
      <c r="C8" s="782"/>
      <c r="D8" s="782"/>
      <c r="E8" s="782"/>
      <c r="F8" s="782"/>
      <c r="G8" s="782"/>
      <c r="H8" s="782"/>
      <c r="I8" s="25"/>
      <c r="J8" s="25"/>
      <c r="K8" s="87" t="s">
        <v>1</v>
      </c>
      <c r="L8" s="23"/>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c r="AZ8" s="277"/>
      <c r="BA8" s="277"/>
      <c r="BB8" s="277"/>
      <c r="BC8" s="277"/>
      <c r="BD8" s="277"/>
      <c r="BE8" s="277"/>
      <c r="BF8" s="277"/>
      <c r="BG8" s="277"/>
      <c r="BH8" s="277"/>
      <c r="BI8" s="277"/>
      <c r="BJ8" s="277"/>
      <c r="BK8" s="277"/>
      <c r="BL8" s="277"/>
      <c r="BM8" s="277"/>
      <c r="BN8" s="277"/>
      <c r="BO8" s="277"/>
      <c r="BP8" s="277"/>
      <c r="BQ8" s="277"/>
      <c r="BR8" s="277"/>
      <c r="BS8" s="277"/>
      <c r="BT8" s="277"/>
      <c r="BU8" s="277"/>
      <c r="BV8" s="277"/>
      <c r="BW8" s="277"/>
      <c r="BX8" s="277"/>
      <c r="BY8" s="277"/>
      <c r="BZ8" s="277"/>
      <c r="CA8" s="277"/>
      <c r="CB8" s="277"/>
      <c r="CC8" s="277"/>
      <c r="CD8" s="277"/>
      <c r="CE8" s="277"/>
      <c r="CF8" s="277"/>
      <c r="CG8" s="277"/>
      <c r="CH8" s="277"/>
      <c r="CI8" s="277"/>
      <c r="CJ8" s="277"/>
      <c r="CK8" s="277"/>
      <c r="CL8" s="277"/>
      <c r="CM8" s="277"/>
      <c r="CN8" s="277"/>
      <c r="CO8" s="277"/>
      <c r="CP8" s="277"/>
      <c r="CQ8" s="277"/>
      <c r="CR8" s="277"/>
      <c r="CS8" s="277"/>
      <c r="CT8" s="277"/>
      <c r="CU8" s="277"/>
      <c r="CV8" s="277"/>
    </row>
    <row r="9" spans="1:100" s="481" customFormat="1">
      <c r="A9" s="423"/>
      <c r="B9" s="423" t="s">
        <v>12</v>
      </c>
      <c r="C9" s="785" t="str">
        <f>'Sch-1'!C9</f>
        <v/>
      </c>
      <c r="D9" s="785"/>
      <c r="E9" s="785"/>
      <c r="F9" s="785"/>
      <c r="G9" s="238"/>
      <c r="H9" s="238"/>
      <c r="I9" s="238"/>
      <c r="J9" s="238"/>
      <c r="K9" s="88" t="s">
        <v>2</v>
      </c>
      <c r="L9" s="23"/>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c r="AW9" s="277"/>
      <c r="AX9" s="277"/>
      <c r="AY9" s="277"/>
      <c r="AZ9" s="277"/>
      <c r="BA9" s="277"/>
      <c r="BB9" s="277"/>
      <c r="BC9" s="277"/>
      <c r="BD9" s="277"/>
      <c r="BE9" s="277"/>
      <c r="BF9" s="277"/>
      <c r="BG9" s="277"/>
      <c r="BH9" s="277"/>
      <c r="BI9" s="277"/>
      <c r="BJ9" s="277"/>
      <c r="BK9" s="277"/>
      <c r="BL9" s="277"/>
      <c r="BM9" s="277"/>
      <c r="BN9" s="277"/>
      <c r="BO9" s="277"/>
      <c r="BP9" s="277"/>
      <c r="BQ9" s="277"/>
      <c r="BR9" s="277"/>
      <c r="BS9" s="277"/>
      <c r="BT9" s="277"/>
      <c r="BU9" s="277"/>
      <c r="BV9" s="277"/>
      <c r="BW9" s="277"/>
      <c r="BX9" s="277"/>
      <c r="BY9" s="277"/>
      <c r="BZ9" s="277"/>
      <c r="CA9" s="277"/>
      <c r="CB9" s="277"/>
      <c r="CC9" s="277"/>
      <c r="CD9" s="277"/>
      <c r="CE9" s="277"/>
      <c r="CF9" s="277"/>
      <c r="CG9" s="277"/>
      <c r="CH9" s="277"/>
      <c r="CI9" s="277"/>
      <c r="CJ9" s="277"/>
      <c r="CK9" s="277"/>
      <c r="CL9" s="277"/>
      <c r="CM9" s="277"/>
      <c r="CN9" s="277"/>
      <c r="CO9" s="277"/>
      <c r="CP9" s="277"/>
      <c r="CQ9" s="277"/>
      <c r="CR9" s="277"/>
      <c r="CS9" s="277"/>
      <c r="CT9" s="277"/>
      <c r="CU9" s="277"/>
      <c r="CV9" s="277"/>
    </row>
    <row r="10" spans="1:100" s="481" customFormat="1">
      <c r="A10" s="423"/>
      <c r="B10" s="423" t="s">
        <v>11</v>
      </c>
      <c r="C10" s="784" t="str">
        <f>'Sch-1'!C10</f>
        <v/>
      </c>
      <c r="D10" s="784"/>
      <c r="E10" s="784"/>
      <c r="F10" s="784"/>
      <c r="G10" s="238"/>
      <c r="H10" s="238"/>
      <c r="I10" s="238"/>
      <c r="J10" s="238"/>
      <c r="K10" s="88" t="s">
        <v>3</v>
      </c>
      <c r="L10" s="23"/>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c r="AW10" s="277"/>
      <c r="AX10" s="277"/>
      <c r="AY10" s="277"/>
      <c r="AZ10" s="277"/>
      <c r="BA10" s="277"/>
      <c r="BB10" s="277"/>
      <c r="BC10" s="277"/>
      <c r="BD10" s="277"/>
      <c r="BE10" s="277"/>
      <c r="BF10" s="277"/>
      <c r="BG10" s="277"/>
      <c r="BH10" s="277"/>
      <c r="BI10" s="277"/>
      <c r="BJ10" s="277"/>
      <c r="BK10" s="277"/>
      <c r="BL10" s="277"/>
      <c r="BM10" s="277"/>
      <c r="BN10" s="277"/>
      <c r="BO10" s="277"/>
      <c r="BP10" s="277"/>
      <c r="BQ10" s="277"/>
      <c r="BR10" s="277"/>
      <c r="BS10" s="277"/>
      <c r="BT10" s="277"/>
      <c r="BU10" s="277"/>
      <c r="BV10" s="277"/>
      <c r="BW10" s="277"/>
      <c r="BX10" s="277"/>
      <c r="BY10" s="277"/>
      <c r="BZ10" s="277"/>
      <c r="CA10" s="277"/>
      <c r="CB10" s="277"/>
      <c r="CC10" s="277"/>
      <c r="CD10" s="277"/>
      <c r="CE10" s="277"/>
      <c r="CF10" s="277"/>
      <c r="CG10" s="277"/>
      <c r="CH10" s="277"/>
      <c r="CI10" s="277"/>
      <c r="CJ10" s="277"/>
      <c r="CK10" s="277"/>
      <c r="CL10" s="277"/>
      <c r="CM10" s="277"/>
      <c r="CN10" s="277"/>
      <c r="CO10" s="277"/>
      <c r="CP10" s="277"/>
      <c r="CQ10" s="277"/>
      <c r="CR10" s="277"/>
      <c r="CS10" s="277"/>
      <c r="CT10" s="277"/>
      <c r="CU10" s="277"/>
      <c r="CV10" s="277"/>
    </row>
    <row r="11" spans="1:100" s="481" customFormat="1">
      <c r="A11" s="378"/>
      <c r="B11" s="378"/>
      <c r="C11" s="784" t="str">
        <f>'Sch-1'!C11</f>
        <v/>
      </c>
      <c r="D11" s="784"/>
      <c r="E11" s="784"/>
      <c r="F11" s="784"/>
      <c r="G11" s="238"/>
      <c r="H11" s="238"/>
      <c r="I11" s="238"/>
      <c r="J11" s="238"/>
      <c r="K11" s="88" t="s">
        <v>4</v>
      </c>
      <c r="L11" s="23"/>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77"/>
      <c r="BS11" s="277"/>
      <c r="BT11" s="277"/>
      <c r="BU11" s="277"/>
      <c r="BV11" s="277"/>
      <c r="BW11" s="277"/>
      <c r="BX11" s="277"/>
      <c r="BY11" s="277"/>
      <c r="BZ11" s="277"/>
      <c r="CA11" s="277"/>
      <c r="CB11" s="277"/>
      <c r="CC11" s="277"/>
      <c r="CD11" s="277"/>
      <c r="CE11" s="277"/>
      <c r="CF11" s="277"/>
      <c r="CG11" s="277"/>
      <c r="CH11" s="277"/>
      <c r="CI11" s="277"/>
      <c r="CJ11" s="277"/>
      <c r="CK11" s="277"/>
      <c r="CL11" s="277"/>
      <c r="CM11" s="277"/>
      <c r="CN11" s="277"/>
      <c r="CO11" s="277"/>
      <c r="CP11" s="277"/>
      <c r="CQ11" s="277"/>
      <c r="CR11" s="277"/>
      <c r="CS11" s="277"/>
      <c r="CT11" s="277"/>
      <c r="CU11" s="277"/>
      <c r="CV11" s="277"/>
    </row>
    <row r="12" spans="1:100" s="481" customFormat="1">
      <c r="A12" s="378"/>
      <c r="B12" s="378"/>
      <c r="C12" s="784" t="str">
        <f>'Sch-1'!C12</f>
        <v/>
      </c>
      <c r="D12" s="784"/>
      <c r="E12" s="784"/>
      <c r="F12" s="784"/>
      <c r="G12" s="238"/>
      <c r="H12" s="238"/>
      <c r="I12" s="238"/>
      <c r="J12" s="238"/>
      <c r="K12" s="88" t="s">
        <v>5</v>
      </c>
      <c r="L12" s="23"/>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c r="AW12" s="277"/>
      <c r="AX12" s="277"/>
      <c r="AY12" s="277"/>
      <c r="AZ12" s="277"/>
      <c r="BA12" s="277"/>
      <c r="BB12" s="277"/>
      <c r="BC12" s="277"/>
      <c r="BD12" s="277"/>
      <c r="BE12" s="277"/>
      <c r="BF12" s="277"/>
      <c r="BG12" s="277"/>
      <c r="BH12" s="277"/>
      <c r="BI12" s="277"/>
      <c r="BJ12" s="277"/>
      <c r="BK12" s="277"/>
      <c r="BL12" s="277"/>
      <c r="BM12" s="277"/>
      <c r="BN12" s="277"/>
      <c r="BO12" s="277"/>
      <c r="BP12" s="277"/>
      <c r="BQ12" s="277"/>
      <c r="BR12" s="277"/>
      <c r="BS12" s="277"/>
      <c r="BT12" s="277"/>
      <c r="BU12" s="277"/>
      <c r="BV12" s="277"/>
      <c r="BW12" s="277"/>
      <c r="BX12" s="277"/>
      <c r="BY12" s="277"/>
      <c r="BZ12" s="277"/>
      <c r="CA12" s="277"/>
      <c r="CB12" s="277"/>
      <c r="CC12" s="277"/>
      <c r="CD12" s="277"/>
      <c r="CE12" s="277"/>
      <c r="CF12" s="277"/>
      <c r="CG12" s="277"/>
      <c r="CH12" s="277"/>
      <c r="CI12" s="277"/>
      <c r="CJ12" s="277"/>
      <c r="CK12" s="277"/>
      <c r="CL12" s="277"/>
      <c r="CM12" s="277"/>
      <c r="CN12" s="277"/>
      <c r="CO12" s="277"/>
      <c r="CP12" s="277"/>
      <c r="CQ12" s="277"/>
      <c r="CR12" s="277"/>
      <c r="CS12" s="277"/>
      <c r="CT12" s="277"/>
      <c r="CU12" s="277"/>
      <c r="CV12" s="277"/>
    </row>
    <row r="13" spans="1:100" s="277" customFormat="1" ht="21" customHeight="1">
      <c r="A13" s="282"/>
      <c r="B13" s="282"/>
      <c r="C13" s="282"/>
      <c r="D13" s="282"/>
      <c r="E13" s="282"/>
      <c r="F13" s="282"/>
      <c r="G13" s="282"/>
      <c r="H13" s="282"/>
      <c r="I13" s="369"/>
      <c r="J13" s="427"/>
      <c r="K13" s="88" t="s">
        <v>6</v>
      </c>
      <c r="L13" s="276"/>
      <c r="M13" s="276"/>
    </row>
    <row r="14" spans="1:100" s="277" customFormat="1" ht="27.95" customHeight="1">
      <c r="A14" s="861" t="s">
        <v>31</v>
      </c>
      <c r="B14" s="861"/>
      <c r="C14" s="861"/>
      <c r="D14" s="861"/>
      <c r="E14" s="861"/>
      <c r="F14" s="861"/>
      <c r="G14" s="861"/>
      <c r="H14" s="861"/>
      <c r="I14" s="861"/>
      <c r="J14" s="861"/>
      <c r="K14" s="861"/>
      <c r="L14" s="861"/>
      <c r="M14" s="861"/>
    </row>
    <row r="15" spans="1:100" s="277" customFormat="1" ht="115.5" customHeight="1">
      <c r="A15" s="478" t="s">
        <v>32</v>
      </c>
      <c r="B15" s="362" t="s">
        <v>265</v>
      </c>
      <c r="C15" s="362" t="s">
        <v>266</v>
      </c>
      <c r="D15" s="478" t="s">
        <v>38</v>
      </c>
      <c r="E15" s="482" t="s">
        <v>330</v>
      </c>
      <c r="F15" s="483" t="s">
        <v>331</v>
      </c>
      <c r="G15" s="483" t="s">
        <v>311</v>
      </c>
      <c r="H15" s="483" t="s">
        <v>319</v>
      </c>
      <c r="I15" s="479" t="s">
        <v>33</v>
      </c>
      <c r="J15" s="479" t="s">
        <v>9</v>
      </c>
      <c r="K15" s="479" t="s">
        <v>15</v>
      </c>
      <c r="L15" s="479" t="s">
        <v>34</v>
      </c>
      <c r="M15" s="480" t="s">
        <v>35</v>
      </c>
      <c r="AB15" s="277" t="s">
        <v>36</v>
      </c>
      <c r="AD15" s="277" t="s">
        <v>20</v>
      </c>
      <c r="AE15" s="277" t="s">
        <v>37</v>
      </c>
    </row>
    <row r="16" spans="1:100">
      <c r="A16" s="485"/>
      <c r="B16" s="485"/>
      <c r="C16" s="485"/>
      <c r="D16" s="485"/>
      <c r="E16" s="485"/>
      <c r="F16" s="485"/>
      <c r="G16" s="485"/>
      <c r="H16" s="485"/>
      <c r="I16" s="486"/>
      <c r="J16" s="487"/>
      <c r="K16" s="487"/>
      <c r="L16" s="487"/>
      <c r="M16" s="487"/>
    </row>
    <row r="17" spans="1:100" s="385" customFormat="1" ht="23.25" customHeight="1">
      <c r="A17" s="429"/>
      <c r="B17" s="429"/>
      <c r="C17" s="429"/>
      <c r="D17" s="429"/>
      <c r="F17" s="429"/>
      <c r="G17" s="488" t="s">
        <v>339</v>
      </c>
      <c r="H17" s="429"/>
      <c r="I17" s="429"/>
      <c r="J17" s="429"/>
      <c r="K17" s="429"/>
      <c r="L17" s="429"/>
      <c r="M17" s="429"/>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c r="AW17" s="277"/>
      <c r="AX17" s="277"/>
      <c r="AY17" s="277"/>
      <c r="AZ17" s="277"/>
      <c r="BA17" s="277"/>
      <c r="BB17" s="277"/>
      <c r="BC17" s="277"/>
      <c r="BD17" s="277"/>
      <c r="BE17" s="277"/>
      <c r="BF17" s="277"/>
      <c r="BG17" s="277"/>
      <c r="BH17" s="277"/>
      <c r="BI17" s="277"/>
      <c r="BJ17" s="277"/>
      <c r="BK17" s="277"/>
      <c r="BL17" s="277"/>
      <c r="BM17" s="277"/>
      <c r="BN17" s="277"/>
      <c r="BO17" s="277"/>
      <c r="BP17" s="277"/>
      <c r="BQ17" s="277"/>
      <c r="BR17" s="277"/>
      <c r="BS17" s="277"/>
      <c r="BT17" s="277"/>
      <c r="BU17" s="277"/>
      <c r="BV17" s="277"/>
      <c r="BW17" s="277"/>
      <c r="BX17" s="277"/>
      <c r="BY17" s="277"/>
      <c r="BZ17" s="277"/>
      <c r="CA17" s="277"/>
      <c r="CB17" s="277"/>
      <c r="CC17" s="277"/>
      <c r="CD17" s="277"/>
      <c r="CE17" s="277"/>
      <c r="CF17" s="277"/>
      <c r="CG17" s="277"/>
      <c r="CH17" s="277"/>
      <c r="CI17" s="277"/>
      <c r="CJ17" s="277"/>
      <c r="CK17" s="277"/>
      <c r="CL17" s="277"/>
      <c r="CM17" s="277"/>
      <c r="CN17" s="277"/>
      <c r="CO17" s="277"/>
      <c r="CP17" s="277"/>
      <c r="CQ17" s="277"/>
      <c r="CR17" s="277"/>
      <c r="CS17" s="277"/>
      <c r="CT17" s="277"/>
      <c r="CU17" s="277"/>
      <c r="CV17" s="277"/>
    </row>
    <row r="18" spans="1:100" ht="22.5" customHeight="1">
      <c r="A18" s="862"/>
      <c r="B18" s="862"/>
      <c r="C18" s="862"/>
      <c r="D18" s="862"/>
      <c r="E18" s="862"/>
      <c r="F18" s="862"/>
      <c r="G18" s="862"/>
      <c r="H18" s="862"/>
      <c r="I18" s="862"/>
      <c r="J18" s="489"/>
      <c r="K18" s="489"/>
      <c r="L18" s="489"/>
      <c r="M18" s="489"/>
    </row>
    <row r="19" spans="1:100" ht="26.25" customHeight="1">
      <c r="B19" s="345"/>
      <c r="C19" s="346"/>
      <c r="D19" s="346"/>
      <c r="E19" s="346"/>
      <c r="F19" s="346"/>
      <c r="G19" s="346"/>
      <c r="H19" s="346"/>
      <c r="I19" s="346"/>
      <c r="J19" s="346"/>
      <c r="K19" s="346"/>
      <c r="L19" s="347"/>
      <c r="M19" s="484"/>
    </row>
    <row r="20" spans="1:100">
      <c r="B20" s="346"/>
      <c r="C20" s="346"/>
      <c r="D20" s="346"/>
      <c r="E20" s="346"/>
      <c r="F20" s="346"/>
      <c r="G20" s="346"/>
      <c r="H20" s="346"/>
      <c r="I20" s="346"/>
      <c r="J20" s="346"/>
      <c r="K20" s="346"/>
      <c r="L20" s="348"/>
      <c r="M20" s="484"/>
    </row>
    <row r="21" spans="1:100" s="437" customFormat="1">
      <c r="B21" s="437" t="s">
        <v>316</v>
      </c>
      <c r="C21" s="863" t="str">
        <f>'Sch-6 (After Discount)'!B31</f>
        <v xml:space="preserve">  </v>
      </c>
      <c r="D21" s="858"/>
      <c r="H21" s="859" t="s">
        <v>318</v>
      </c>
      <c r="I21" s="859"/>
      <c r="J21" s="856" t="str">
        <f>'Sch-6 (After Discount)'!D31</f>
        <v/>
      </c>
      <c r="K21" s="856"/>
      <c r="L21" s="856"/>
      <c r="M21" s="856"/>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c r="AW21" s="277"/>
      <c r="AX21" s="277"/>
      <c r="AY21" s="277"/>
      <c r="AZ21" s="277"/>
      <c r="BA21" s="277"/>
      <c r="BB21" s="277"/>
      <c r="BC21" s="277"/>
      <c r="BD21" s="277"/>
      <c r="BE21" s="277"/>
      <c r="BF21" s="277"/>
      <c r="BG21" s="277"/>
      <c r="BH21" s="277"/>
      <c r="BI21" s="277"/>
      <c r="BJ21" s="277"/>
      <c r="BK21" s="277"/>
      <c r="BL21" s="277"/>
      <c r="BM21" s="277"/>
      <c r="BN21" s="277"/>
      <c r="BO21" s="277"/>
      <c r="BP21" s="277"/>
      <c r="BQ21" s="277"/>
      <c r="BR21" s="277"/>
      <c r="BS21" s="277"/>
      <c r="BT21" s="277"/>
      <c r="BU21" s="277"/>
      <c r="BV21" s="277"/>
      <c r="BW21" s="277"/>
      <c r="BX21" s="277"/>
      <c r="BY21" s="277"/>
      <c r="BZ21" s="277"/>
      <c r="CA21" s="277"/>
      <c r="CB21" s="277"/>
      <c r="CC21" s="277"/>
      <c r="CD21" s="277"/>
      <c r="CE21" s="277"/>
      <c r="CF21" s="277"/>
      <c r="CG21" s="277"/>
      <c r="CH21" s="277"/>
      <c r="CI21" s="277"/>
      <c r="CJ21" s="277"/>
      <c r="CK21" s="277"/>
      <c r="CL21" s="277"/>
      <c r="CM21" s="277"/>
      <c r="CN21" s="277"/>
      <c r="CO21" s="277"/>
      <c r="CP21" s="277"/>
      <c r="CQ21" s="277"/>
      <c r="CR21" s="277"/>
      <c r="CS21" s="277"/>
      <c r="CT21" s="277"/>
      <c r="CU21" s="277"/>
      <c r="CV21" s="277"/>
    </row>
    <row r="22" spans="1:100" s="437" customFormat="1" ht="16.5" customHeight="1">
      <c r="B22" s="437" t="s">
        <v>317</v>
      </c>
      <c r="C22" s="857" t="str">
        <f>'Sch-6'!B32</f>
        <v/>
      </c>
      <c r="D22" s="858"/>
      <c r="H22" s="859" t="s">
        <v>123</v>
      </c>
      <c r="I22" s="859"/>
      <c r="J22" s="856" t="str">
        <f>'Sch-6 (After Discount)'!D32</f>
        <v/>
      </c>
      <c r="K22" s="856"/>
      <c r="L22" s="856"/>
      <c r="M22" s="856"/>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277"/>
      <c r="AT22" s="277"/>
      <c r="AU22" s="277"/>
      <c r="AV22" s="277"/>
      <c r="AW22" s="277"/>
      <c r="AX22" s="277"/>
      <c r="AY22" s="277"/>
      <c r="AZ22" s="277"/>
      <c r="BA22" s="277"/>
      <c r="BB22" s="277"/>
      <c r="BC22" s="277"/>
      <c r="BD22" s="277"/>
      <c r="BE22" s="277"/>
      <c r="BF22" s="277"/>
      <c r="BG22" s="277"/>
      <c r="BH22" s="277"/>
      <c r="BI22" s="277"/>
      <c r="BJ22" s="277"/>
      <c r="BK22" s="277"/>
      <c r="BL22" s="277"/>
      <c r="BM22" s="277"/>
      <c r="BN22" s="277"/>
      <c r="BO22" s="277"/>
      <c r="BP22" s="277"/>
      <c r="BQ22" s="277"/>
      <c r="BR22" s="277"/>
      <c r="BS22" s="277"/>
      <c r="BT22" s="277"/>
      <c r="BU22" s="277"/>
      <c r="BV22" s="277"/>
      <c r="BW22" s="277"/>
      <c r="BX22" s="277"/>
      <c r="BY22" s="277"/>
      <c r="BZ22" s="277"/>
      <c r="CA22" s="277"/>
      <c r="CB22" s="277"/>
      <c r="CC22" s="277"/>
      <c r="CD22" s="277"/>
      <c r="CE22" s="277"/>
      <c r="CF22" s="277"/>
      <c r="CG22" s="277"/>
      <c r="CH22" s="277"/>
      <c r="CI22" s="277"/>
      <c r="CJ22" s="277"/>
      <c r="CK22" s="277"/>
      <c r="CL22" s="277"/>
      <c r="CM22" s="277"/>
      <c r="CN22" s="277"/>
      <c r="CO22" s="277"/>
      <c r="CP22" s="277"/>
      <c r="CQ22" s="277"/>
      <c r="CR22" s="277"/>
      <c r="CS22" s="277"/>
      <c r="CT22" s="277"/>
      <c r="CU22" s="277"/>
      <c r="CV22" s="277"/>
    </row>
    <row r="23" spans="1:100">
      <c r="B23" s="864"/>
      <c r="C23" s="864"/>
      <c r="D23" s="864"/>
      <c r="E23" s="864"/>
      <c r="F23" s="864"/>
      <c r="G23" s="864"/>
      <c r="H23" s="864"/>
      <c r="I23" s="864"/>
      <c r="J23" s="864"/>
      <c r="K23" s="864"/>
      <c r="L23" s="864"/>
      <c r="M23" s="484"/>
    </row>
    <row r="24" spans="1:100">
      <c r="B24" s="349"/>
      <c r="C24" s="349"/>
      <c r="D24" s="800"/>
      <c r="E24" s="800"/>
      <c r="F24" s="800"/>
      <c r="G24" s="800"/>
      <c r="H24" s="800"/>
      <c r="I24" s="800"/>
      <c r="J24" s="800"/>
      <c r="K24" s="800"/>
      <c r="L24" s="800"/>
      <c r="M24" s="484"/>
    </row>
    <row r="25" spans="1:100">
      <c r="B25" s="350"/>
      <c r="C25" s="351"/>
      <c r="D25" s="800"/>
      <c r="E25" s="800"/>
      <c r="F25" s="800"/>
      <c r="G25" s="800"/>
      <c r="H25" s="800"/>
      <c r="I25" s="800"/>
      <c r="J25" s="800"/>
      <c r="K25" s="800"/>
      <c r="L25" s="800"/>
      <c r="M25" s="484"/>
    </row>
    <row r="26" spans="1:100">
      <c r="B26" s="350"/>
      <c r="C26" s="352"/>
      <c r="D26" s="800"/>
      <c r="E26" s="800"/>
      <c r="F26" s="800"/>
      <c r="G26" s="800"/>
      <c r="H26" s="800"/>
      <c r="I26" s="800"/>
      <c r="J26" s="800"/>
      <c r="K26" s="800"/>
      <c r="L26" s="800"/>
      <c r="M26" s="484"/>
    </row>
    <row r="27" spans="1:100">
      <c r="B27" s="22"/>
      <c r="C27" s="21"/>
      <c r="D27" s="800"/>
      <c r="E27" s="800"/>
      <c r="F27" s="800"/>
      <c r="G27" s="800"/>
      <c r="H27" s="800"/>
      <c r="I27" s="800"/>
      <c r="J27" s="800"/>
      <c r="K27" s="800"/>
      <c r="L27" s="800"/>
      <c r="M27" s="484"/>
    </row>
    <row r="28" spans="1:100">
      <c r="B28" s="22"/>
      <c r="C28" s="21"/>
      <c r="D28" s="346"/>
      <c r="E28" s="346"/>
      <c r="F28" s="346"/>
      <c r="G28" s="346"/>
      <c r="H28" s="346"/>
      <c r="I28" s="346"/>
      <c r="J28" s="346"/>
      <c r="K28" s="346"/>
      <c r="L28" s="346"/>
      <c r="M28" s="484"/>
    </row>
    <row r="29" spans="1:100">
      <c r="B29" s="353"/>
      <c r="C29" s="865"/>
      <c r="D29" s="865"/>
      <c r="E29" s="865"/>
      <c r="F29" s="865"/>
      <c r="G29" s="865"/>
      <c r="H29" s="865"/>
      <c r="I29" s="865"/>
      <c r="J29" s="865"/>
      <c r="K29" s="865"/>
      <c r="L29" s="354"/>
      <c r="M29" s="484"/>
    </row>
    <row r="59" spans="1:100" s="241" customFormat="1">
      <c r="A59" s="246"/>
      <c r="B59" s="246"/>
      <c r="C59" s="246"/>
      <c r="D59" s="246"/>
      <c r="E59" s="246"/>
      <c r="F59" s="246"/>
      <c r="G59" s="246"/>
      <c r="H59" s="246"/>
      <c r="I59" s="370"/>
      <c r="J59" s="247"/>
      <c r="K59" s="247"/>
      <c r="L59" s="247"/>
      <c r="M59" s="247"/>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7"/>
      <c r="AL59" s="277"/>
      <c r="AM59" s="277"/>
      <c r="AN59" s="277"/>
      <c r="AO59" s="277"/>
      <c r="AP59" s="277"/>
      <c r="AQ59" s="277"/>
      <c r="AR59" s="277"/>
      <c r="AS59" s="277"/>
      <c r="AT59" s="277"/>
      <c r="AU59" s="277"/>
      <c r="AV59" s="277"/>
      <c r="AW59" s="277"/>
      <c r="AX59" s="277"/>
      <c r="AY59" s="277"/>
      <c r="AZ59" s="277"/>
      <c r="BA59" s="277"/>
      <c r="BB59" s="277"/>
      <c r="BC59" s="277"/>
      <c r="BD59" s="277"/>
      <c r="BE59" s="277"/>
      <c r="BF59" s="277"/>
      <c r="BG59" s="277"/>
      <c r="BH59" s="277"/>
      <c r="BI59" s="277"/>
      <c r="BJ59" s="277"/>
      <c r="BK59" s="277"/>
      <c r="BL59" s="277"/>
      <c r="BM59" s="277"/>
      <c r="BN59" s="277"/>
      <c r="BO59" s="277"/>
      <c r="BP59" s="277"/>
      <c r="BQ59" s="277"/>
      <c r="BR59" s="277"/>
      <c r="BS59" s="277"/>
      <c r="BT59" s="277"/>
      <c r="BU59" s="277"/>
      <c r="BV59" s="277"/>
      <c r="BW59" s="277"/>
      <c r="BX59" s="277"/>
      <c r="BY59" s="277"/>
      <c r="BZ59" s="277"/>
      <c r="CA59" s="277"/>
      <c r="CB59" s="277"/>
      <c r="CC59" s="277"/>
      <c r="CD59" s="277"/>
      <c r="CE59" s="277"/>
      <c r="CF59" s="277"/>
      <c r="CG59" s="277"/>
      <c r="CH59" s="277"/>
      <c r="CI59" s="277"/>
      <c r="CJ59" s="277"/>
      <c r="CK59" s="277"/>
      <c r="CL59" s="277"/>
      <c r="CM59" s="277"/>
      <c r="CN59" s="277"/>
      <c r="CO59" s="277"/>
      <c r="CP59" s="277"/>
      <c r="CQ59" s="277"/>
      <c r="CR59" s="277"/>
      <c r="CS59" s="277"/>
      <c r="CT59" s="277"/>
      <c r="CU59" s="277"/>
      <c r="CV59" s="277"/>
    </row>
    <row r="60" spans="1:100" s="241" customFormat="1">
      <c r="A60" s="246"/>
      <c r="B60" s="246"/>
      <c r="C60" s="246"/>
      <c r="D60" s="246"/>
      <c r="E60" s="246"/>
      <c r="F60" s="246"/>
      <c r="G60" s="246"/>
      <c r="H60" s="246"/>
      <c r="I60" s="370"/>
      <c r="J60" s="247"/>
      <c r="K60" s="247"/>
      <c r="L60" s="247"/>
      <c r="M60" s="24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7"/>
      <c r="AL60" s="277"/>
      <c r="AM60" s="277"/>
      <c r="AN60" s="277"/>
      <c r="AO60" s="277"/>
      <c r="AP60" s="277"/>
      <c r="AQ60" s="277"/>
      <c r="AR60" s="277"/>
      <c r="AS60" s="277"/>
      <c r="AT60" s="277"/>
      <c r="AU60" s="277"/>
      <c r="AV60" s="277"/>
      <c r="AW60" s="277"/>
      <c r="AX60" s="277"/>
      <c r="AY60" s="277"/>
      <c r="AZ60" s="277"/>
      <c r="BA60" s="277"/>
      <c r="BB60" s="277"/>
      <c r="BC60" s="277"/>
      <c r="BD60" s="277"/>
      <c r="BE60" s="277"/>
      <c r="BF60" s="277"/>
      <c r="BG60" s="277"/>
      <c r="BH60" s="277"/>
      <c r="BI60" s="277"/>
      <c r="BJ60" s="277"/>
      <c r="BK60" s="277"/>
      <c r="BL60" s="277"/>
      <c r="BM60" s="277"/>
      <c r="BN60" s="277"/>
      <c r="BO60" s="277"/>
      <c r="BP60" s="277"/>
      <c r="BQ60" s="277"/>
      <c r="BR60" s="277"/>
      <c r="BS60" s="277"/>
      <c r="BT60" s="277"/>
      <c r="BU60" s="277"/>
      <c r="BV60" s="277"/>
      <c r="BW60" s="277"/>
      <c r="BX60" s="277"/>
      <c r="BY60" s="277"/>
      <c r="BZ60" s="277"/>
      <c r="CA60" s="277"/>
      <c r="CB60" s="277"/>
      <c r="CC60" s="277"/>
      <c r="CD60" s="277"/>
      <c r="CE60" s="277"/>
      <c r="CF60" s="277"/>
      <c r="CG60" s="277"/>
      <c r="CH60" s="277"/>
      <c r="CI60" s="277"/>
      <c r="CJ60" s="277"/>
      <c r="CK60" s="277"/>
      <c r="CL60" s="277"/>
      <c r="CM60" s="277"/>
      <c r="CN60" s="277"/>
      <c r="CO60" s="277"/>
      <c r="CP60" s="277"/>
      <c r="CQ60" s="277"/>
      <c r="CR60" s="277"/>
      <c r="CS60" s="277"/>
      <c r="CT60" s="277"/>
      <c r="CU60" s="277"/>
      <c r="CV60" s="277"/>
    </row>
    <row r="61" spans="1:100" s="241" customFormat="1">
      <c r="A61" s="246"/>
      <c r="B61" s="246"/>
      <c r="C61" s="246"/>
      <c r="D61" s="246"/>
      <c r="E61" s="246"/>
      <c r="F61" s="246"/>
      <c r="G61" s="246"/>
      <c r="H61" s="246"/>
      <c r="I61" s="370"/>
      <c r="J61" s="247"/>
      <c r="K61" s="247"/>
      <c r="L61" s="247"/>
      <c r="M61" s="24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7"/>
      <c r="AL61" s="277"/>
      <c r="AM61" s="277"/>
      <c r="AN61" s="277"/>
      <c r="AO61" s="277"/>
      <c r="AP61" s="277"/>
      <c r="AQ61" s="277"/>
      <c r="AR61" s="277"/>
      <c r="AS61" s="277"/>
      <c r="AT61" s="277"/>
      <c r="AU61" s="277"/>
      <c r="AV61" s="277"/>
      <c r="AW61" s="277"/>
      <c r="AX61" s="277"/>
      <c r="AY61" s="277"/>
      <c r="AZ61" s="277"/>
      <c r="BA61" s="277"/>
      <c r="BB61" s="277"/>
      <c r="BC61" s="277"/>
      <c r="BD61" s="277"/>
      <c r="BE61" s="277"/>
      <c r="BF61" s="277"/>
      <c r="BG61" s="277"/>
      <c r="BH61" s="277"/>
      <c r="BI61" s="277"/>
      <c r="BJ61" s="277"/>
      <c r="BK61" s="277"/>
      <c r="BL61" s="277"/>
      <c r="BM61" s="277"/>
      <c r="BN61" s="277"/>
      <c r="BO61" s="277"/>
      <c r="BP61" s="277"/>
      <c r="BQ61" s="277"/>
      <c r="BR61" s="277"/>
      <c r="BS61" s="277"/>
      <c r="BT61" s="277"/>
      <c r="BU61" s="277"/>
      <c r="BV61" s="277"/>
      <c r="BW61" s="277"/>
      <c r="BX61" s="277"/>
      <c r="BY61" s="277"/>
      <c r="BZ61" s="277"/>
      <c r="CA61" s="277"/>
      <c r="CB61" s="277"/>
      <c r="CC61" s="277"/>
      <c r="CD61" s="277"/>
      <c r="CE61" s="277"/>
      <c r="CF61" s="277"/>
      <c r="CG61" s="277"/>
      <c r="CH61" s="277"/>
      <c r="CI61" s="277"/>
      <c r="CJ61" s="277"/>
      <c r="CK61" s="277"/>
      <c r="CL61" s="277"/>
      <c r="CM61" s="277"/>
      <c r="CN61" s="277"/>
      <c r="CO61" s="277"/>
      <c r="CP61" s="277"/>
      <c r="CQ61" s="277"/>
      <c r="CR61" s="277"/>
      <c r="CS61" s="277"/>
      <c r="CT61" s="277"/>
      <c r="CU61" s="277"/>
      <c r="CV61" s="277"/>
    </row>
    <row r="62" spans="1:100" ht="16.5" hidden="1" customHeight="1">
      <c r="A62" s="248" t="str">
        <f>A1</f>
        <v>Spec. No.:CC/NT/W-GIS/DOM/A00/23/10675</v>
      </c>
      <c r="B62" s="248"/>
      <c r="C62" s="248"/>
      <c r="D62" s="248"/>
      <c r="E62" s="248"/>
      <c r="F62" s="248"/>
      <c r="G62" s="248"/>
      <c r="H62" s="248"/>
      <c r="I62" s="371"/>
      <c r="J62" s="249"/>
      <c r="K62" s="249"/>
      <c r="L62" s="249"/>
      <c r="M62" s="249"/>
    </row>
    <row r="63" spans="1:100" ht="16.5" hidden="1" customHeight="1">
      <c r="A63" s="243"/>
      <c r="B63" s="243"/>
      <c r="C63" s="243"/>
      <c r="D63" s="243"/>
      <c r="E63" s="243"/>
      <c r="F63" s="243"/>
      <c r="G63" s="243"/>
      <c r="H63" s="243"/>
      <c r="I63" s="372"/>
      <c r="J63" s="244"/>
      <c r="K63" s="244"/>
      <c r="L63" s="244"/>
      <c r="M63" s="244"/>
    </row>
    <row r="64" spans="1:100" ht="35.25" hidden="1" customHeight="1">
      <c r="A64" s="866" t="str">
        <f>A3</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B64" s="866"/>
      <c r="C64" s="866"/>
      <c r="D64" s="866"/>
      <c r="E64" s="866"/>
      <c r="F64" s="866"/>
      <c r="G64" s="866"/>
      <c r="H64" s="866"/>
      <c r="I64" s="866">
        <f>I3</f>
        <v>0</v>
      </c>
      <c r="J64" s="866">
        <f>J3</f>
        <v>0</v>
      </c>
      <c r="K64" s="866"/>
      <c r="L64" s="866"/>
      <c r="M64" s="866"/>
    </row>
    <row r="65" spans="1:13" ht="16.5" hidden="1" customHeight="1">
      <c r="A65" s="860" t="str">
        <f>A4</f>
        <v>(SCHEDULE OF RATES AND PRICES )</v>
      </c>
      <c r="B65" s="860"/>
      <c r="C65" s="860"/>
      <c r="D65" s="860"/>
      <c r="E65" s="860"/>
      <c r="F65" s="860"/>
      <c r="G65" s="860"/>
      <c r="H65" s="860"/>
      <c r="I65" s="860">
        <f>I4</f>
        <v>0</v>
      </c>
      <c r="J65" s="860">
        <f>J4</f>
        <v>0</v>
      </c>
      <c r="K65" s="860"/>
      <c r="L65" s="860"/>
      <c r="M65" s="860"/>
    </row>
    <row r="66" spans="1:13" ht="16.5" hidden="1" customHeight="1">
      <c r="A66" s="250"/>
      <c r="B66" s="250"/>
      <c r="C66" s="250"/>
      <c r="D66" s="250"/>
      <c r="E66" s="250"/>
      <c r="F66" s="250"/>
      <c r="G66" s="250"/>
      <c r="H66" s="250"/>
      <c r="I66" s="426"/>
      <c r="J66" s="428"/>
      <c r="K66" s="428"/>
      <c r="L66" s="428"/>
      <c r="M66" s="428"/>
    </row>
    <row r="67" spans="1:13" ht="16.5" hidden="1" customHeight="1">
      <c r="A67" s="251" t="e">
        <f>#REF!</f>
        <v>#REF!</v>
      </c>
      <c r="B67" s="251"/>
      <c r="C67" s="251"/>
      <c r="D67" s="251"/>
      <c r="E67" s="251"/>
      <c r="F67" s="251"/>
      <c r="G67" s="251"/>
      <c r="H67" s="251"/>
      <c r="I67" s="373"/>
      <c r="J67" s="252"/>
      <c r="K67" s="252"/>
      <c r="L67" s="252"/>
      <c r="M67" s="252"/>
    </row>
    <row r="68" spans="1:13" ht="16.5" hidden="1" customHeight="1">
      <c r="A68" s="868" t="e">
        <f>#REF!</f>
        <v>#REF!</v>
      </c>
      <c r="B68" s="868"/>
      <c r="C68" s="868"/>
      <c r="D68" s="868"/>
      <c r="E68" s="868"/>
      <c r="F68" s="868"/>
      <c r="G68" s="868"/>
      <c r="H68" s="868"/>
      <c r="I68" s="868" t="e">
        <f>#REF!</f>
        <v>#REF!</v>
      </c>
      <c r="J68" s="868" t="e">
        <f>#REF!</f>
        <v>#REF!</v>
      </c>
      <c r="K68" s="424"/>
      <c r="L68" s="424"/>
      <c r="M68" s="424"/>
    </row>
    <row r="69" spans="1:13" ht="16.5" hidden="1" customHeight="1">
      <c r="A69" s="253" t="e">
        <f>#REF!</f>
        <v>#REF!</v>
      </c>
      <c r="B69" s="253"/>
      <c r="C69" s="253"/>
      <c r="D69" s="253"/>
      <c r="E69" s="253"/>
      <c r="F69" s="253"/>
      <c r="G69" s="253"/>
      <c r="H69" s="253"/>
      <c r="I69" s="867" t="e">
        <f>#REF!</f>
        <v>#REF!</v>
      </c>
      <c r="J69" s="867" t="e">
        <f>#REF!</f>
        <v>#REF!</v>
      </c>
      <c r="K69" s="425"/>
      <c r="L69" s="425"/>
      <c r="M69" s="425"/>
    </row>
    <row r="70" spans="1:13" ht="16.5" hidden="1" customHeight="1">
      <c r="A70" s="253" t="e">
        <f>#REF!</f>
        <v>#REF!</v>
      </c>
      <c r="B70" s="253"/>
      <c r="C70" s="253"/>
      <c r="D70" s="253"/>
      <c r="E70" s="253"/>
      <c r="F70" s="253"/>
      <c r="G70" s="253"/>
      <c r="H70" s="253"/>
      <c r="I70" s="867" t="e">
        <f>#REF!</f>
        <v>#REF!</v>
      </c>
      <c r="J70" s="867" t="e">
        <f>#REF!</f>
        <v>#REF!</v>
      </c>
      <c r="K70" s="425"/>
      <c r="L70" s="425"/>
      <c r="M70" s="425"/>
    </row>
    <row r="71" spans="1:13" ht="16.5" hidden="1" customHeight="1">
      <c r="A71" s="254"/>
      <c r="B71" s="254"/>
      <c r="C71" s="254"/>
      <c r="D71" s="254"/>
      <c r="E71" s="254"/>
      <c r="F71" s="254"/>
      <c r="G71" s="254"/>
      <c r="H71" s="254"/>
      <c r="I71" s="867" t="e">
        <f>#REF!</f>
        <v>#REF!</v>
      </c>
      <c r="J71" s="867" t="e">
        <f>#REF!</f>
        <v>#REF!</v>
      </c>
      <c r="K71" s="425"/>
      <c r="L71" s="425"/>
      <c r="M71" s="425"/>
    </row>
    <row r="72" spans="1:13" ht="16.5" hidden="1" customHeight="1">
      <c r="A72" s="254"/>
      <c r="B72" s="254"/>
      <c r="C72" s="254"/>
      <c r="D72" s="254"/>
      <c r="E72" s="254"/>
      <c r="F72" s="254"/>
      <c r="G72" s="254"/>
      <c r="H72" s="254"/>
      <c r="I72" s="867">
        <f>C5</f>
        <v>0</v>
      </c>
      <c r="J72" s="867">
        <f>D5</f>
        <v>0</v>
      </c>
      <c r="K72" s="425"/>
      <c r="L72" s="425"/>
      <c r="M72" s="425"/>
    </row>
    <row r="73" spans="1:13" ht="16.5" hidden="1" customHeight="1"/>
    <row r="74" spans="1:13" ht="33.75" hidden="1" customHeight="1">
      <c r="A74" s="256" t="str">
        <f>A15</f>
        <v>SL. NO.</v>
      </c>
      <c r="B74" s="256"/>
      <c r="C74" s="256"/>
      <c r="D74" s="256"/>
      <c r="E74" s="256"/>
      <c r="F74" s="256"/>
      <c r="G74" s="256"/>
      <c r="H74" s="256"/>
      <c r="I74" s="257" t="str">
        <f>I15</f>
        <v>Description of Test</v>
      </c>
      <c r="J74" s="870" t="e">
        <f>#REF!</f>
        <v>#REF!</v>
      </c>
      <c r="K74" s="870"/>
      <c r="L74" s="870"/>
      <c r="M74" s="870"/>
    </row>
    <row r="75" spans="1:13" ht="16.5" hidden="1" customHeight="1">
      <c r="A75" s="428" t="e">
        <f>#REF!</f>
        <v>#REF!</v>
      </c>
      <c r="B75" s="428"/>
      <c r="C75" s="428"/>
      <c r="D75" s="428"/>
      <c r="E75" s="428"/>
      <c r="F75" s="428"/>
      <c r="G75" s="428"/>
      <c r="H75" s="428"/>
      <c r="I75" s="426" t="e">
        <f>#REF!</f>
        <v>#REF!</v>
      </c>
      <c r="J75" s="871" t="e">
        <f>#REF!</f>
        <v>#REF!</v>
      </c>
      <c r="K75" s="871"/>
      <c r="L75" s="871"/>
      <c r="M75" s="871"/>
    </row>
    <row r="76" spans="1:13" ht="16.5" hidden="1" customHeight="1">
      <c r="A76" s="258" t="e">
        <f>#REF!</f>
        <v>#REF!</v>
      </c>
      <c r="B76" s="258"/>
      <c r="C76" s="258"/>
      <c r="D76" s="258"/>
      <c r="E76" s="258"/>
      <c r="F76" s="258"/>
      <c r="G76" s="258"/>
      <c r="H76" s="258"/>
      <c r="I76" s="259" t="e">
        <f>#REF!</f>
        <v>#REF!</v>
      </c>
      <c r="J76" s="871"/>
      <c r="K76" s="871"/>
      <c r="L76" s="871"/>
      <c r="M76" s="871"/>
    </row>
    <row r="77" spans="1:13" ht="16.5" hidden="1" customHeight="1">
      <c r="A77" s="260" t="e">
        <f>#REF!</f>
        <v>#REF!</v>
      </c>
      <c r="B77" s="260"/>
      <c r="C77" s="260"/>
      <c r="D77" s="260"/>
      <c r="E77" s="260"/>
      <c r="F77" s="260"/>
      <c r="G77" s="260"/>
      <c r="H77" s="260"/>
      <c r="I77" s="261" t="e">
        <f>#REF!</f>
        <v>#REF!</v>
      </c>
      <c r="J77" s="869" t="e">
        <f>#REF!</f>
        <v>#REF!</v>
      </c>
      <c r="K77" s="869"/>
      <c r="L77" s="869"/>
      <c r="M77" s="869"/>
    </row>
    <row r="78" spans="1:13" ht="16.5" hidden="1" customHeight="1">
      <c r="A78" s="260" t="e">
        <f>#REF!</f>
        <v>#REF!</v>
      </c>
      <c r="B78" s="260"/>
      <c r="C78" s="260"/>
      <c r="D78" s="260"/>
      <c r="E78" s="260"/>
      <c r="F78" s="260"/>
      <c r="G78" s="260"/>
      <c r="H78" s="260"/>
      <c r="I78" s="261" t="e">
        <f>#REF!</f>
        <v>#REF!</v>
      </c>
      <c r="J78" s="869" t="e">
        <f>#REF!</f>
        <v>#REF!</v>
      </c>
      <c r="K78" s="869"/>
      <c r="L78" s="869"/>
      <c r="M78" s="869"/>
    </row>
    <row r="79" spans="1:13" ht="20.100000000000001" hidden="1" customHeight="1">
      <c r="A79" s="262"/>
      <c r="B79" s="262"/>
      <c r="C79" s="262"/>
      <c r="D79" s="262"/>
      <c r="E79" s="262"/>
      <c r="F79" s="262"/>
      <c r="G79" s="262"/>
      <c r="H79" s="262"/>
      <c r="I79" s="259" t="e">
        <f>#REF!</f>
        <v>#REF!</v>
      </c>
      <c r="J79" s="869" t="e">
        <f>#REF!</f>
        <v>#REF!</v>
      </c>
      <c r="K79" s="869"/>
      <c r="L79" s="869"/>
      <c r="M79" s="869"/>
    </row>
    <row r="80" spans="1:13" ht="16.5" hidden="1" customHeight="1">
      <c r="A80" s="258" t="e">
        <f>#REF!</f>
        <v>#REF!</v>
      </c>
      <c r="B80" s="258"/>
      <c r="C80" s="258"/>
      <c r="D80" s="258"/>
      <c r="E80" s="258"/>
      <c r="F80" s="258"/>
      <c r="G80" s="258"/>
      <c r="H80" s="258"/>
      <c r="I80" s="259" t="e">
        <f>#REF!</f>
        <v>#REF!</v>
      </c>
      <c r="J80" s="869"/>
      <c r="K80" s="869"/>
      <c r="L80" s="869"/>
      <c r="M80" s="869"/>
    </row>
    <row r="81" spans="1:100" ht="16.5" hidden="1" customHeight="1">
      <c r="A81" s="263" t="e">
        <f>#REF!</f>
        <v>#REF!</v>
      </c>
      <c r="B81" s="263"/>
      <c r="C81" s="263"/>
      <c r="D81" s="263"/>
      <c r="E81" s="263"/>
      <c r="F81" s="263"/>
      <c r="G81" s="263"/>
      <c r="H81" s="263"/>
      <c r="I81" s="259" t="e">
        <f>#REF!</f>
        <v>#REF!</v>
      </c>
      <c r="J81" s="869"/>
      <c r="K81" s="869"/>
      <c r="L81" s="869"/>
      <c r="M81" s="869"/>
    </row>
    <row r="82" spans="1:100" ht="16.5" hidden="1" customHeight="1">
      <c r="A82" s="264" t="e">
        <f>#REF!</f>
        <v>#REF!</v>
      </c>
      <c r="B82" s="264"/>
      <c r="C82" s="264"/>
      <c r="D82" s="264"/>
      <c r="E82" s="264"/>
      <c r="F82" s="264"/>
      <c r="G82" s="264"/>
      <c r="H82" s="264"/>
      <c r="I82" s="259" t="e">
        <f>#REF!</f>
        <v>#REF!</v>
      </c>
      <c r="J82" s="869"/>
      <c r="K82" s="869"/>
      <c r="L82" s="869"/>
      <c r="M82" s="869"/>
    </row>
    <row r="83" spans="1:100" ht="16.5" hidden="1" customHeight="1">
      <c r="A83" s="260" t="e">
        <f>#REF!</f>
        <v>#REF!</v>
      </c>
      <c r="B83" s="260"/>
      <c r="C83" s="260"/>
      <c r="D83" s="260"/>
      <c r="E83" s="260"/>
      <c r="F83" s="260"/>
      <c r="G83" s="260"/>
      <c r="H83" s="260"/>
      <c r="I83" s="261" t="e">
        <f>#REF!</f>
        <v>#REF!</v>
      </c>
      <c r="J83" s="869" t="e">
        <f>#REF!</f>
        <v>#REF!</v>
      </c>
      <c r="K83" s="869"/>
      <c r="L83" s="869"/>
      <c r="M83" s="869"/>
    </row>
    <row r="84" spans="1:100" ht="16.5" hidden="1" customHeight="1">
      <c r="A84" s="260" t="e">
        <f>#REF!</f>
        <v>#REF!</v>
      </c>
      <c r="B84" s="260"/>
      <c r="C84" s="260"/>
      <c r="D84" s="260"/>
      <c r="E84" s="260"/>
      <c r="F84" s="260"/>
      <c r="G84" s="260"/>
      <c r="H84" s="260"/>
      <c r="I84" s="261" t="e">
        <f>#REF!</f>
        <v>#REF!</v>
      </c>
      <c r="J84" s="869" t="e">
        <f>#REF!</f>
        <v>#REF!</v>
      </c>
      <c r="K84" s="869"/>
      <c r="L84" s="869"/>
      <c r="M84" s="869"/>
    </row>
    <row r="85" spans="1:100" ht="16.5" hidden="1" customHeight="1">
      <c r="A85" s="260" t="e">
        <f>#REF!</f>
        <v>#REF!</v>
      </c>
      <c r="B85" s="260"/>
      <c r="C85" s="260"/>
      <c r="D85" s="260"/>
      <c r="E85" s="260"/>
      <c r="F85" s="260"/>
      <c r="G85" s="260"/>
      <c r="H85" s="260"/>
      <c r="I85" s="261" t="e">
        <f>#REF!</f>
        <v>#REF!</v>
      </c>
      <c r="J85" s="869" t="e">
        <f>#REF!</f>
        <v>#REF!</v>
      </c>
      <c r="K85" s="869"/>
      <c r="L85" s="869"/>
      <c r="M85" s="869"/>
    </row>
    <row r="86" spans="1:100" ht="16.5" hidden="1" customHeight="1">
      <c r="A86" s="260" t="e">
        <f>#REF!</f>
        <v>#REF!</v>
      </c>
      <c r="B86" s="260"/>
      <c r="C86" s="260"/>
      <c r="D86" s="260"/>
      <c r="E86" s="260"/>
      <c r="F86" s="260"/>
      <c r="G86" s="260"/>
      <c r="H86" s="260"/>
      <c r="I86" s="261" t="e">
        <f>#REF!</f>
        <v>#REF!</v>
      </c>
      <c r="J86" s="869" t="e">
        <f>#REF!</f>
        <v>#REF!</v>
      </c>
      <c r="K86" s="869"/>
      <c r="L86" s="869"/>
      <c r="M86" s="869"/>
    </row>
    <row r="87" spans="1:100" ht="16.5" hidden="1" customHeight="1">
      <c r="A87" s="260"/>
      <c r="B87" s="260"/>
      <c r="C87" s="260"/>
      <c r="D87" s="260"/>
      <c r="E87" s="260"/>
      <c r="F87" s="260"/>
      <c r="G87" s="260"/>
      <c r="H87" s="260"/>
      <c r="I87" s="259" t="e">
        <f>#REF!</f>
        <v>#REF!</v>
      </c>
      <c r="J87" s="869" t="e">
        <f>#REF!</f>
        <v>#REF!</v>
      </c>
      <c r="K87" s="869"/>
      <c r="L87" s="869"/>
      <c r="M87" s="869"/>
    </row>
    <row r="88" spans="1:100" ht="20.100000000000001" hidden="1" customHeight="1">
      <c r="A88" s="264" t="e">
        <f>#REF!</f>
        <v>#REF!</v>
      </c>
      <c r="B88" s="264"/>
      <c r="C88" s="264"/>
      <c r="D88" s="264"/>
      <c r="E88" s="264"/>
      <c r="F88" s="264"/>
      <c r="G88" s="264"/>
      <c r="H88" s="264"/>
      <c r="I88" s="259" t="e">
        <f>#REF!</f>
        <v>#REF!</v>
      </c>
      <c r="J88" s="869"/>
      <c r="K88" s="869"/>
      <c r="L88" s="869"/>
      <c r="M88" s="869"/>
    </row>
    <row r="89" spans="1:100" ht="16.5" hidden="1" customHeight="1">
      <c r="A89" s="260" t="e">
        <f>#REF!</f>
        <v>#REF!</v>
      </c>
      <c r="B89" s="260"/>
      <c r="C89" s="260"/>
      <c r="D89" s="260"/>
      <c r="E89" s="260"/>
      <c r="F89" s="260"/>
      <c r="G89" s="260"/>
      <c r="H89" s="260"/>
      <c r="I89" s="261" t="e">
        <f>#REF!</f>
        <v>#REF!</v>
      </c>
      <c r="J89" s="869" t="e">
        <f>#REF!</f>
        <v>#REF!</v>
      </c>
      <c r="K89" s="869"/>
      <c r="L89" s="869"/>
      <c r="M89" s="869"/>
    </row>
    <row r="90" spans="1:100" ht="16.5" hidden="1" customHeight="1">
      <c r="A90" s="260" t="e">
        <f>#REF!</f>
        <v>#REF!</v>
      </c>
      <c r="B90" s="260"/>
      <c r="C90" s="260"/>
      <c r="D90" s="260"/>
      <c r="E90" s="260"/>
      <c r="F90" s="260"/>
      <c r="G90" s="260"/>
      <c r="H90" s="260"/>
      <c r="I90" s="261" t="e">
        <f>#REF!</f>
        <v>#REF!</v>
      </c>
      <c r="J90" s="869" t="e">
        <f>#REF!</f>
        <v>#REF!</v>
      </c>
      <c r="K90" s="869"/>
      <c r="L90" s="869"/>
      <c r="M90" s="869"/>
    </row>
    <row r="91" spans="1:100" ht="20.100000000000001" hidden="1" customHeight="1">
      <c r="A91" s="260" t="e">
        <f>#REF!</f>
        <v>#REF!</v>
      </c>
      <c r="B91" s="260"/>
      <c r="C91" s="260"/>
      <c r="D91" s="260"/>
      <c r="E91" s="260"/>
      <c r="F91" s="260"/>
      <c r="G91" s="260"/>
      <c r="H91" s="260"/>
      <c r="I91" s="261" t="e">
        <f>#REF!</f>
        <v>#REF!</v>
      </c>
      <c r="J91" s="869" t="e">
        <f>#REF!</f>
        <v>#REF!</v>
      </c>
      <c r="K91" s="869"/>
      <c r="L91" s="869"/>
      <c r="M91" s="869"/>
    </row>
    <row r="92" spans="1:100" ht="16.5" hidden="1" customHeight="1">
      <c r="A92" s="260" t="e">
        <f>#REF!</f>
        <v>#REF!</v>
      </c>
      <c r="B92" s="260"/>
      <c r="C92" s="260"/>
      <c r="D92" s="260"/>
      <c r="E92" s="260"/>
      <c r="F92" s="260"/>
      <c r="G92" s="260"/>
      <c r="H92" s="260"/>
      <c r="I92" s="261" t="e">
        <f>#REF!</f>
        <v>#REF!</v>
      </c>
      <c r="J92" s="869" t="e">
        <f>#REF!</f>
        <v>#REF!</v>
      </c>
      <c r="K92" s="869"/>
      <c r="L92" s="869"/>
      <c r="M92" s="869"/>
    </row>
    <row r="93" spans="1:100" s="266" customFormat="1" ht="20.100000000000001" hidden="1" customHeight="1">
      <c r="A93" s="265"/>
      <c r="B93" s="265"/>
      <c r="C93" s="265"/>
      <c r="D93" s="265"/>
      <c r="E93" s="265"/>
      <c r="F93" s="265"/>
      <c r="G93" s="265"/>
      <c r="H93" s="265"/>
      <c r="I93" s="259" t="e">
        <f>#REF!</f>
        <v>#REF!</v>
      </c>
      <c r="J93" s="869" t="e">
        <f>#REF!</f>
        <v>#REF!</v>
      </c>
      <c r="K93" s="869"/>
      <c r="L93" s="869"/>
      <c r="M93" s="869"/>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7"/>
      <c r="AQ93" s="277"/>
      <c r="AR93" s="277"/>
      <c r="AS93" s="277"/>
      <c r="AT93" s="277"/>
      <c r="AU93" s="277"/>
      <c r="AV93" s="277"/>
      <c r="AW93" s="277"/>
      <c r="AX93" s="277"/>
      <c r="AY93" s="277"/>
      <c r="AZ93" s="277"/>
      <c r="BA93" s="277"/>
      <c r="BB93" s="277"/>
      <c r="BC93" s="277"/>
      <c r="BD93" s="277"/>
      <c r="BE93" s="277"/>
      <c r="BF93" s="277"/>
      <c r="BG93" s="277"/>
      <c r="BH93" s="277"/>
      <c r="BI93" s="277"/>
      <c r="BJ93" s="277"/>
      <c r="BK93" s="277"/>
      <c r="BL93" s="277"/>
      <c r="BM93" s="277"/>
      <c r="BN93" s="277"/>
      <c r="BO93" s="277"/>
      <c r="BP93" s="277"/>
      <c r="BQ93" s="277"/>
      <c r="BR93" s="277"/>
      <c r="BS93" s="277"/>
      <c r="BT93" s="277"/>
      <c r="BU93" s="277"/>
      <c r="BV93" s="277"/>
      <c r="BW93" s="277"/>
      <c r="BX93" s="277"/>
      <c r="BY93" s="277"/>
      <c r="BZ93" s="277"/>
      <c r="CA93" s="277"/>
      <c r="CB93" s="277"/>
      <c r="CC93" s="277"/>
      <c r="CD93" s="277"/>
      <c r="CE93" s="277"/>
      <c r="CF93" s="277"/>
      <c r="CG93" s="277"/>
      <c r="CH93" s="277"/>
      <c r="CI93" s="277"/>
      <c r="CJ93" s="277"/>
      <c r="CK93" s="277"/>
      <c r="CL93" s="277"/>
      <c r="CM93" s="277"/>
      <c r="CN93" s="277"/>
      <c r="CO93" s="277"/>
      <c r="CP93" s="277"/>
      <c r="CQ93" s="277"/>
      <c r="CR93" s="277"/>
      <c r="CS93" s="277"/>
      <c r="CT93" s="277"/>
      <c r="CU93" s="277"/>
      <c r="CV93" s="277"/>
    </row>
    <row r="94" spans="1:100" ht="24" hidden="1" customHeight="1">
      <c r="A94" s="264" t="e">
        <f>#REF!</f>
        <v>#REF!</v>
      </c>
      <c r="B94" s="264"/>
      <c r="C94" s="264"/>
      <c r="D94" s="264"/>
      <c r="E94" s="264"/>
      <c r="F94" s="264"/>
      <c r="G94" s="264"/>
      <c r="H94" s="264"/>
      <c r="I94" s="259" t="e">
        <f>#REF!</f>
        <v>#REF!</v>
      </c>
      <c r="J94" s="869"/>
      <c r="K94" s="869"/>
      <c r="L94" s="869"/>
      <c r="M94" s="869"/>
    </row>
    <row r="95" spans="1:100" ht="16.5" hidden="1" customHeight="1">
      <c r="A95" s="260" t="e">
        <f>#REF!</f>
        <v>#REF!</v>
      </c>
      <c r="B95" s="260"/>
      <c r="C95" s="260"/>
      <c r="D95" s="260"/>
      <c r="E95" s="260"/>
      <c r="F95" s="260"/>
      <c r="G95" s="260"/>
      <c r="H95" s="260"/>
      <c r="I95" s="261" t="e">
        <f>#REF!</f>
        <v>#REF!</v>
      </c>
      <c r="J95" s="869" t="e">
        <f>#REF!</f>
        <v>#REF!</v>
      </c>
      <c r="K95" s="869"/>
      <c r="L95" s="869"/>
      <c r="M95" s="869"/>
    </row>
    <row r="96" spans="1:100" ht="16.5" hidden="1" customHeight="1">
      <c r="A96" s="260" t="e">
        <f>#REF!</f>
        <v>#REF!</v>
      </c>
      <c r="B96" s="260"/>
      <c r="C96" s="260"/>
      <c r="D96" s="260"/>
      <c r="E96" s="260"/>
      <c r="F96" s="260"/>
      <c r="G96" s="260"/>
      <c r="H96" s="260"/>
      <c r="I96" s="261" t="e">
        <f>#REF!</f>
        <v>#REF!</v>
      </c>
      <c r="J96" s="869" t="e">
        <f>#REF!</f>
        <v>#REF!</v>
      </c>
      <c r="K96" s="869"/>
      <c r="L96" s="869"/>
      <c r="M96" s="869"/>
    </row>
    <row r="97" spans="1:100" ht="33" hidden="1" customHeight="1">
      <c r="A97" s="260" t="e">
        <f>#REF!</f>
        <v>#REF!</v>
      </c>
      <c r="B97" s="260"/>
      <c r="C97" s="260"/>
      <c r="D97" s="260"/>
      <c r="E97" s="260"/>
      <c r="F97" s="260"/>
      <c r="G97" s="260"/>
      <c r="H97" s="260"/>
      <c r="I97" s="261" t="e">
        <f>#REF!</f>
        <v>#REF!</v>
      </c>
      <c r="J97" s="869" t="e">
        <f>#REF!</f>
        <v>#REF!</v>
      </c>
      <c r="K97" s="869"/>
      <c r="L97" s="869"/>
      <c r="M97" s="869"/>
    </row>
    <row r="98" spans="1:100" s="266" customFormat="1" ht="20.100000000000001" hidden="1" customHeight="1">
      <c r="A98" s="260"/>
      <c r="B98" s="260"/>
      <c r="C98" s="260"/>
      <c r="D98" s="260"/>
      <c r="E98" s="260"/>
      <c r="F98" s="260"/>
      <c r="G98" s="260"/>
      <c r="H98" s="260"/>
      <c r="I98" s="259" t="e">
        <f>#REF!</f>
        <v>#REF!</v>
      </c>
      <c r="J98" s="869" t="e">
        <f>#REF!</f>
        <v>#REF!</v>
      </c>
      <c r="K98" s="869"/>
      <c r="L98" s="869"/>
      <c r="M98" s="869"/>
      <c r="N98" s="277"/>
      <c r="O98" s="277"/>
      <c r="P98" s="277"/>
      <c r="Q98" s="277"/>
      <c r="R98" s="277"/>
      <c r="S98" s="277"/>
      <c r="T98" s="277"/>
      <c r="U98" s="277"/>
      <c r="V98" s="277"/>
      <c r="W98" s="277"/>
      <c r="X98" s="277"/>
      <c r="Y98" s="277"/>
      <c r="Z98" s="277"/>
      <c r="AA98" s="277"/>
      <c r="AB98" s="277"/>
      <c r="AC98" s="277"/>
      <c r="AD98" s="277"/>
      <c r="AE98" s="277"/>
      <c r="AF98" s="277"/>
      <c r="AG98" s="277"/>
      <c r="AH98" s="277"/>
      <c r="AI98" s="277"/>
      <c r="AJ98" s="277"/>
      <c r="AK98" s="277"/>
      <c r="AL98" s="277"/>
      <c r="AM98" s="277"/>
      <c r="AN98" s="277"/>
      <c r="AO98" s="277"/>
      <c r="AP98" s="277"/>
      <c r="AQ98" s="277"/>
      <c r="AR98" s="277"/>
      <c r="AS98" s="277"/>
      <c r="AT98" s="277"/>
      <c r="AU98" s="277"/>
      <c r="AV98" s="277"/>
      <c r="AW98" s="277"/>
      <c r="AX98" s="277"/>
      <c r="AY98" s="277"/>
      <c r="AZ98" s="277"/>
      <c r="BA98" s="277"/>
      <c r="BB98" s="277"/>
      <c r="BC98" s="277"/>
      <c r="BD98" s="277"/>
      <c r="BE98" s="277"/>
      <c r="BF98" s="277"/>
      <c r="BG98" s="277"/>
      <c r="BH98" s="277"/>
      <c r="BI98" s="277"/>
      <c r="BJ98" s="277"/>
      <c r="BK98" s="277"/>
      <c r="BL98" s="277"/>
      <c r="BM98" s="277"/>
      <c r="BN98" s="277"/>
      <c r="BO98" s="277"/>
      <c r="BP98" s="277"/>
      <c r="BQ98" s="277"/>
      <c r="BR98" s="277"/>
      <c r="BS98" s="277"/>
      <c r="BT98" s="277"/>
      <c r="BU98" s="277"/>
      <c r="BV98" s="277"/>
      <c r="BW98" s="277"/>
      <c r="BX98" s="277"/>
      <c r="BY98" s="277"/>
      <c r="BZ98" s="277"/>
      <c r="CA98" s="277"/>
      <c r="CB98" s="277"/>
      <c r="CC98" s="277"/>
      <c r="CD98" s="277"/>
      <c r="CE98" s="277"/>
      <c r="CF98" s="277"/>
      <c r="CG98" s="277"/>
      <c r="CH98" s="277"/>
      <c r="CI98" s="277"/>
      <c r="CJ98" s="277"/>
      <c r="CK98" s="277"/>
      <c r="CL98" s="277"/>
      <c r="CM98" s="277"/>
      <c r="CN98" s="277"/>
      <c r="CO98" s="277"/>
      <c r="CP98" s="277"/>
      <c r="CQ98" s="277"/>
      <c r="CR98" s="277"/>
      <c r="CS98" s="277"/>
      <c r="CT98" s="277"/>
      <c r="CU98" s="277"/>
      <c r="CV98" s="277"/>
    </row>
    <row r="99" spans="1:100" ht="20.100000000000001" hidden="1" customHeight="1">
      <c r="A99" s="264" t="e">
        <f>#REF!</f>
        <v>#REF!</v>
      </c>
      <c r="B99" s="264"/>
      <c r="C99" s="264"/>
      <c r="D99" s="264"/>
      <c r="E99" s="264"/>
      <c r="F99" s="264"/>
      <c r="G99" s="264"/>
      <c r="H99" s="264"/>
      <c r="I99" s="259" t="e">
        <f>#REF!</f>
        <v>#REF!</v>
      </c>
      <c r="J99" s="869"/>
      <c r="K99" s="869"/>
      <c r="L99" s="869"/>
      <c r="M99" s="869"/>
    </row>
    <row r="100" spans="1:100" ht="16.5" hidden="1" customHeight="1">
      <c r="A100" s="260" t="e">
        <f>#REF!</f>
        <v>#REF!</v>
      </c>
      <c r="B100" s="260"/>
      <c r="C100" s="260"/>
      <c r="D100" s="260"/>
      <c r="E100" s="260"/>
      <c r="F100" s="260"/>
      <c r="G100" s="260"/>
      <c r="H100" s="260"/>
      <c r="I100" s="261" t="e">
        <f>#REF!</f>
        <v>#REF!</v>
      </c>
      <c r="J100" s="869" t="e">
        <f>#REF!</f>
        <v>#REF!</v>
      </c>
      <c r="K100" s="869"/>
      <c r="L100" s="869"/>
      <c r="M100" s="869"/>
    </row>
    <row r="101" spans="1:100" ht="16.5" hidden="1" customHeight="1">
      <c r="A101" s="260" t="e">
        <f>#REF!</f>
        <v>#REF!</v>
      </c>
      <c r="B101" s="260"/>
      <c r="C101" s="260"/>
      <c r="D101" s="260"/>
      <c r="E101" s="260"/>
      <c r="F101" s="260"/>
      <c r="G101" s="260"/>
      <c r="H101" s="260"/>
      <c r="I101" s="261" t="e">
        <f>#REF!</f>
        <v>#REF!</v>
      </c>
      <c r="J101" s="869" t="e">
        <f>#REF!</f>
        <v>#REF!</v>
      </c>
      <c r="K101" s="869"/>
      <c r="L101" s="869"/>
      <c r="M101" s="869"/>
    </row>
    <row r="102" spans="1:100" ht="16.5" hidden="1" customHeight="1">
      <c r="A102" s="260" t="e">
        <f>#REF!</f>
        <v>#REF!</v>
      </c>
      <c r="B102" s="260"/>
      <c r="C102" s="260"/>
      <c r="D102" s="260"/>
      <c r="E102" s="260"/>
      <c r="F102" s="260"/>
      <c r="G102" s="260"/>
      <c r="H102" s="260"/>
      <c r="I102" s="261" t="e">
        <f>#REF!</f>
        <v>#REF!</v>
      </c>
      <c r="J102" s="869" t="e">
        <f>#REF!</f>
        <v>#REF!</v>
      </c>
      <c r="K102" s="869"/>
      <c r="L102" s="869"/>
      <c r="M102" s="869"/>
    </row>
    <row r="103" spans="1:100" ht="16.5" hidden="1" customHeight="1">
      <c r="A103" s="260"/>
      <c r="B103" s="260"/>
      <c r="C103" s="260"/>
      <c r="D103" s="260"/>
      <c r="E103" s="260"/>
      <c r="F103" s="260"/>
      <c r="G103" s="260"/>
      <c r="H103" s="260"/>
      <c r="I103" s="259" t="e">
        <f>#REF!</f>
        <v>#REF!</v>
      </c>
      <c r="J103" s="869" t="e">
        <f>#REF!</f>
        <v>#REF!</v>
      </c>
      <c r="K103" s="869"/>
      <c r="L103" s="869"/>
      <c r="M103" s="869"/>
    </row>
    <row r="104" spans="1:100" ht="20.100000000000001" hidden="1" customHeight="1">
      <c r="A104" s="264" t="e">
        <f>#REF!</f>
        <v>#REF!</v>
      </c>
      <c r="B104" s="264"/>
      <c r="C104" s="264"/>
      <c r="D104" s="264"/>
      <c r="E104" s="264"/>
      <c r="F104" s="264"/>
      <c r="G104" s="264"/>
      <c r="H104" s="264"/>
      <c r="I104" s="259" t="e">
        <f>#REF!</f>
        <v>#REF!</v>
      </c>
      <c r="J104" s="869"/>
      <c r="K104" s="869"/>
      <c r="L104" s="869"/>
      <c r="M104" s="869"/>
    </row>
    <row r="105" spans="1:100" ht="16.5" hidden="1" customHeight="1">
      <c r="A105" s="260" t="e">
        <f>#REF!</f>
        <v>#REF!</v>
      </c>
      <c r="B105" s="260"/>
      <c r="C105" s="260"/>
      <c r="D105" s="260"/>
      <c r="E105" s="260"/>
      <c r="F105" s="260"/>
      <c r="G105" s="260"/>
      <c r="H105" s="260"/>
      <c r="I105" s="261" t="e">
        <f>#REF!</f>
        <v>#REF!</v>
      </c>
      <c r="J105" s="869" t="e">
        <f>#REF!</f>
        <v>#REF!</v>
      </c>
      <c r="K105" s="869"/>
      <c r="L105" s="869"/>
      <c r="M105" s="869"/>
    </row>
    <row r="106" spans="1:100" ht="16.5" hidden="1" customHeight="1">
      <c r="A106" s="260" t="e">
        <f>#REF!</f>
        <v>#REF!</v>
      </c>
      <c r="B106" s="260"/>
      <c r="C106" s="260"/>
      <c r="D106" s="260"/>
      <c r="E106" s="260"/>
      <c r="F106" s="260"/>
      <c r="G106" s="260"/>
      <c r="H106" s="260"/>
      <c r="I106" s="261" t="e">
        <f>#REF!</f>
        <v>#REF!</v>
      </c>
      <c r="J106" s="869" t="e">
        <f>#REF!</f>
        <v>#REF!</v>
      </c>
      <c r="K106" s="869"/>
      <c r="L106" s="869"/>
      <c r="M106" s="869"/>
    </row>
    <row r="107" spans="1:100" ht="16.5" hidden="1" customHeight="1">
      <c r="A107" s="260" t="e">
        <f>#REF!</f>
        <v>#REF!</v>
      </c>
      <c r="B107" s="260"/>
      <c r="C107" s="260"/>
      <c r="D107" s="260"/>
      <c r="E107" s="260"/>
      <c r="F107" s="260"/>
      <c r="G107" s="260"/>
      <c r="H107" s="260"/>
      <c r="I107" s="261" t="e">
        <f>#REF!</f>
        <v>#REF!</v>
      </c>
      <c r="J107" s="869" t="e">
        <f>#REF!</f>
        <v>#REF!</v>
      </c>
      <c r="K107" s="869"/>
      <c r="L107" s="869"/>
      <c r="M107" s="869"/>
    </row>
    <row r="108" spans="1:100" ht="16.5" hidden="1" customHeight="1">
      <c r="A108" s="260" t="e">
        <f>#REF!</f>
        <v>#REF!</v>
      </c>
      <c r="B108" s="260"/>
      <c r="C108" s="260"/>
      <c r="D108" s="260"/>
      <c r="E108" s="260"/>
      <c r="F108" s="260"/>
      <c r="G108" s="260"/>
      <c r="H108" s="260"/>
      <c r="I108" s="261" t="e">
        <f>#REF!</f>
        <v>#REF!</v>
      </c>
      <c r="J108" s="869" t="e">
        <f>#REF!</f>
        <v>#REF!</v>
      </c>
      <c r="K108" s="869"/>
      <c r="L108" s="869"/>
      <c r="M108" s="869"/>
    </row>
    <row r="109" spans="1:100" s="266" customFormat="1" ht="20.100000000000001" hidden="1" customHeight="1">
      <c r="A109" s="260"/>
      <c r="B109" s="260"/>
      <c r="C109" s="260"/>
      <c r="D109" s="260"/>
      <c r="E109" s="260"/>
      <c r="F109" s="260"/>
      <c r="G109" s="260"/>
      <c r="H109" s="260"/>
      <c r="I109" s="259" t="e">
        <f>#REF!</f>
        <v>#REF!</v>
      </c>
      <c r="J109" s="869" t="e">
        <f>#REF!</f>
        <v>#REF!</v>
      </c>
      <c r="K109" s="869"/>
      <c r="L109" s="869"/>
      <c r="M109" s="869"/>
      <c r="N109" s="277"/>
      <c r="O109" s="277"/>
      <c r="P109" s="277"/>
      <c r="Q109" s="277"/>
      <c r="R109" s="277"/>
      <c r="S109" s="277"/>
      <c r="T109" s="277"/>
      <c r="U109" s="277"/>
      <c r="V109" s="277"/>
      <c r="W109" s="277"/>
      <c r="X109" s="277"/>
      <c r="Y109" s="277"/>
      <c r="Z109" s="277"/>
      <c r="AA109" s="277"/>
      <c r="AB109" s="277"/>
      <c r="AC109" s="277"/>
      <c r="AD109" s="277"/>
      <c r="AE109" s="277"/>
      <c r="AF109" s="277"/>
      <c r="AG109" s="277"/>
      <c r="AH109" s="277"/>
      <c r="AI109" s="277"/>
      <c r="AJ109" s="277"/>
      <c r="AK109" s="277"/>
      <c r="AL109" s="277"/>
      <c r="AM109" s="277"/>
      <c r="AN109" s="277"/>
      <c r="AO109" s="277"/>
      <c r="AP109" s="277"/>
      <c r="AQ109" s="277"/>
      <c r="AR109" s="277"/>
      <c r="AS109" s="277"/>
      <c r="AT109" s="277"/>
      <c r="AU109" s="277"/>
      <c r="AV109" s="277"/>
      <c r="AW109" s="277"/>
      <c r="AX109" s="277"/>
      <c r="AY109" s="277"/>
      <c r="AZ109" s="277"/>
      <c r="BA109" s="277"/>
      <c r="BB109" s="277"/>
      <c r="BC109" s="277"/>
      <c r="BD109" s="277"/>
      <c r="BE109" s="277"/>
      <c r="BF109" s="277"/>
      <c r="BG109" s="277"/>
      <c r="BH109" s="277"/>
      <c r="BI109" s="277"/>
      <c r="BJ109" s="277"/>
      <c r="BK109" s="277"/>
      <c r="BL109" s="277"/>
      <c r="BM109" s="277"/>
      <c r="BN109" s="277"/>
      <c r="BO109" s="277"/>
      <c r="BP109" s="277"/>
      <c r="BQ109" s="277"/>
      <c r="BR109" s="277"/>
      <c r="BS109" s="277"/>
      <c r="BT109" s="277"/>
      <c r="BU109" s="277"/>
      <c r="BV109" s="277"/>
      <c r="BW109" s="277"/>
      <c r="BX109" s="277"/>
      <c r="BY109" s="277"/>
      <c r="BZ109" s="277"/>
      <c r="CA109" s="277"/>
      <c r="CB109" s="277"/>
      <c r="CC109" s="277"/>
      <c r="CD109" s="277"/>
      <c r="CE109" s="277"/>
      <c r="CF109" s="277"/>
      <c r="CG109" s="277"/>
      <c r="CH109" s="277"/>
      <c r="CI109" s="277"/>
      <c r="CJ109" s="277"/>
      <c r="CK109" s="277"/>
      <c r="CL109" s="277"/>
      <c r="CM109" s="277"/>
      <c r="CN109" s="277"/>
      <c r="CO109" s="277"/>
      <c r="CP109" s="277"/>
      <c r="CQ109" s="277"/>
      <c r="CR109" s="277"/>
      <c r="CS109" s="277"/>
      <c r="CT109" s="277"/>
      <c r="CU109" s="277"/>
      <c r="CV109" s="277"/>
    </row>
    <row r="110" spans="1:100" ht="20.100000000000001" hidden="1" customHeight="1">
      <c r="A110" s="267"/>
      <c r="B110" s="267"/>
      <c r="C110" s="267"/>
      <c r="D110" s="267"/>
      <c r="E110" s="267"/>
      <c r="F110" s="267"/>
      <c r="G110" s="267"/>
      <c r="H110" s="267"/>
      <c r="I110" s="259" t="e">
        <f>#REF!</f>
        <v>#REF!</v>
      </c>
      <c r="J110" s="869" t="e">
        <f>#REF!</f>
        <v>#REF!</v>
      </c>
      <c r="K110" s="869"/>
      <c r="L110" s="869"/>
      <c r="M110" s="869"/>
    </row>
    <row r="111" spans="1:100" ht="16.5" hidden="1" customHeight="1">
      <c r="A111" s="267"/>
      <c r="B111" s="267"/>
      <c r="C111" s="267"/>
      <c r="D111" s="267"/>
      <c r="E111" s="267"/>
      <c r="F111" s="267"/>
      <c r="G111" s="267"/>
      <c r="H111" s="267"/>
      <c r="I111" s="259"/>
      <c r="J111" s="869"/>
      <c r="K111" s="869"/>
      <c r="L111" s="869"/>
      <c r="M111" s="869"/>
    </row>
    <row r="112" spans="1:100" ht="20.100000000000001" hidden="1" customHeight="1">
      <c r="A112" s="263" t="e">
        <f>#REF!</f>
        <v>#REF!</v>
      </c>
      <c r="B112" s="263"/>
      <c r="C112" s="263"/>
      <c r="D112" s="263"/>
      <c r="E112" s="263"/>
      <c r="F112" s="263"/>
      <c r="G112" s="263"/>
      <c r="H112" s="263"/>
      <c r="I112" s="259" t="e">
        <f>#REF!</f>
        <v>#REF!</v>
      </c>
      <c r="J112" s="869"/>
      <c r="K112" s="869"/>
      <c r="L112" s="869"/>
      <c r="M112" s="869"/>
    </row>
    <row r="113" spans="1:13" ht="30" hidden="1" customHeight="1">
      <c r="A113" s="264" t="e">
        <f>#REF!</f>
        <v>#REF!</v>
      </c>
      <c r="B113" s="264"/>
      <c r="C113" s="264"/>
      <c r="D113" s="264"/>
      <c r="E113" s="264"/>
      <c r="F113" s="264"/>
      <c r="G113" s="264"/>
      <c r="H113" s="264"/>
      <c r="I113" s="259" t="e">
        <f>#REF!</f>
        <v>#REF!</v>
      </c>
      <c r="J113" s="869"/>
      <c r="K113" s="869"/>
      <c r="L113" s="869"/>
      <c r="M113" s="869"/>
    </row>
    <row r="114" spans="1:13" ht="16.5" hidden="1" customHeight="1">
      <c r="A114" s="260" t="e">
        <f>#REF!</f>
        <v>#REF!</v>
      </c>
      <c r="B114" s="260"/>
      <c r="C114" s="260"/>
      <c r="D114" s="260"/>
      <c r="E114" s="260"/>
      <c r="F114" s="260"/>
      <c r="G114" s="260"/>
      <c r="H114" s="260"/>
      <c r="I114" s="261" t="e">
        <f>#REF!</f>
        <v>#REF!</v>
      </c>
      <c r="J114" s="869" t="e">
        <f>#REF!</f>
        <v>#REF!</v>
      </c>
      <c r="K114" s="869"/>
      <c r="L114" s="869"/>
      <c r="M114" s="869"/>
    </row>
    <row r="115" spans="1:13" ht="16.5" hidden="1" customHeight="1">
      <c r="A115" s="260" t="e">
        <f>#REF!</f>
        <v>#REF!</v>
      </c>
      <c r="B115" s="260"/>
      <c r="C115" s="260"/>
      <c r="D115" s="260"/>
      <c r="E115" s="260"/>
      <c r="F115" s="260"/>
      <c r="G115" s="260"/>
      <c r="H115" s="260"/>
      <c r="I115" s="261" t="e">
        <f>#REF!</f>
        <v>#REF!</v>
      </c>
      <c r="J115" s="869" t="e">
        <f>#REF!</f>
        <v>#REF!</v>
      </c>
      <c r="K115" s="869"/>
      <c r="L115" s="869"/>
      <c r="M115" s="869"/>
    </row>
    <row r="116" spans="1:13" ht="16.5" hidden="1" customHeight="1">
      <c r="A116" s="260" t="e">
        <f>#REF!</f>
        <v>#REF!</v>
      </c>
      <c r="B116" s="260"/>
      <c r="C116" s="260"/>
      <c r="D116" s="260"/>
      <c r="E116" s="260"/>
      <c r="F116" s="260"/>
      <c r="G116" s="260"/>
      <c r="H116" s="260"/>
      <c r="I116" s="261" t="e">
        <f>#REF!</f>
        <v>#REF!</v>
      </c>
      <c r="J116" s="869" t="e">
        <f>#REF!</f>
        <v>#REF!</v>
      </c>
      <c r="K116" s="869"/>
      <c r="L116" s="869"/>
      <c r="M116" s="869"/>
    </row>
    <row r="117" spans="1:13" ht="20.100000000000001" hidden="1" customHeight="1">
      <c r="A117" s="268"/>
      <c r="B117" s="268"/>
      <c r="C117" s="268"/>
      <c r="D117" s="268"/>
      <c r="E117" s="268"/>
      <c r="F117" s="268"/>
      <c r="G117" s="268"/>
      <c r="H117" s="268"/>
      <c r="I117" s="259" t="e">
        <f>#REF!</f>
        <v>#REF!</v>
      </c>
      <c r="J117" s="869" t="e">
        <f>#REF!</f>
        <v>#REF!</v>
      </c>
      <c r="K117" s="869"/>
      <c r="L117" s="869"/>
      <c r="M117" s="869"/>
    </row>
    <row r="118" spans="1:13" ht="20.100000000000001" hidden="1" customHeight="1">
      <c r="A118" s="267"/>
      <c r="B118" s="267"/>
      <c r="C118" s="267"/>
      <c r="D118" s="267"/>
      <c r="E118" s="267"/>
      <c r="F118" s="267"/>
      <c r="G118" s="267"/>
      <c r="H118" s="267"/>
      <c r="I118" s="259" t="e">
        <f>#REF!</f>
        <v>#REF!</v>
      </c>
      <c r="J118" s="869" t="e">
        <f>#REF!</f>
        <v>#REF!</v>
      </c>
      <c r="K118" s="869"/>
      <c r="L118" s="869"/>
      <c r="M118" s="869"/>
    </row>
    <row r="119" spans="1:13" ht="20.100000000000001" hidden="1" customHeight="1">
      <c r="A119" s="258" t="e">
        <f>#REF!</f>
        <v>#REF!</v>
      </c>
      <c r="B119" s="258"/>
      <c r="C119" s="258"/>
      <c r="D119" s="258"/>
      <c r="E119" s="258"/>
      <c r="F119" s="258"/>
      <c r="G119" s="258"/>
      <c r="H119" s="258"/>
      <c r="I119" s="259" t="e">
        <f>#REF!</f>
        <v>#REF!</v>
      </c>
      <c r="J119" s="869"/>
      <c r="K119" s="869"/>
      <c r="L119" s="869"/>
      <c r="M119" s="869"/>
    </row>
    <row r="120" spans="1:13" ht="30" hidden="1" customHeight="1">
      <c r="A120" s="263" t="e">
        <f>#REF!</f>
        <v>#REF!</v>
      </c>
      <c r="B120" s="263"/>
      <c r="C120" s="263"/>
      <c r="D120" s="263"/>
      <c r="E120" s="263"/>
      <c r="F120" s="263"/>
      <c r="G120" s="263"/>
      <c r="H120" s="263"/>
      <c r="I120" s="259" t="e">
        <f>#REF!</f>
        <v>#REF!</v>
      </c>
      <c r="J120" s="869"/>
      <c r="K120" s="869"/>
      <c r="L120" s="869"/>
      <c r="M120" s="869"/>
    </row>
    <row r="121" spans="1:13" ht="20.100000000000001" hidden="1" customHeight="1">
      <c r="A121" s="260" t="e">
        <f>#REF!</f>
        <v>#REF!</v>
      </c>
      <c r="B121" s="260"/>
      <c r="C121" s="260"/>
      <c r="D121" s="260"/>
      <c r="E121" s="260"/>
      <c r="F121" s="260"/>
      <c r="G121" s="260"/>
      <c r="H121" s="260"/>
      <c r="I121" s="261" t="e">
        <f>#REF!</f>
        <v>#REF!</v>
      </c>
      <c r="J121" s="869" t="e">
        <f>#REF!</f>
        <v>#REF!</v>
      </c>
      <c r="K121" s="869"/>
      <c r="L121" s="869"/>
      <c r="M121" s="869"/>
    </row>
    <row r="122" spans="1:13" ht="20.100000000000001" hidden="1" customHeight="1">
      <c r="A122" s="260" t="e">
        <f>#REF!</f>
        <v>#REF!</v>
      </c>
      <c r="B122" s="260"/>
      <c r="C122" s="260"/>
      <c r="D122" s="260"/>
      <c r="E122" s="260"/>
      <c r="F122" s="260"/>
      <c r="G122" s="260"/>
      <c r="H122" s="260"/>
      <c r="I122" s="261" t="e">
        <f>#REF!</f>
        <v>#REF!</v>
      </c>
      <c r="J122" s="869" t="e">
        <f>#REF!</f>
        <v>#REF!</v>
      </c>
      <c r="K122" s="869"/>
      <c r="L122" s="869"/>
      <c r="M122" s="869"/>
    </row>
    <row r="123" spans="1:13" ht="20.100000000000001" hidden="1" customHeight="1">
      <c r="A123" s="260" t="e">
        <f>#REF!</f>
        <v>#REF!</v>
      </c>
      <c r="B123" s="260"/>
      <c r="C123" s="260"/>
      <c r="D123" s="260"/>
      <c r="E123" s="260"/>
      <c r="F123" s="260"/>
      <c r="G123" s="260"/>
      <c r="H123" s="260"/>
      <c r="I123" s="261" t="e">
        <f>#REF!</f>
        <v>#REF!</v>
      </c>
      <c r="J123" s="869" t="e">
        <f>#REF!</f>
        <v>#REF!</v>
      </c>
      <c r="K123" s="869"/>
      <c r="L123" s="869"/>
      <c r="M123" s="869"/>
    </row>
    <row r="124" spans="1:13" ht="20.100000000000001" hidden="1" customHeight="1">
      <c r="A124" s="260" t="e">
        <f>#REF!</f>
        <v>#REF!</v>
      </c>
      <c r="B124" s="260"/>
      <c r="C124" s="260"/>
      <c r="D124" s="260"/>
      <c r="E124" s="260"/>
      <c r="F124" s="260"/>
      <c r="G124" s="260"/>
      <c r="H124" s="260"/>
      <c r="I124" s="261" t="e">
        <f>#REF!</f>
        <v>#REF!</v>
      </c>
      <c r="J124" s="869" t="e">
        <f>#REF!</f>
        <v>#REF!</v>
      </c>
      <c r="K124" s="869"/>
      <c r="L124" s="869"/>
      <c r="M124" s="869"/>
    </row>
    <row r="125" spans="1:13" ht="20.100000000000001" hidden="1" customHeight="1">
      <c r="A125" s="260" t="e">
        <f>#REF!</f>
        <v>#REF!</v>
      </c>
      <c r="B125" s="260"/>
      <c r="C125" s="260"/>
      <c r="D125" s="260"/>
      <c r="E125" s="260"/>
      <c r="F125" s="260"/>
      <c r="G125" s="260"/>
      <c r="H125" s="260"/>
      <c r="I125" s="261" t="e">
        <f>#REF!</f>
        <v>#REF!</v>
      </c>
      <c r="J125" s="869" t="e">
        <f>#REF!</f>
        <v>#REF!</v>
      </c>
      <c r="K125" s="869"/>
      <c r="L125" s="869"/>
      <c r="M125" s="869"/>
    </row>
    <row r="126" spans="1:13" ht="20.100000000000001" hidden="1" customHeight="1">
      <c r="A126" s="262"/>
      <c r="B126" s="262"/>
      <c r="C126" s="262"/>
      <c r="D126" s="262"/>
      <c r="E126" s="262"/>
      <c r="F126" s="262"/>
      <c r="G126" s="262"/>
      <c r="H126" s="262"/>
      <c r="I126" s="259" t="e">
        <f>#REF!</f>
        <v>#REF!</v>
      </c>
      <c r="J126" s="869" t="e">
        <f>#REF!</f>
        <v>#REF!</v>
      </c>
      <c r="K126" s="869"/>
      <c r="L126" s="869"/>
      <c r="M126" s="869"/>
    </row>
    <row r="127" spans="1:13" ht="20.100000000000001" hidden="1" customHeight="1">
      <c r="A127" s="263" t="e">
        <f>#REF!</f>
        <v>#REF!</v>
      </c>
      <c r="B127" s="263"/>
      <c r="C127" s="263"/>
      <c r="D127" s="263"/>
      <c r="E127" s="263"/>
      <c r="F127" s="263"/>
      <c r="G127" s="263"/>
      <c r="H127" s="263"/>
      <c r="I127" s="259" t="e">
        <f>#REF!</f>
        <v>#REF!</v>
      </c>
      <c r="J127" s="869"/>
      <c r="K127" s="869"/>
      <c r="L127" s="869"/>
      <c r="M127" s="869"/>
    </row>
    <row r="128" spans="1:13" ht="20.100000000000001" hidden="1" customHeight="1">
      <c r="A128" s="260" t="e">
        <f>#REF!</f>
        <v>#REF!</v>
      </c>
      <c r="B128" s="260"/>
      <c r="C128" s="260"/>
      <c r="D128" s="260"/>
      <c r="E128" s="260"/>
      <c r="F128" s="260"/>
      <c r="G128" s="260"/>
      <c r="H128" s="260"/>
      <c r="I128" s="269" t="e">
        <f>#REF!</f>
        <v>#REF!</v>
      </c>
      <c r="J128" s="869" t="e">
        <f>#REF!</f>
        <v>#REF!</v>
      </c>
      <c r="K128" s="869"/>
      <c r="L128" s="869"/>
      <c r="M128" s="869"/>
    </row>
    <row r="129" spans="1:13" ht="20.100000000000001" hidden="1" customHeight="1">
      <c r="A129" s="260" t="e">
        <f>#REF!</f>
        <v>#REF!</v>
      </c>
      <c r="B129" s="260"/>
      <c r="C129" s="260"/>
      <c r="D129" s="260"/>
      <c r="E129" s="260"/>
      <c r="F129" s="260"/>
      <c r="G129" s="260"/>
      <c r="H129" s="260"/>
      <c r="I129" s="269" t="e">
        <f>#REF!</f>
        <v>#REF!</v>
      </c>
      <c r="J129" s="869" t="e">
        <f>#REF!</f>
        <v>#REF!</v>
      </c>
      <c r="K129" s="869"/>
      <c r="L129" s="869"/>
      <c r="M129" s="869"/>
    </row>
    <row r="130" spans="1:13" ht="20.100000000000001" hidden="1" customHeight="1">
      <c r="A130" s="260" t="e">
        <f>#REF!</f>
        <v>#REF!</v>
      </c>
      <c r="B130" s="260"/>
      <c r="C130" s="260"/>
      <c r="D130" s="260"/>
      <c r="E130" s="260"/>
      <c r="F130" s="260"/>
      <c r="G130" s="260"/>
      <c r="H130" s="260"/>
      <c r="I130" s="269" t="e">
        <f>#REF!</f>
        <v>#REF!</v>
      </c>
      <c r="J130" s="869" t="e">
        <f>#REF!</f>
        <v>#REF!</v>
      </c>
      <c r="K130" s="869"/>
      <c r="L130" s="869"/>
      <c r="M130" s="869"/>
    </row>
    <row r="131" spans="1:13" ht="20.100000000000001" hidden="1" customHeight="1">
      <c r="A131" s="260" t="e">
        <f>#REF!</f>
        <v>#REF!</v>
      </c>
      <c r="B131" s="260"/>
      <c r="C131" s="260"/>
      <c r="D131" s="260"/>
      <c r="E131" s="260"/>
      <c r="F131" s="260"/>
      <c r="G131" s="260"/>
      <c r="H131" s="260"/>
      <c r="I131" s="269" t="e">
        <f>#REF!</f>
        <v>#REF!</v>
      </c>
      <c r="J131" s="869" t="e">
        <f>#REF!</f>
        <v>#REF!</v>
      </c>
      <c r="K131" s="869"/>
      <c r="L131" s="869"/>
      <c r="M131" s="869"/>
    </row>
    <row r="132" spans="1:13" ht="20.100000000000001" hidden="1" customHeight="1">
      <c r="A132" s="260" t="e">
        <f>#REF!</f>
        <v>#REF!</v>
      </c>
      <c r="B132" s="260"/>
      <c r="C132" s="260"/>
      <c r="D132" s="260"/>
      <c r="E132" s="260"/>
      <c r="F132" s="260"/>
      <c r="G132" s="260"/>
      <c r="H132" s="260"/>
      <c r="I132" s="269" t="e">
        <f>#REF!</f>
        <v>#REF!</v>
      </c>
      <c r="J132" s="869" t="e">
        <f>#REF!</f>
        <v>#REF!</v>
      </c>
      <c r="K132" s="869"/>
      <c r="L132" s="869"/>
      <c r="M132" s="869"/>
    </row>
    <row r="133" spans="1:13" ht="20.100000000000001" hidden="1" customHeight="1">
      <c r="A133" s="260" t="e">
        <f>#REF!</f>
        <v>#REF!</v>
      </c>
      <c r="B133" s="260"/>
      <c r="C133" s="260"/>
      <c r="D133" s="260"/>
      <c r="E133" s="260"/>
      <c r="F133" s="260"/>
      <c r="G133" s="260"/>
      <c r="H133" s="260"/>
      <c r="I133" s="269" t="e">
        <f>#REF!</f>
        <v>#REF!</v>
      </c>
      <c r="J133" s="869" t="e">
        <f>#REF!</f>
        <v>#REF!</v>
      </c>
      <c r="K133" s="869"/>
      <c r="L133" s="869"/>
      <c r="M133" s="869"/>
    </row>
    <row r="134" spans="1:13" ht="20.100000000000001" hidden="1" customHeight="1">
      <c r="A134" s="270"/>
      <c r="B134" s="270"/>
      <c r="C134" s="270"/>
      <c r="D134" s="270"/>
      <c r="E134" s="270"/>
      <c r="F134" s="270"/>
      <c r="G134" s="270"/>
      <c r="H134" s="270"/>
      <c r="I134" s="259" t="e">
        <f>#REF!</f>
        <v>#REF!</v>
      </c>
      <c r="J134" s="869" t="e">
        <f>#REF!</f>
        <v>#REF!</v>
      </c>
      <c r="K134" s="869"/>
      <c r="L134" s="869"/>
      <c r="M134" s="869"/>
    </row>
    <row r="135" spans="1:13" ht="35.25" hidden="1" customHeight="1">
      <c r="A135" s="263" t="e">
        <f>#REF!</f>
        <v>#REF!</v>
      </c>
      <c r="B135" s="263"/>
      <c r="C135" s="263"/>
      <c r="D135" s="263"/>
      <c r="E135" s="263"/>
      <c r="F135" s="263"/>
      <c r="G135" s="263"/>
      <c r="H135" s="263"/>
      <c r="I135" s="259" t="e">
        <f>#REF!</f>
        <v>#REF!</v>
      </c>
      <c r="J135" s="869"/>
      <c r="K135" s="869"/>
      <c r="L135" s="869"/>
      <c r="M135" s="869"/>
    </row>
    <row r="136" spans="1:13" ht="19.5" hidden="1" customHeight="1">
      <c r="A136" s="260" t="e">
        <f>#REF!</f>
        <v>#REF!</v>
      </c>
      <c r="B136" s="260"/>
      <c r="C136" s="260"/>
      <c r="D136" s="260"/>
      <c r="E136" s="260"/>
      <c r="F136" s="260"/>
      <c r="G136" s="260"/>
      <c r="H136" s="260"/>
      <c r="I136" s="269" t="e">
        <f>#REF!</f>
        <v>#REF!</v>
      </c>
      <c r="J136" s="869" t="e">
        <f>#REF!</f>
        <v>#REF!</v>
      </c>
      <c r="K136" s="869"/>
      <c r="L136" s="869"/>
      <c r="M136" s="869"/>
    </row>
    <row r="137" spans="1:13" ht="19.5" hidden="1" customHeight="1">
      <c r="A137" s="260" t="e">
        <f>#REF!</f>
        <v>#REF!</v>
      </c>
      <c r="B137" s="260"/>
      <c r="C137" s="260"/>
      <c r="D137" s="260"/>
      <c r="E137" s="260"/>
      <c r="F137" s="260"/>
      <c r="G137" s="260"/>
      <c r="H137" s="260"/>
      <c r="I137" s="269" t="e">
        <f>#REF!</f>
        <v>#REF!</v>
      </c>
      <c r="J137" s="869" t="e">
        <f>#REF!</f>
        <v>#REF!</v>
      </c>
      <c r="K137" s="869"/>
      <c r="L137" s="869"/>
      <c r="M137" s="869"/>
    </row>
    <row r="138" spans="1:13" ht="19.5" hidden="1" customHeight="1">
      <c r="A138" s="260" t="e">
        <f>#REF!</f>
        <v>#REF!</v>
      </c>
      <c r="B138" s="260"/>
      <c r="C138" s="260"/>
      <c r="D138" s="260"/>
      <c r="E138" s="260"/>
      <c r="F138" s="260"/>
      <c r="G138" s="260"/>
      <c r="H138" s="260"/>
      <c r="I138" s="269" t="e">
        <f>#REF!</f>
        <v>#REF!</v>
      </c>
      <c r="J138" s="869" t="e">
        <f>#REF!</f>
        <v>#REF!</v>
      </c>
      <c r="K138" s="869"/>
      <c r="L138" s="869"/>
      <c r="M138" s="869"/>
    </row>
    <row r="139" spans="1:13" ht="19.5" hidden="1" customHeight="1">
      <c r="A139" s="260" t="e">
        <f>#REF!</f>
        <v>#REF!</v>
      </c>
      <c r="B139" s="260"/>
      <c r="C139" s="260"/>
      <c r="D139" s="260"/>
      <c r="E139" s="260"/>
      <c r="F139" s="260"/>
      <c r="G139" s="260"/>
      <c r="H139" s="260"/>
      <c r="I139" s="269" t="e">
        <f>#REF!</f>
        <v>#REF!</v>
      </c>
      <c r="J139" s="869" t="e">
        <f>#REF!</f>
        <v>#REF!</v>
      </c>
      <c r="K139" s="869"/>
      <c r="L139" s="869"/>
      <c r="M139" s="869"/>
    </row>
    <row r="140" spans="1:13" ht="33" hidden="1" customHeight="1">
      <c r="A140" s="260" t="e">
        <f>#REF!</f>
        <v>#REF!</v>
      </c>
      <c r="B140" s="260"/>
      <c r="C140" s="260"/>
      <c r="D140" s="260"/>
      <c r="E140" s="260"/>
      <c r="F140" s="260"/>
      <c r="G140" s="260"/>
      <c r="H140" s="260"/>
      <c r="I140" s="269" t="e">
        <f>#REF!</f>
        <v>#REF!</v>
      </c>
      <c r="J140" s="869" t="e">
        <f>#REF!</f>
        <v>#REF!</v>
      </c>
      <c r="K140" s="869"/>
      <c r="L140" s="869"/>
      <c r="M140" s="869"/>
    </row>
    <row r="141" spans="1:13" ht="19.5" hidden="1" customHeight="1">
      <c r="A141" s="260" t="e">
        <f>#REF!</f>
        <v>#REF!</v>
      </c>
      <c r="B141" s="260"/>
      <c r="C141" s="260"/>
      <c r="D141" s="260"/>
      <c r="E141" s="260"/>
      <c r="F141" s="260"/>
      <c r="G141" s="260"/>
      <c r="H141" s="260"/>
      <c r="I141" s="269" t="e">
        <f>#REF!</f>
        <v>#REF!</v>
      </c>
      <c r="J141" s="869" t="e">
        <f>#REF!</f>
        <v>#REF!</v>
      </c>
      <c r="K141" s="869"/>
      <c r="L141" s="869"/>
      <c r="M141" s="869"/>
    </row>
    <row r="142" spans="1:13" ht="19.5" hidden="1" customHeight="1">
      <c r="A142" s="260" t="e">
        <f>#REF!</f>
        <v>#REF!</v>
      </c>
      <c r="B142" s="260"/>
      <c r="C142" s="260"/>
      <c r="D142" s="260"/>
      <c r="E142" s="260"/>
      <c r="F142" s="260"/>
      <c r="G142" s="260"/>
      <c r="H142" s="260"/>
      <c r="I142" s="269" t="e">
        <f>#REF!</f>
        <v>#REF!</v>
      </c>
      <c r="J142" s="869" t="e">
        <f>#REF!</f>
        <v>#REF!</v>
      </c>
      <c r="K142" s="869"/>
      <c r="L142" s="869"/>
      <c r="M142" s="869"/>
    </row>
    <row r="143" spans="1:13" ht="19.5" hidden="1" customHeight="1">
      <c r="A143" s="260" t="e">
        <f>#REF!</f>
        <v>#REF!</v>
      </c>
      <c r="B143" s="260"/>
      <c r="C143" s="260"/>
      <c r="D143" s="260"/>
      <c r="E143" s="260"/>
      <c r="F143" s="260"/>
      <c r="G143" s="260"/>
      <c r="H143" s="260"/>
      <c r="I143" s="269" t="e">
        <f>#REF!</f>
        <v>#REF!</v>
      </c>
      <c r="J143" s="869" t="e">
        <f>#REF!</f>
        <v>#REF!</v>
      </c>
      <c r="K143" s="869"/>
      <c r="L143" s="869"/>
      <c r="M143" s="869"/>
    </row>
    <row r="144" spans="1:13" ht="19.5" hidden="1" customHeight="1">
      <c r="A144" s="260" t="e">
        <f>#REF!</f>
        <v>#REF!</v>
      </c>
      <c r="B144" s="260"/>
      <c r="C144" s="260"/>
      <c r="D144" s="260"/>
      <c r="E144" s="260"/>
      <c r="F144" s="260"/>
      <c r="G144" s="260"/>
      <c r="H144" s="260"/>
      <c r="I144" s="269" t="e">
        <f>#REF!</f>
        <v>#REF!</v>
      </c>
      <c r="J144" s="869" t="e">
        <f>#REF!</f>
        <v>#REF!</v>
      </c>
      <c r="K144" s="869"/>
      <c r="L144" s="869"/>
      <c r="M144" s="869"/>
    </row>
    <row r="145" spans="1:13" ht="19.5" hidden="1" customHeight="1">
      <c r="A145" s="270"/>
      <c r="B145" s="270"/>
      <c r="C145" s="270"/>
      <c r="D145" s="270"/>
      <c r="E145" s="270"/>
      <c r="F145" s="270"/>
      <c r="G145" s="270"/>
      <c r="H145" s="270"/>
      <c r="I145" s="259" t="e">
        <f>#REF!</f>
        <v>#REF!</v>
      </c>
      <c r="J145" s="869" t="e">
        <f>#REF!</f>
        <v>#REF!</v>
      </c>
      <c r="K145" s="869"/>
      <c r="L145" s="869"/>
      <c r="M145" s="869"/>
    </row>
    <row r="146" spans="1:13" ht="19.5" hidden="1" customHeight="1">
      <c r="A146" s="263" t="e">
        <f>#REF!</f>
        <v>#REF!</v>
      </c>
      <c r="B146" s="263"/>
      <c r="C146" s="263"/>
      <c r="D146" s="263"/>
      <c r="E146" s="263"/>
      <c r="F146" s="263"/>
      <c r="G146" s="263"/>
      <c r="H146" s="263"/>
      <c r="I146" s="259" t="e">
        <f>#REF!</f>
        <v>#REF!</v>
      </c>
      <c r="J146" s="869"/>
      <c r="K146" s="869"/>
      <c r="L146" s="869"/>
      <c r="M146" s="869"/>
    </row>
    <row r="147" spans="1:13" ht="19.5" hidden="1" customHeight="1">
      <c r="A147" s="260" t="e">
        <f>#REF!</f>
        <v>#REF!</v>
      </c>
      <c r="B147" s="260"/>
      <c r="C147" s="260"/>
      <c r="D147" s="260"/>
      <c r="E147" s="260"/>
      <c r="F147" s="260"/>
      <c r="G147" s="260"/>
      <c r="H147" s="260"/>
      <c r="I147" s="261" t="e">
        <f>#REF!</f>
        <v>#REF!</v>
      </c>
      <c r="J147" s="869" t="e">
        <f>#REF!</f>
        <v>#REF!</v>
      </c>
      <c r="K147" s="869"/>
      <c r="L147" s="869"/>
      <c r="M147" s="869"/>
    </row>
    <row r="148" spans="1:13" ht="19.5" hidden="1" customHeight="1">
      <c r="A148" s="260" t="e">
        <f>#REF!</f>
        <v>#REF!</v>
      </c>
      <c r="B148" s="260"/>
      <c r="C148" s="260"/>
      <c r="D148" s="260"/>
      <c r="E148" s="260"/>
      <c r="F148" s="260"/>
      <c r="G148" s="260"/>
      <c r="H148" s="260"/>
      <c r="I148" s="261" t="e">
        <f>#REF!</f>
        <v>#REF!</v>
      </c>
      <c r="J148" s="869" t="e">
        <f>#REF!</f>
        <v>#REF!</v>
      </c>
      <c r="K148" s="869"/>
      <c r="L148" s="869"/>
      <c r="M148" s="869"/>
    </row>
    <row r="149" spans="1:13" ht="19.5" hidden="1" customHeight="1">
      <c r="A149" s="260" t="e">
        <f>#REF!</f>
        <v>#REF!</v>
      </c>
      <c r="B149" s="260"/>
      <c r="C149" s="260"/>
      <c r="D149" s="260"/>
      <c r="E149" s="260"/>
      <c r="F149" s="260"/>
      <c r="G149" s="260"/>
      <c r="H149" s="260"/>
      <c r="I149" s="261" t="e">
        <f>#REF!</f>
        <v>#REF!</v>
      </c>
      <c r="J149" s="869" t="e">
        <f>#REF!</f>
        <v>#REF!</v>
      </c>
      <c r="K149" s="869"/>
      <c r="L149" s="869"/>
      <c r="M149" s="869"/>
    </row>
    <row r="150" spans="1:13" ht="19.5" hidden="1" customHeight="1">
      <c r="A150" s="270"/>
      <c r="B150" s="270"/>
      <c r="C150" s="270"/>
      <c r="D150" s="270"/>
      <c r="E150" s="270"/>
      <c r="F150" s="270"/>
      <c r="G150" s="270"/>
      <c r="H150" s="270"/>
      <c r="I150" s="259" t="e">
        <f>#REF!</f>
        <v>#REF!</v>
      </c>
      <c r="J150" s="869" t="e">
        <f>#REF!</f>
        <v>#REF!</v>
      </c>
      <c r="K150" s="869"/>
      <c r="L150" s="869"/>
      <c r="M150" s="869"/>
    </row>
    <row r="151" spans="1:13" ht="33" hidden="1" customHeight="1">
      <c r="A151" s="263" t="e">
        <f>#REF!</f>
        <v>#REF!</v>
      </c>
      <c r="B151" s="263"/>
      <c r="C151" s="263"/>
      <c r="D151" s="263"/>
      <c r="E151" s="263"/>
      <c r="F151" s="263"/>
      <c r="G151" s="263"/>
      <c r="H151" s="263"/>
      <c r="I151" s="259" t="e">
        <f>#REF!</f>
        <v>#REF!</v>
      </c>
      <c r="J151" s="869"/>
      <c r="K151" s="869"/>
      <c r="L151" s="869"/>
      <c r="M151" s="869"/>
    </row>
    <row r="152" spans="1:13" ht="19.5" hidden="1" customHeight="1">
      <c r="A152" s="270" t="e">
        <f>#REF!</f>
        <v>#REF!</v>
      </c>
      <c r="B152" s="270"/>
      <c r="C152" s="270"/>
      <c r="D152" s="270"/>
      <c r="E152" s="270"/>
      <c r="F152" s="270"/>
      <c r="G152" s="270"/>
      <c r="H152" s="270"/>
      <c r="I152" s="261" t="e">
        <f>#REF!</f>
        <v>#REF!</v>
      </c>
      <c r="J152" s="869" t="e">
        <f>#REF!</f>
        <v>#REF!</v>
      </c>
      <c r="K152" s="869"/>
      <c r="L152" s="869"/>
      <c r="M152" s="869"/>
    </row>
    <row r="153" spans="1:13" ht="19.5" hidden="1" customHeight="1">
      <c r="A153" s="270" t="e">
        <f>#REF!</f>
        <v>#REF!</v>
      </c>
      <c r="B153" s="270"/>
      <c r="C153" s="270"/>
      <c r="D153" s="270"/>
      <c r="E153" s="270"/>
      <c r="F153" s="270"/>
      <c r="G153" s="270"/>
      <c r="H153" s="270"/>
      <c r="I153" s="261" t="e">
        <f>#REF!</f>
        <v>#REF!</v>
      </c>
      <c r="J153" s="869" t="e">
        <f>#REF!</f>
        <v>#REF!</v>
      </c>
      <c r="K153" s="869"/>
      <c r="L153" s="869"/>
      <c r="M153" s="869"/>
    </row>
    <row r="154" spans="1:13" ht="19.5" hidden="1" customHeight="1">
      <c r="A154" s="270" t="e">
        <f>#REF!</f>
        <v>#REF!</v>
      </c>
      <c r="B154" s="270"/>
      <c r="C154" s="270"/>
      <c r="D154" s="270"/>
      <c r="E154" s="270"/>
      <c r="F154" s="270"/>
      <c r="G154" s="270"/>
      <c r="H154" s="270"/>
      <c r="I154" s="261" t="e">
        <f>#REF!</f>
        <v>#REF!</v>
      </c>
      <c r="J154" s="869" t="e">
        <f>#REF!</f>
        <v>#REF!</v>
      </c>
      <c r="K154" s="869"/>
      <c r="L154" s="869"/>
      <c r="M154" s="869"/>
    </row>
    <row r="155" spans="1:13" ht="19.5" hidden="1" customHeight="1">
      <c r="A155" s="270"/>
      <c r="B155" s="270"/>
      <c r="C155" s="270"/>
      <c r="D155" s="270"/>
      <c r="E155" s="270"/>
      <c r="F155" s="270"/>
      <c r="G155" s="270"/>
      <c r="H155" s="270"/>
      <c r="I155" s="259" t="e">
        <f>#REF!</f>
        <v>#REF!</v>
      </c>
      <c r="J155" s="869" t="e">
        <f>#REF!</f>
        <v>#REF!</v>
      </c>
      <c r="K155" s="869"/>
      <c r="L155" s="869"/>
      <c r="M155" s="869"/>
    </row>
    <row r="156" spans="1:13" ht="19.5" hidden="1" customHeight="1">
      <c r="A156" s="263" t="e">
        <f>#REF!</f>
        <v>#REF!</v>
      </c>
      <c r="B156" s="263"/>
      <c r="C156" s="263"/>
      <c r="D156" s="263"/>
      <c r="E156" s="263"/>
      <c r="F156" s="263"/>
      <c r="G156" s="263"/>
      <c r="H156" s="263"/>
      <c r="I156" s="259" t="e">
        <f>#REF!</f>
        <v>#REF!</v>
      </c>
      <c r="J156" s="869"/>
      <c r="K156" s="869"/>
      <c r="L156" s="869"/>
      <c r="M156" s="869"/>
    </row>
    <row r="157" spans="1:13" ht="19.5" hidden="1" customHeight="1">
      <c r="A157" s="260" t="e">
        <f>#REF!</f>
        <v>#REF!</v>
      </c>
      <c r="B157" s="260"/>
      <c r="C157" s="260"/>
      <c r="D157" s="260"/>
      <c r="E157" s="260"/>
      <c r="F157" s="260"/>
      <c r="G157" s="260"/>
      <c r="H157" s="260"/>
      <c r="I157" s="261" t="e">
        <f>#REF!</f>
        <v>#REF!</v>
      </c>
      <c r="J157" s="869" t="e">
        <f>#REF!</f>
        <v>#REF!</v>
      </c>
      <c r="K157" s="869"/>
      <c r="L157" s="869"/>
      <c r="M157" s="869"/>
    </row>
    <row r="158" spans="1:13" ht="19.5" hidden="1" customHeight="1">
      <c r="A158" s="260" t="e">
        <f>#REF!</f>
        <v>#REF!</v>
      </c>
      <c r="B158" s="260"/>
      <c r="C158" s="260"/>
      <c r="D158" s="260"/>
      <c r="E158" s="260"/>
      <c r="F158" s="260"/>
      <c r="G158" s="260"/>
      <c r="H158" s="260"/>
      <c r="I158" s="261" t="e">
        <f>#REF!</f>
        <v>#REF!</v>
      </c>
      <c r="J158" s="869" t="e">
        <f>#REF!</f>
        <v>#REF!</v>
      </c>
      <c r="K158" s="869"/>
      <c r="L158" s="869"/>
      <c r="M158" s="869"/>
    </row>
    <row r="159" spans="1:13" ht="19.5" hidden="1" customHeight="1">
      <c r="A159" s="270"/>
      <c r="B159" s="270"/>
      <c r="C159" s="270"/>
      <c r="D159" s="270"/>
      <c r="E159" s="270"/>
      <c r="F159" s="270"/>
      <c r="G159" s="270"/>
      <c r="H159" s="270"/>
      <c r="I159" s="259" t="e">
        <f>#REF!</f>
        <v>#REF!</v>
      </c>
      <c r="J159" s="869" t="e">
        <f>#REF!</f>
        <v>#REF!</v>
      </c>
      <c r="K159" s="869"/>
      <c r="L159" s="869"/>
      <c r="M159" s="869"/>
    </row>
    <row r="160" spans="1:13" ht="33" hidden="1" customHeight="1">
      <c r="A160" s="263" t="e">
        <f>#REF!</f>
        <v>#REF!</v>
      </c>
      <c r="B160" s="263"/>
      <c r="C160" s="263"/>
      <c r="D160" s="263"/>
      <c r="E160" s="263"/>
      <c r="F160" s="263"/>
      <c r="G160" s="263"/>
      <c r="H160" s="263"/>
      <c r="I160" s="259" t="e">
        <f>#REF!</f>
        <v>#REF!</v>
      </c>
      <c r="J160" s="869"/>
      <c r="K160" s="869"/>
      <c r="L160" s="869"/>
      <c r="M160" s="869"/>
    </row>
    <row r="161" spans="1:13" ht="19.5" hidden="1" customHeight="1">
      <c r="A161" s="260" t="e">
        <f>#REF!</f>
        <v>#REF!</v>
      </c>
      <c r="B161" s="260"/>
      <c r="C161" s="260"/>
      <c r="D161" s="260"/>
      <c r="E161" s="260"/>
      <c r="F161" s="260"/>
      <c r="G161" s="260"/>
      <c r="H161" s="260"/>
      <c r="I161" s="261" t="e">
        <f>#REF!</f>
        <v>#REF!</v>
      </c>
      <c r="J161" s="869" t="e">
        <f>#REF!</f>
        <v>#REF!</v>
      </c>
      <c r="K161" s="869"/>
      <c r="L161" s="869"/>
      <c r="M161" s="869"/>
    </row>
    <row r="162" spans="1:13" ht="19.5" hidden="1" customHeight="1">
      <c r="A162" s="260" t="e">
        <f>#REF!</f>
        <v>#REF!</v>
      </c>
      <c r="B162" s="260"/>
      <c r="C162" s="260"/>
      <c r="D162" s="260"/>
      <c r="E162" s="260"/>
      <c r="F162" s="260"/>
      <c r="G162" s="260"/>
      <c r="H162" s="260"/>
      <c r="I162" s="261" t="e">
        <f>#REF!</f>
        <v>#REF!</v>
      </c>
      <c r="J162" s="869" t="e">
        <f>#REF!</f>
        <v>#REF!</v>
      </c>
      <c r="K162" s="869"/>
      <c r="L162" s="869"/>
      <c r="M162" s="869"/>
    </row>
    <row r="163" spans="1:13" ht="19.5" hidden="1" customHeight="1">
      <c r="A163" s="260" t="e">
        <f>#REF!</f>
        <v>#REF!</v>
      </c>
      <c r="B163" s="260"/>
      <c r="C163" s="260"/>
      <c r="D163" s="260"/>
      <c r="E163" s="260"/>
      <c r="F163" s="260"/>
      <c r="G163" s="260"/>
      <c r="H163" s="260"/>
      <c r="I163" s="261" t="e">
        <f>#REF!</f>
        <v>#REF!</v>
      </c>
      <c r="J163" s="869" t="e">
        <f>#REF!</f>
        <v>#REF!</v>
      </c>
      <c r="K163" s="869"/>
      <c r="L163" s="869"/>
      <c r="M163" s="869"/>
    </row>
    <row r="164" spans="1:13" ht="19.5" hidden="1" customHeight="1">
      <c r="A164" s="260" t="e">
        <f>#REF!</f>
        <v>#REF!</v>
      </c>
      <c r="B164" s="260"/>
      <c r="C164" s="260"/>
      <c r="D164" s="260"/>
      <c r="E164" s="260"/>
      <c r="F164" s="260"/>
      <c r="G164" s="260"/>
      <c r="H164" s="260"/>
      <c r="I164" s="261" t="e">
        <f>#REF!</f>
        <v>#REF!</v>
      </c>
      <c r="J164" s="869" t="e">
        <f>#REF!</f>
        <v>#REF!</v>
      </c>
      <c r="K164" s="869"/>
      <c r="L164" s="869"/>
      <c r="M164" s="869"/>
    </row>
    <row r="165" spans="1:13" ht="19.5" hidden="1" customHeight="1">
      <c r="A165" s="260" t="e">
        <f>#REF!</f>
        <v>#REF!</v>
      </c>
      <c r="B165" s="260"/>
      <c r="C165" s="260"/>
      <c r="D165" s="260"/>
      <c r="E165" s="260"/>
      <c r="F165" s="260"/>
      <c r="G165" s="260"/>
      <c r="H165" s="260"/>
      <c r="I165" s="261" t="e">
        <f>#REF!</f>
        <v>#REF!</v>
      </c>
      <c r="J165" s="869" t="e">
        <f>#REF!</f>
        <v>#REF!</v>
      </c>
      <c r="K165" s="869"/>
      <c r="L165" s="869"/>
      <c r="M165" s="869"/>
    </row>
    <row r="166" spans="1:13" ht="19.5" hidden="1" customHeight="1">
      <c r="A166" s="260" t="e">
        <f>#REF!</f>
        <v>#REF!</v>
      </c>
      <c r="B166" s="260"/>
      <c r="C166" s="260"/>
      <c r="D166" s="260"/>
      <c r="E166" s="260"/>
      <c r="F166" s="260"/>
      <c r="G166" s="260"/>
      <c r="H166" s="260"/>
      <c r="I166" s="261" t="e">
        <f>#REF!</f>
        <v>#REF!</v>
      </c>
      <c r="J166" s="869" t="e">
        <f>#REF!</f>
        <v>#REF!</v>
      </c>
      <c r="K166" s="869"/>
      <c r="L166" s="869"/>
      <c r="M166" s="869"/>
    </row>
    <row r="167" spans="1:13" ht="19.5" hidden="1" customHeight="1">
      <c r="A167" s="270"/>
      <c r="B167" s="270"/>
      <c r="C167" s="270"/>
      <c r="D167" s="270"/>
      <c r="E167" s="270"/>
      <c r="F167" s="270"/>
      <c r="G167" s="270"/>
      <c r="H167" s="270"/>
      <c r="I167" s="259" t="e">
        <f>#REF!</f>
        <v>#REF!</v>
      </c>
      <c r="J167" s="869" t="e">
        <f>#REF!</f>
        <v>#REF!</v>
      </c>
      <c r="K167" s="869"/>
      <c r="L167" s="869"/>
      <c r="M167" s="869"/>
    </row>
    <row r="168" spans="1:13" ht="33" hidden="1" customHeight="1">
      <c r="A168" s="263" t="e">
        <f>#REF!</f>
        <v>#REF!</v>
      </c>
      <c r="B168" s="263"/>
      <c r="C168" s="263"/>
      <c r="D168" s="263"/>
      <c r="E168" s="263"/>
      <c r="F168" s="263"/>
      <c r="G168" s="263"/>
      <c r="H168" s="263"/>
      <c r="I168" s="259" t="e">
        <f>#REF!</f>
        <v>#REF!</v>
      </c>
      <c r="J168" s="869"/>
      <c r="K168" s="869"/>
      <c r="L168" s="869"/>
      <c r="M168" s="869"/>
    </row>
    <row r="169" spans="1:13" ht="33" hidden="1" customHeight="1">
      <c r="A169" s="260" t="e">
        <f>#REF!</f>
        <v>#REF!</v>
      </c>
      <c r="B169" s="260"/>
      <c r="C169" s="260"/>
      <c r="D169" s="260"/>
      <c r="E169" s="260"/>
      <c r="F169" s="260"/>
      <c r="G169" s="260"/>
      <c r="H169" s="260"/>
      <c r="I169" s="261" t="e">
        <f>#REF!</f>
        <v>#REF!</v>
      </c>
      <c r="J169" s="869" t="e">
        <f>#REF!</f>
        <v>#REF!</v>
      </c>
      <c r="K169" s="869"/>
      <c r="L169" s="869"/>
      <c r="M169" s="869"/>
    </row>
    <row r="170" spans="1:13" ht="19.5" hidden="1" customHeight="1">
      <c r="A170" s="260" t="e">
        <f>#REF!</f>
        <v>#REF!</v>
      </c>
      <c r="B170" s="260"/>
      <c r="C170" s="260"/>
      <c r="D170" s="260"/>
      <c r="E170" s="260"/>
      <c r="F170" s="260"/>
      <c r="G170" s="260"/>
      <c r="H170" s="260"/>
      <c r="I170" s="261" t="e">
        <f>#REF!</f>
        <v>#REF!</v>
      </c>
      <c r="J170" s="869" t="e">
        <f>#REF!</f>
        <v>#REF!</v>
      </c>
      <c r="K170" s="869"/>
      <c r="L170" s="869"/>
      <c r="M170" s="869"/>
    </row>
    <row r="171" spans="1:13" ht="19.5" hidden="1" customHeight="1">
      <c r="A171" s="260" t="e">
        <f>#REF!</f>
        <v>#REF!</v>
      </c>
      <c r="B171" s="260"/>
      <c r="C171" s="260"/>
      <c r="D171" s="260"/>
      <c r="E171" s="260"/>
      <c r="F171" s="260"/>
      <c r="G171" s="260"/>
      <c r="H171" s="260"/>
      <c r="I171" s="261" t="e">
        <f>#REF!</f>
        <v>#REF!</v>
      </c>
      <c r="J171" s="869" t="e">
        <f>#REF!</f>
        <v>#REF!</v>
      </c>
      <c r="K171" s="869"/>
      <c r="L171" s="869"/>
      <c r="M171" s="869"/>
    </row>
    <row r="172" spans="1:13" ht="19.5" hidden="1" customHeight="1">
      <c r="A172" s="270" t="e">
        <f>#REF!</f>
        <v>#REF!</v>
      </c>
      <c r="B172" s="270"/>
      <c r="C172" s="270"/>
      <c r="D172" s="270"/>
      <c r="E172" s="270"/>
      <c r="F172" s="270"/>
      <c r="G172" s="270"/>
      <c r="H172" s="270"/>
      <c r="I172" s="259" t="e">
        <f>#REF!</f>
        <v>#REF!</v>
      </c>
      <c r="J172" s="869" t="e">
        <f>#REF!</f>
        <v>#REF!</v>
      </c>
      <c r="K172" s="869"/>
      <c r="L172" s="869"/>
      <c r="M172" s="869"/>
    </row>
    <row r="173" spans="1:13" ht="33" hidden="1" customHeight="1">
      <c r="A173" s="263" t="e">
        <f>#REF!</f>
        <v>#REF!</v>
      </c>
      <c r="B173" s="263"/>
      <c r="C173" s="263"/>
      <c r="D173" s="263"/>
      <c r="E173" s="263"/>
      <c r="F173" s="263"/>
      <c r="G173" s="263"/>
      <c r="H173" s="263"/>
      <c r="I173" s="259" t="e">
        <f>#REF!</f>
        <v>#REF!</v>
      </c>
      <c r="J173" s="869"/>
      <c r="K173" s="869"/>
      <c r="L173" s="869"/>
      <c r="M173" s="869"/>
    </row>
    <row r="174" spans="1:13" ht="19.5" hidden="1" customHeight="1">
      <c r="A174" s="260" t="e">
        <f>#REF!</f>
        <v>#REF!</v>
      </c>
      <c r="B174" s="260"/>
      <c r="C174" s="260"/>
      <c r="D174" s="260"/>
      <c r="E174" s="260"/>
      <c r="F174" s="260"/>
      <c r="G174" s="260"/>
      <c r="H174" s="260"/>
      <c r="I174" s="261" t="e">
        <f>#REF!</f>
        <v>#REF!</v>
      </c>
      <c r="J174" s="869" t="e">
        <f>#REF!</f>
        <v>#REF!</v>
      </c>
      <c r="K174" s="869"/>
      <c r="L174" s="869"/>
      <c r="M174" s="869"/>
    </row>
    <row r="175" spans="1:13" ht="19.5" hidden="1" customHeight="1">
      <c r="A175" s="260" t="e">
        <f>#REF!</f>
        <v>#REF!</v>
      </c>
      <c r="B175" s="260"/>
      <c r="C175" s="260"/>
      <c r="D175" s="260"/>
      <c r="E175" s="260"/>
      <c r="F175" s="260"/>
      <c r="G175" s="260"/>
      <c r="H175" s="260"/>
      <c r="I175" s="261" t="e">
        <f>#REF!</f>
        <v>#REF!</v>
      </c>
      <c r="J175" s="869" t="e">
        <f>#REF!</f>
        <v>#REF!</v>
      </c>
      <c r="K175" s="869"/>
      <c r="L175" s="869"/>
      <c r="M175" s="869"/>
    </row>
    <row r="176" spans="1:13" ht="32.25" hidden="1" customHeight="1">
      <c r="A176" s="260" t="e">
        <f>#REF!</f>
        <v>#REF!</v>
      </c>
      <c r="B176" s="260"/>
      <c r="C176" s="260"/>
      <c r="D176" s="260"/>
      <c r="E176" s="260"/>
      <c r="F176" s="260"/>
      <c r="G176" s="260"/>
      <c r="H176" s="260"/>
      <c r="I176" s="261" t="e">
        <f>#REF!</f>
        <v>#REF!</v>
      </c>
      <c r="J176" s="869" t="e">
        <f>#REF!</f>
        <v>#REF!</v>
      </c>
      <c r="K176" s="869"/>
      <c r="L176" s="869"/>
      <c r="M176" s="869"/>
    </row>
    <row r="177" spans="1:100" ht="19.5" hidden="1" customHeight="1">
      <c r="A177" s="260" t="e">
        <f>#REF!</f>
        <v>#REF!</v>
      </c>
      <c r="B177" s="260"/>
      <c r="C177" s="260"/>
      <c r="D177" s="260"/>
      <c r="E177" s="260"/>
      <c r="F177" s="260"/>
      <c r="G177" s="260"/>
      <c r="H177" s="260"/>
      <c r="I177" s="261" t="e">
        <f>#REF!</f>
        <v>#REF!</v>
      </c>
      <c r="J177" s="869" t="e">
        <f>#REF!</f>
        <v>#REF!</v>
      </c>
      <c r="K177" s="869"/>
      <c r="L177" s="869"/>
      <c r="M177" s="869"/>
    </row>
    <row r="178" spans="1:100" ht="19.5" hidden="1" customHeight="1">
      <c r="A178" s="262"/>
      <c r="B178" s="262"/>
      <c r="C178" s="262"/>
      <c r="D178" s="262"/>
      <c r="E178" s="262"/>
      <c r="F178" s="262"/>
      <c r="G178" s="262"/>
      <c r="H178" s="262"/>
      <c r="I178" s="259" t="e">
        <f>#REF!</f>
        <v>#REF!</v>
      </c>
      <c r="J178" s="869" t="e">
        <f>#REF!</f>
        <v>#REF!</v>
      </c>
      <c r="K178" s="869"/>
      <c r="L178" s="869"/>
      <c r="M178" s="869"/>
    </row>
    <row r="179" spans="1:100" ht="16.5" hidden="1" customHeight="1">
      <c r="A179" s="265"/>
      <c r="B179" s="265"/>
      <c r="C179" s="265"/>
      <c r="D179" s="265"/>
      <c r="E179" s="265"/>
      <c r="F179" s="265"/>
      <c r="G179" s="265"/>
      <c r="H179" s="265"/>
      <c r="I179" s="259" t="e">
        <f>#REF!</f>
        <v>#REF!</v>
      </c>
      <c r="J179" s="869" t="e">
        <f>#REF!</f>
        <v>#REF!</v>
      </c>
      <c r="K179" s="869"/>
      <c r="L179" s="869"/>
      <c r="M179" s="869"/>
    </row>
    <row r="180" spans="1:100" ht="19.5" hidden="1" customHeight="1">
      <c r="A180" s="267"/>
      <c r="B180" s="267"/>
      <c r="C180" s="267"/>
      <c r="D180" s="267"/>
      <c r="E180" s="267"/>
      <c r="F180" s="267"/>
      <c r="G180" s="267"/>
      <c r="H180" s="267"/>
      <c r="I180" s="259" t="e">
        <f>#REF!</f>
        <v>#REF!</v>
      </c>
      <c r="J180" s="869" t="e">
        <f>#REF!</f>
        <v>#REF!</v>
      </c>
      <c r="K180" s="869"/>
      <c r="L180" s="869"/>
      <c r="M180" s="869"/>
    </row>
    <row r="181" spans="1:100" s="241" customFormat="1">
      <c r="A181" s="271"/>
      <c r="B181" s="271"/>
      <c r="C181" s="271"/>
      <c r="D181" s="271"/>
      <c r="E181" s="271"/>
      <c r="F181" s="271"/>
      <c r="G181" s="271"/>
      <c r="H181" s="271"/>
      <c r="I181" s="272"/>
      <c r="J181" s="872"/>
      <c r="K181" s="872"/>
      <c r="L181" s="872"/>
      <c r="M181" s="872"/>
      <c r="N181" s="277"/>
      <c r="O181" s="277"/>
      <c r="P181" s="277"/>
      <c r="Q181" s="277"/>
      <c r="R181" s="277"/>
      <c r="S181" s="277"/>
      <c r="T181" s="277"/>
      <c r="U181" s="277"/>
      <c r="V181" s="277"/>
      <c r="W181" s="277"/>
      <c r="X181" s="277"/>
      <c r="Y181" s="277"/>
      <c r="Z181" s="277"/>
      <c r="AA181" s="277"/>
      <c r="AB181" s="277"/>
      <c r="AC181" s="277"/>
      <c r="AD181" s="277"/>
      <c r="AE181" s="277"/>
      <c r="AF181" s="277"/>
      <c r="AG181" s="277"/>
      <c r="AH181" s="277"/>
      <c r="AI181" s="277"/>
      <c r="AJ181" s="277"/>
      <c r="AK181" s="277"/>
      <c r="AL181" s="277"/>
      <c r="AM181" s="277"/>
      <c r="AN181" s="277"/>
      <c r="AO181" s="277"/>
      <c r="AP181" s="277"/>
      <c r="AQ181" s="277"/>
      <c r="AR181" s="277"/>
      <c r="AS181" s="277"/>
      <c r="AT181" s="277"/>
      <c r="AU181" s="277"/>
      <c r="AV181" s="277"/>
      <c r="AW181" s="277"/>
      <c r="AX181" s="277"/>
      <c r="AY181" s="277"/>
      <c r="AZ181" s="277"/>
      <c r="BA181" s="277"/>
      <c r="BB181" s="277"/>
      <c r="BC181" s="277"/>
      <c r="BD181" s="277"/>
      <c r="BE181" s="277"/>
      <c r="BF181" s="277"/>
      <c r="BG181" s="277"/>
      <c r="BH181" s="277"/>
      <c r="BI181" s="277"/>
      <c r="BJ181" s="277"/>
      <c r="BK181" s="277"/>
      <c r="BL181" s="277"/>
      <c r="BM181" s="277"/>
      <c r="BN181" s="277"/>
      <c r="BO181" s="277"/>
      <c r="BP181" s="277"/>
      <c r="BQ181" s="277"/>
      <c r="BR181" s="277"/>
      <c r="BS181" s="277"/>
      <c r="BT181" s="277"/>
      <c r="BU181" s="277"/>
      <c r="BV181" s="277"/>
      <c r="BW181" s="277"/>
      <c r="BX181" s="277"/>
      <c r="BY181" s="277"/>
      <c r="BZ181" s="277"/>
      <c r="CA181" s="277"/>
      <c r="CB181" s="277"/>
      <c r="CC181" s="277"/>
      <c r="CD181" s="277"/>
      <c r="CE181" s="277"/>
      <c r="CF181" s="277"/>
      <c r="CG181" s="277"/>
      <c r="CH181" s="277"/>
      <c r="CI181" s="277"/>
      <c r="CJ181" s="277"/>
      <c r="CK181" s="277"/>
      <c r="CL181" s="277"/>
      <c r="CM181" s="277"/>
      <c r="CN181" s="277"/>
      <c r="CO181" s="277"/>
      <c r="CP181" s="277"/>
      <c r="CQ181" s="277"/>
      <c r="CR181" s="277"/>
      <c r="CS181" s="277"/>
      <c r="CT181" s="277"/>
      <c r="CU181" s="277"/>
      <c r="CV181" s="277"/>
    </row>
    <row r="182" spans="1:100" s="241" customFormat="1">
      <c r="A182" s="246"/>
      <c r="B182" s="246"/>
      <c r="C182" s="246"/>
      <c r="D182" s="246"/>
      <c r="E182" s="246"/>
      <c r="F182" s="246"/>
      <c r="G182" s="246"/>
      <c r="H182" s="246"/>
      <c r="I182" s="370"/>
      <c r="J182" s="247"/>
      <c r="K182" s="247"/>
      <c r="L182" s="247"/>
      <c r="M182" s="247"/>
      <c r="N182" s="277"/>
      <c r="O182" s="277"/>
      <c r="P182" s="277"/>
      <c r="Q182" s="277"/>
      <c r="R182" s="277"/>
      <c r="S182" s="277"/>
      <c r="T182" s="277"/>
      <c r="U182" s="277"/>
      <c r="V182" s="277"/>
      <c r="W182" s="277"/>
      <c r="X182" s="277"/>
      <c r="Y182" s="277"/>
      <c r="Z182" s="277"/>
      <c r="AA182" s="277"/>
      <c r="AB182" s="277"/>
      <c r="AC182" s="277"/>
      <c r="AD182" s="277"/>
      <c r="AE182" s="277"/>
      <c r="AF182" s="277"/>
      <c r="AG182" s="277"/>
      <c r="AH182" s="277"/>
      <c r="AI182" s="277"/>
      <c r="AJ182" s="277"/>
      <c r="AK182" s="277"/>
      <c r="AL182" s="277"/>
      <c r="AM182" s="277"/>
      <c r="AN182" s="277"/>
      <c r="AO182" s="277"/>
      <c r="AP182" s="277"/>
      <c r="AQ182" s="277"/>
      <c r="AR182" s="277"/>
      <c r="AS182" s="277"/>
      <c r="AT182" s="277"/>
      <c r="AU182" s="277"/>
      <c r="AV182" s="277"/>
      <c r="AW182" s="277"/>
      <c r="AX182" s="277"/>
      <c r="AY182" s="277"/>
      <c r="AZ182" s="277"/>
      <c r="BA182" s="277"/>
      <c r="BB182" s="277"/>
      <c r="BC182" s="277"/>
      <c r="BD182" s="277"/>
      <c r="BE182" s="277"/>
      <c r="BF182" s="277"/>
      <c r="BG182" s="277"/>
      <c r="BH182" s="277"/>
      <c r="BI182" s="277"/>
      <c r="BJ182" s="277"/>
      <c r="BK182" s="277"/>
      <c r="BL182" s="277"/>
      <c r="BM182" s="277"/>
      <c r="BN182" s="277"/>
      <c r="BO182" s="277"/>
      <c r="BP182" s="277"/>
      <c r="BQ182" s="277"/>
      <c r="BR182" s="277"/>
      <c r="BS182" s="277"/>
      <c r="BT182" s="277"/>
      <c r="BU182" s="277"/>
      <c r="BV182" s="277"/>
      <c r="BW182" s="277"/>
      <c r="BX182" s="277"/>
      <c r="BY182" s="277"/>
      <c r="BZ182" s="277"/>
      <c r="CA182" s="277"/>
      <c r="CB182" s="277"/>
      <c r="CC182" s="277"/>
      <c r="CD182" s="277"/>
      <c r="CE182" s="277"/>
      <c r="CF182" s="277"/>
      <c r="CG182" s="277"/>
      <c r="CH182" s="277"/>
      <c r="CI182" s="277"/>
      <c r="CJ182" s="277"/>
      <c r="CK182" s="277"/>
      <c r="CL182" s="277"/>
      <c r="CM182" s="277"/>
      <c r="CN182" s="277"/>
      <c r="CO182" s="277"/>
      <c r="CP182" s="277"/>
      <c r="CQ182" s="277"/>
      <c r="CR182" s="277"/>
      <c r="CS182" s="277"/>
      <c r="CT182" s="277"/>
      <c r="CU182" s="277"/>
      <c r="CV182" s="277"/>
    </row>
    <row r="183" spans="1:100" s="241" customFormat="1">
      <c r="A183" s="246"/>
      <c r="B183" s="246"/>
      <c r="C183" s="246"/>
      <c r="D183" s="246"/>
      <c r="E183" s="246"/>
      <c r="F183" s="246"/>
      <c r="G183" s="246"/>
      <c r="H183" s="246"/>
      <c r="I183" s="370"/>
      <c r="J183" s="247"/>
      <c r="K183" s="247"/>
      <c r="L183" s="247"/>
      <c r="M183" s="247"/>
      <c r="N183" s="277"/>
      <c r="O183" s="277"/>
      <c r="P183" s="277"/>
      <c r="Q183" s="277"/>
      <c r="R183" s="277"/>
      <c r="S183" s="277"/>
      <c r="T183" s="277"/>
      <c r="U183" s="277"/>
      <c r="V183" s="277"/>
      <c r="W183" s="277"/>
      <c r="X183" s="277"/>
      <c r="Y183" s="277"/>
      <c r="Z183" s="277"/>
      <c r="AA183" s="277"/>
      <c r="AB183" s="277"/>
      <c r="AC183" s="277"/>
      <c r="AD183" s="277"/>
      <c r="AE183" s="277"/>
      <c r="AF183" s="277"/>
      <c r="AG183" s="277"/>
      <c r="AH183" s="277"/>
      <c r="AI183" s="277"/>
      <c r="AJ183" s="277"/>
      <c r="AK183" s="277"/>
      <c r="AL183" s="277"/>
      <c r="AM183" s="277"/>
      <c r="AN183" s="277"/>
      <c r="AO183" s="277"/>
      <c r="AP183" s="277"/>
      <c r="AQ183" s="277"/>
      <c r="AR183" s="277"/>
      <c r="AS183" s="277"/>
      <c r="AT183" s="277"/>
      <c r="AU183" s="277"/>
      <c r="AV183" s="277"/>
      <c r="AW183" s="277"/>
      <c r="AX183" s="277"/>
      <c r="AY183" s="277"/>
      <c r="AZ183" s="277"/>
      <c r="BA183" s="277"/>
      <c r="BB183" s="277"/>
      <c r="BC183" s="277"/>
      <c r="BD183" s="277"/>
      <c r="BE183" s="277"/>
      <c r="BF183" s="277"/>
      <c r="BG183" s="277"/>
      <c r="BH183" s="277"/>
      <c r="BI183" s="277"/>
      <c r="BJ183" s="277"/>
      <c r="BK183" s="277"/>
      <c r="BL183" s="277"/>
      <c r="BM183" s="277"/>
      <c r="BN183" s="277"/>
      <c r="BO183" s="277"/>
      <c r="BP183" s="277"/>
      <c r="BQ183" s="277"/>
      <c r="BR183" s="277"/>
      <c r="BS183" s="277"/>
      <c r="BT183" s="277"/>
      <c r="BU183" s="277"/>
      <c r="BV183" s="277"/>
      <c r="BW183" s="277"/>
      <c r="BX183" s="277"/>
      <c r="BY183" s="277"/>
      <c r="BZ183" s="277"/>
      <c r="CA183" s="277"/>
      <c r="CB183" s="277"/>
      <c r="CC183" s="277"/>
      <c r="CD183" s="277"/>
      <c r="CE183" s="277"/>
      <c r="CF183" s="277"/>
      <c r="CG183" s="277"/>
      <c r="CH183" s="277"/>
      <c r="CI183" s="277"/>
      <c r="CJ183" s="277"/>
      <c r="CK183" s="277"/>
      <c r="CL183" s="277"/>
      <c r="CM183" s="277"/>
      <c r="CN183" s="277"/>
      <c r="CO183" s="277"/>
      <c r="CP183" s="277"/>
      <c r="CQ183" s="277"/>
      <c r="CR183" s="277"/>
      <c r="CS183" s="277"/>
      <c r="CT183" s="277"/>
      <c r="CU183" s="277"/>
      <c r="CV183" s="277"/>
    </row>
  </sheetData>
  <sheetProtection algorithmName="SHA-512" hashValue="NulTIMAdxz//E3c867N3P1Txf+iAm/xB61tCaV50EtdbYphc/qeTLozsHhty2mVQYKGm/wzmFbeJx6YrK+PSAw==" saltValue="dsQmiWxB7CI17t5BOBkwgw==" spinCount="100000" sheet="1" formatColumns="0" formatRows="0" selectLockedCells="1"/>
  <customSheetViews>
    <customSheetView guid="{CCA37BAE-906F-43D5-9FD9-B13563E4B9D7}"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12A89170-4F84-482D-A3C5-7890082E7B73}"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D5521983-A70D-48A3-9506-C0263CBBC57D}"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63D51328-7CBC-4A1E-B96D-BAE91416501B}" showPageBreaks="1" printArea="1" hiddenRows="1" hiddenColumns="1" view="pageBreakPreview">
      <selection activeCell="D16" sqref="D16"/>
      <pageMargins left="0.7" right="0.7" top="0.75" bottom="0.75" header="0.3" footer="0.3"/>
      <pageSetup paperSize="9" scale="57" orientation="landscape" r:id="rId4"/>
    </customSheetView>
    <customSheetView guid="{497EA202-A8B8-45C5-9E6C-C3CD104F3979}" showPageBreaks="1" printArea="1" hiddenRows="1" hiddenColumns="1" view="pageBreakPreview">
      <selection activeCell="D16" sqref="D16"/>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8"/>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9"/>
    </customSheetView>
    <customSheetView guid="{7AB1F867-F01E-4EB9-A93D-DDCFDB9AA444}"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CA9345C4-09FE-4F27-BFD9-3D9BCD2DED09}" showPageBreaks="1" printArea="1" hiddenRows="1" hiddenColumns="1" view="pageBreakPreview" topLeftCell="A10">
      <selection activeCell="A16" sqref="A16"/>
      <pageMargins left="0.7" right="0.7" top="0.75" bottom="0.75" header="0.3" footer="0.3"/>
      <pageSetup paperSize="9" scale="57" orientation="landscape" r:id="rId11"/>
    </customSheetView>
    <customSheetView guid="{B85D7887-A299-45C0-BD97-6C28577A6A5C}"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5" zoomScaleNormal="70" zoomScaleSheetLayoutView="100" workbookViewId="0">
      <selection activeCell="G15" sqref="G15"/>
    </sheetView>
  </sheetViews>
  <sheetFormatPr defaultColWidth="9.140625" defaultRowHeight="16.5"/>
  <cols>
    <col min="1" max="2" width="5.7109375" style="155" customWidth="1"/>
    <col min="3" max="3" width="24.7109375" style="155" customWidth="1"/>
    <col min="4" max="4" width="15.28515625" style="155" customWidth="1"/>
    <col min="5" max="5" width="28.7109375" style="155" customWidth="1"/>
    <col min="6" max="6" width="14.7109375" style="155" customWidth="1"/>
    <col min="7" max="7" width="19.5703125" style="155" customWidth="1"/>
    <col min="8" max="8" width="23.7109375" style="142" hidden="1" customWidth="1"/>
    <col min="9" max="9" width="18" style="143" hidden="1" customWidth="1"/>
    <col min="10" max="10" width="16.85546875" style="144" hidden="1" customWidth="1"/>
    <col min="11" max="11" width="14.5703125" style="144" hidden="1" customWidth="1"/>
    <col min="12" max="12" width="18.5703125" style="144" hidden="1" customWidth="1"/>
    <col min="13" max="13" width="16.28515625" style="144" customWidth="1"/>
    <col min="14" max="14" width="39.7109375" style="144" customWidth="1"/>
    <col min="15" max="15" width="24.28515625" style="144" customWidth="1"/>
    <col min="16" max="17" width="16.28515625" style="144" customWidth="1"/>
    <col min="18" max="19" width="10.28515625" style="145" customWidth="1"/>
    <col min="20" max="20" width="9.140625" style="145" customWidth="1"/>
    <col min="21" max="21" width="9.140625" style="146" customWidth="1"/>
    <col min="22" max="23" width="9.140625" style="146"/>
    <col min="24" max="25" width="9.140625" style="147"/>
    <col min="26" max="16384" width="9.140625" style="148"/>
  </cols>
  <sheetData>
    <row r="1" spans="1:25" s="140" customFormat="1" ht="39.950000000000003" customHeight="1">
      <c r="A1" s="878" t="s">
        <v>163</v>
      </c>
      <c r="B1" s="878"/>
      <c r="C1" s="878"/>
      <c r="D1" s="878"/>
      <c r="E1" s="878"/>
      <c r="F1" s="878"/>
      <c r="G1" s="878"/>
      <c r="H1" s="135"/>
      <c r="I1" s="136"/>
      <c r="J1" s="137"/>
      <c r="K1" s="137"/>
      <c r="L1" s="137"/>
      <c r="M1" s="137"/>
      <c r="N1" s="137"/>
      <c r="O1" s="137"/>
      <c r="P1" s="137"/>
      <c r="Q1" s="137"/>
      <c r="R1" s="137"/>
      <c r="S1" s="137"/>
      <c r="T1" s="137"/>
      <c r="U1" s="138"/>
      <c r="V1" s="138"/>
      <c r="W1" s="138"/>
      <c r="X1" s="139"/>
      <c r="Y1" s="139"/>
    </row>
    <row r="2" spans="1:25" ht="18" customHeight="1">
      <c r="A2" s="106" t="str">
        <f>Cover!B3</f>
        <v>Spec. No.:CC/NT/W-GIS/DOM/A00/23/10675</v>
      </c>
      <c r="B2" s="106"/>
      <c r="C2" s="107"/>
      <c r="D2" s="141"/>
      <c r="E2" s="141"/>
      <c r="F2" s="141"/>
      <c r="G2" s="109" t="s">
        <v>164</v>
      </c>
    </row>
    <row r="3" spans="1:25" ht="12.75" customHeight="1">
      <c r="A3" s="110"/>
      <c r="B3" s="110"/>
      <c r="C3" s="111"/>
      <c r="D3" s="130"/>
      <c r="E3" s="130"/>
      <c r="F3" s="130"/>
      <c r="G3" s="112"/>
    </row>
    <row r="4" spans="1:25" ht="18.95" customHeight="1">
      <c r="A4" s="879" t="s">
        <v>165</v>
      </c>
      <c r="B4" s="879"/>
      <c r="C4" s="879"/>
      <c r="D4" s="879"/>
      <c r="E4" s="879"/>
      <c r="F4" s="879"/>
      <c r="G4" s="879"/>
    </row>
    <row r="5" spans="1:25" ht="21" customHeight="1">
      <c r="A5" s="149" t="s">
        <v>1</v>
      </c>
      <c r="B5" s="149"/>
      <c r="C5" s="150"/>
      <c r="D5" s="150"/>
      <c r="E5" s="150"/>
      <c r="F5" s="150"/>
      <c r="G5" s="150"/>
    </row>
    <row r="6" spans="1:25" ht="21" customHeight="1">
      <c r="A6" s="26" t="s">
        <v>2</v>
      </c>
      <c r="B6" s="26"/>
      <c r="C6" s="150"/>
      <c r="D6" s="150"/>
      <c r="E6" s="150"/>
      <c r="F6" s="150"/>
      <c r="G6" s="150"/>
      <c r="I6" s="577" t="s">
        <v>232</v>
      </c>
      <c r="J6" s="675">
        <f>'Sch-1'!N633</f>
        <v>0</v>
      </c>
      <c r="K6" s="576"/>
      <c r="L6" s="411"/>
    </row>
    <row r="7" spans="1:25" ht="21" customHeight="1">
      <c r="A7" s="26" t="s">
        <v>3</v>
      </c>
      <c r="B7" s="26"/>
      <c r="C7" s="150"/>
      <c r="D7" s="150"/>
      <c r="E7" s="150"/>
      <c r="F7" s="150"/>
      <c r="G7" s="150"/>
      <c r="I7" s="577" t="s">
        <v>234</v>
      </c>
      <c r="J7" s="675">
        <f>'Sch-2'!J633</f>
        <v>0</v>
      </c>
      <c r="K7" s="576"/>
    </row>
    <row r="8" spans="1:25" ht="21" customHeight="1">
      <c r="A8" s="26" t="s">
        <v>4</v>
      </c>
      <c r="B8" s="26"/>
      <c r="C8" s="150"/>
      <c r="D8" s="150"/>
      <c r="E8" s="150"/>
      <c r="F8" s="150"/>
      <c r="G8" s="150"/>
      <c r="I8" s="577" t="s">
        <v>235</v>
      </c>
      <c r="J8" s="675">
        <f>'Sch-3'!P384</f>
        <v>0</v>
      </c>
      <c r="K8" s="576"/>
    </row>
    <row r="9" spans="1:25" ht="21" customHeight="1">
      <c r="A9" s="26" t="s">
        <v>166</v>
      </c>
      <c r="B9" s="26"/>
      <c r="C9" s="150"/>
      <c r="D9" s="150"/>
      <c r="E9" s="150"/>
      <c r="F9" s="150"/>
      <c r="G9" s="150"/>
      <c r="I9" s="578" t="s">
        <v>195</v>
      </c>
      <c r="J9" s="676">
        <f>J6+J7+J8</f>
        <v>0</v>
      </c>
      <c r="K9" s="576"/>
    </row>
    <row r="10" spans="1:25" ht="21" customHeight="1">
      <c r="A10" s="26" t="s">
        <v>6</v>
      </c>
      <c r="B10" s="26"/>
      <c r="C10" s="150"/>
      <c r="D10" s="150"/>
      <c r="E10" s="150"/>
      <c r="F10" s="150"/>
      <c r="G10" s="150"/>
      <c r="J10" s="410"/>
    </row>
    <row r="11" spans="1:25" ht="14.25" customHeight="1">
      <c r="A11" s="150"/>
      <c r="B11" s="150"/>
      <c r="C11" s="150"/>
      <c r="D11" s="150"/>
      <c r="E11" s="150"/>
      <c r="F11" s="150"/>
      <c r="G11" s="150"/>
    </row>
    <row r="12" spans="1:25" ht="135" customHeight="1">
      <c r="A12" s="151" t="s">
        <v>167</v>
      </c>
      <c r="B12" s="490"/>
      <c r="C12" s="880"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D12" s="880"/>
      <c r="E12" s="880"/>
      <c r="F12" s="880"/>
      <c r="G12" s="880"/>
      <c r="J12" s="411"/>
    </row>
    <row r="13" spans="1:25" ht="21" customHeight="1" thickBot="1">
      <c r="A13" s="152" t="s">
        <v>168</v>
      </c>
      <c r="B13" s="152"/>
      <c r="C13" s="153"/>
      <c r="D13" s="152"/>
      <c r="E13" s="152"/>
      <c r="F13" s="152"/>
      <c r="G13" s="152"/>
      <c r="H13" s="406"/>
      <c r="K13" s="161"/>
      <c r="L13" s="161"/>
      <c r="M13" s="161"/>
    </row>
    <row r="14" spans="1:25" ht="41.25" customHeight="1" thickBot="1">
      <c r="A14" s="881" t="s">
        <v>169</v>
      </c>
      <c r="B14" s="881"/>
      <c r="C14" s="881"/>
      <c r="D14" s="881"/>
      <c r="E14" s="881"/>
      <c r="F14" s="881"/>
      <c r="G14" s="881"/>
      <c r="H14" s="589" t="s">
        <v>341</v>
      </c>
      <c r="I14" s="589" t="s">
        <v>342</v>
      </c>
      <c r="J14" s="590" t="s">
        <v>343</v>
      </c>
      <c r="K14" s="161"/>
      <c r="L14" s="161"/>
      <c r="M14" s="161"/>
      <c r="N14" s="154"/>
    </row>
    <row r="15" spans="1:25" ht="56.25" customHeight="1">
      <c r="B15" s="156">
        <v>1</v>
      </c>
      <c r="C15" s="885" t="s">
        <v>333</v>
      </c>
      <c r="D15" s="883"/>
      <c r="E15" s="883"/>
      <c r="F15" s="884"/>
      <c r="G15" s="157"/>
      <c r="H15" s="646">
        <f>IF(J6=0,0,(G15/J9)*J6)</f>
        <v>0</v>
      </c>
      <c r="I15" s="647">
        <f>IF(J7=0,0,(G15/J9)*J7)</f>
        <v>0</v>
      </c>
      <c r="J15" s="646">
        <f>IF(J8,(G15/J9)*J8,0)</f>
        <v>0</v>
      </c>
      <c r="K15" s="161"/>
      <c r="L15" s="161"/>
      <c r="M15" s="161"/>
    </row>
    <row r="16" spans="1:25" ht="55.5" customHeight="1">
      <c r="B16" s="156">
        <v>2</v>
      </c>
      <c r="C16" s="882" t="s">
        <v>334</v>
      </c>
      <c r="D16" s="883"/>
      <c r="E16" s="883"/>
      <c r="F16" s="884"/>
      <c r="G16" s="158"/>
      <c r="H16" s="648">
        <f>G16*J6</f>
        <v>0</v>
      </c>
      <c r="I16" s="649">
        <f>G16*J7</f>
        <v>0</v>
      </c>
      <c r="J16" s="648">
        <f>G16*J8</f>
        <v>0</v>
      </c>
      <c r="K16" s="161"/>
      <c r="L16" s="161"/>
      <c r="M16" s="161"/>
    </row>
    <row r="17" spans="1:25" s="159" customFormat="1" ht="39.75" customHeight="1" thickBot="1">
      <c r="B17" s="160">
        <v>3</v>
      </c>
      <c r="C17" s="873" t="s">
        <v>170</v>
      </c>
      <c r="D17" s="874"/>
      <c r="E17" s="874"/>
      <c r="F17" s="875"/>
      <c r="G17" s="403"/>
      <c r="H17" s="648"/>
      <c r="I17" s="648"/>
      <c r="J17" s="648"/>
      <c r="K17" s="161"/>
      <c r="L17" s="161"/>
      <c r="M17" s="161"/>
      <c r="N17" s="161"/>
      <c r="O17" s="161"/>
      <c r="P17" s="161"/>
      <c r="Q17" s="161"/>
      <c r="R17" s="162"/>
      <c r="S17" s="162"/>
      <c r="T17" s="162"/>
      <c r="U17" s="163"/>
      <c r="V17" s="163"/>
      <c r="W17" s="163"/>
      <c r="X17" s="164"/>
      <c r="Y17" s="164"/>
    </row>
    <row r="18" spans="1:25" s="159" customFormat="1" ht="21" customHeight="1" thickBot="1">
      <c r="B18" s="165"/>
      <c r="C18" s="876" t="s">
        <v>335</v>
      </c>
      <c r="D18" s="877"/>
      <c r="E18" s="877"/>
      <c r="F18" s="166" t="s">
        <v>171</v>
      </c>
      <c r="G18" s="404"/>
      <c r="H18" s="650">
        <f>G18</f>
        <v>0</v>
      </c>
      <c r="I18" s="651"/>
      <c r="J18" s="648"/>
      <c r="K18" s="161"/>
      <c r="L18" s="161"/>
      <c r="M18" s="161"/>
      <c r="N18" s="168"/>
      <c r="O18" s="167"/>
      <c r="P18" s="161"/>
      <c r="Q18" s="161"/>
      <c r="R18" s="162"/>
      <c r="S18" s="162"/>
      <c r="T18" s="162"/>
      <c r="U18" s="163"/>
      <c r="V18" s="163"/>
      <c r="W18" s="163"/>
      <c r="X18" s="164"/>
      <c r="Y18" s="164"/>
    </row>
    <row r="19" spans="1:25" s="159" customFormat="1" ht="33" customHeight="1" thickBot="1">
      <c r="B19" s="165"/>
      <c r="C19" s="892" t="s">
        <v>360</v>
      </c>
      <c r="D19" s="893"/>
      <c r="E19" s="893"/>
      <c r="F19" s="166" t="s">
        <v>171</v>
      </c>
      <c r="G19" s="404"/>
      <c r="H19" s="652"/>
      <c r="I19" s="650">
        <f>G19</f>
        <v>0</v>
      </c>
      <c r="J19" s="653"/>
      <c r="K19" s="161"/>
      <c r="L19" s="161"/>
      <c r="M19" s="161"/>
      <c r="N19" s="168"/>
      <c r="O19" s="167"/>
      <c r="P19" s="161"/>
      <c r="Q19" s="161"/>
      <c r="R19" s="162"/>
      <c r="S19" s="162"/>
      <c r="T19" s="162"/>
      <c r="U19" s="163"/>
      <c r="V19" s="163"/>
      <c r="W19" s="163"/>
      <c r="X19" s="164"/>
      <c r="Y19" s="164"/>
    </row>
    <row r="20" spans="1:25" s="159" customFormat="1" ht="21" customHeight="1" thickBot="1">
      <c r="B20" s="165"/>
      <c r="C20" s="876" t="s">
        <v>336</v>
      </c>
      <c r="D20" s="877"/>
      <c r="E20" s="877"/>
      <c r="F20" s="166" t="s">
        <v>171</v>
      </c>
      <c r="G20" s="404"/>
      <c r="H20" s="648"/>
      <c r="I20" s="647"/>
      <c r="J20" s="650">
        <f>G20</f>
        <v>0</v>
      </c>
      <c r="K20" s="161"/>
      <c r="L20" s="161"/>
      <c r="M20" s="161"/>
      <c r="N20" s="168"/>
      <c r="O20" s="167"/>
      <c r="P20" s="161"/>
      <c r="Q20" s="161"/>
      <c r="R20" s="162"/>
      <c r="S20" s="162"/>
      <c r="T20" s="162"/>
      <c r="U20" s="163"/>
      <c r="V20" s="163"/>
      <c r="W20" s="163"/>
      <c r="X20" s="164"/>
      <c r="Y20" s="164"/>
    </row>
    <row r="21" spans="1:25" s="159" customFormat="1" ht="21" customHeight="1">
      <c r="B21" s="165"/>
      <c r="C21" s="876" t="s">
        <v>337</v>
      </c>
      <c r="D21" s="877"/>
      <c r="E21" s="877"/>
      <c r="F21" s="166" t="s">
        <v>171</v>
      </c>
      <c r="G21" s="412"/>
      <c r="H21" s="648"/>
      <c r="I21" s="649"/>
      <c r="J21" s="646"/>
      <c r="K21" s="161"/>
      <c r="L21" s="161"/>
      <c r="M21" s="161"/>
      <c r="N21" s="168"/>
      <c r="O21" s="167"/>
      <c r="P21" s="161"/>
      <c r="Q21" s="161"/>
      <c r="R21" s="162"/>
      <c r="S21" s="162"/>
      <c r="T21" s="162"/>
      <c r="U21" s="163"/>
      <c r="V21" s="163"/>
      <c r="W21" s="163"/>
      <c r="X21" s="164"/>
      <c r="Y21" s="164"/>
    </row>
    <row r="22" spans="1:25" s="159" customFormat="1" ht="21" customHeight="1">
      <c r="B22" s="169"/>
      <c r="C22" s="876" t="s">
        <v>172</v>
      </c>
      <c r="D22" s="877"/>
      <c r="E22" s="877"/>
      <c r="F22" s="170" t="s">
        <v>171</v>
      </c>
      <c r="G22" s="412"/>
      <c r="H22" s="648"/>
      <c r="I22" s="649"/>
      <c r="J22" s="648"/>
      <c r="K22" s="161"/>
      <c r="L22" s="161"/>
      <c r="M22" s="161"/>
      <c r="N22" s="168"/>
      <c r="O22" s="167"/>
      <c r="P22" s="161"/>
      <c r="Q22" s="161"/>
      <c r="R22" s="162"/>
      <c r="S22" s="162"/>
      <c r="T22" s="162"/>
      <c r="U22" s="163"/>
      <c r="V22" s="163"/>
      <c r="W22" s="163"/>
      <c r="X22" s="164"/>
      <c r="Y22" s="164"/>
    </row>
    <row r="23" spans="1:25" s="159" customFormat="1" ht="54.95" customHeight="1" thickBot="1">
      <c r="B23" s="160">
        <v>4</v>
      </c>
      <c r="C23" s="888" t="s">
        <v>173</v>
      </c>
      <c r="D23" s="889"/>
      <c r="E23" s="889"/>
      <c r="F23" s="890"/>
      <c r="G23" s="403"/>
      <c r="H23" s="654"/>
      <c r="I23" s="649"/>
      <c r="J23" s="648"/>
      <c r="K23" s="161"/>
      <c r="L23" s="161"/>
      <c r="M23" s="161"/>
      <c r="N23" s="161"/>
      <c r="O23" s="161"/>
      <c r="P23" s="161"/>
      <c r="Q23" s="161"/>
      <c r="R23" s="162"/>
      <c r="S23" s="162"/>
      <c r="T23" s="162"/>
      <c r="U23" s="163"/>
      <c r="V23" s="163"/>
      <c r="W23" s="163"/>
      <c r="X23" s="164"/>
      <c r="Y23" s="164"/>
    </row>
    <row r="24" spans="1:25" s="159" customFormat="1" ht="21" customHeight="1" thickBot="1">
      <c r="A24" s="171"/>
      <c r="B24" s="165"/>
      <c r="C24" s="876" t="s">
        <v>335</v>
      </c>
      <c r="D24" s="877"/>
      <c r="E24" s="877"/>
      <c r="F24" s="166" t="s">
        <v>174</v>
      </c>
      <c r="G24" s="405"/>
      <c r="H24" s="655">
        <f>G24*J6</f>
        <v>0</v>
      </c>
      <c r="I24" s="651"/>
      <c r="J24" s="648"/>
      <c r="K24" s="161"/>
      <c r="L24" s="161"/>
      <c r="M24" s="161"/>
      <c r="N24" s="161"/>
      <c r="O24" s="161"/>
      <c r="P24" s="161"/>
      <c r="Q24" s="161"/>
      <c r="R24" s="162"/>
      <c r="S24" s="162"/>
      <c r="T24" s="162"/>
      <c r="U24" s="163"/>
      <c r="V24" s="163"/>
      <c r="W24" s="163"/>
      <c r="X24" s="164"/>
      <c r="Y24" s="164"/>
    </row>
    <row r="25" spans="1:25" s="159" customFormat="1" ht="33.75" customHeight="1" thickBot="1">
      <c r="A25" s="171"/>
      <c r="B25" s="165"/>
      <c r="C25" s="894" t="s">
        <v>360</v>
      </c>
      <c r="D25" s="895"/>
      <c r="E25" s="895"/>
      <c r="F25" s="166" t="s">
        <v>174</v>
      </c>
      <c r="G25" s="405"/>
      <c r="H25" s="656"/>
      <c r="I25" s="650">
        <f>G25*J7</f>
        <v>0</v>
      </c>
      <c r="J25" s="653"/>
      <c r="K25" s="161"/>
      <c r="L25" s="161"/>
      <c r="M25" s="161"/>
      <c r="N25" s="161"/>
      <c r="O25" s="161"/>
      <c r="P25" s="161"/>
      <c r="Q25" s="161"/>
      <c r="R25" s="162"/>
      <c r="S25" s="162"/>
      <c r="T25" s="162"/>
      <c r="U25" s="163"/>
      <c r="V25" s="163"/>
      <c r="W25" s="163"/>
      <c r="X25" s="164"/>
      <c r="Y25" s="164"/>
    </row>
    <row r="26" spans="1:25" s="159" customFormat="1" ht="21" customHeight="1" thickBot="1">
      <c r="A26" s="171"/>
      <c r="B26" s="165"/>
      <c r="C26" s="876" t="s">
        <v>336</v>
      </c>
      <c r="D26" s="877"/>
      <c r="E26" s="877"/>
      <c r="F26" s="166" t="s">
        <v>174</v>
      </c>
      <c r="G26" s="405"/>
      <c r="H26" s="654"/>
      <c r="I26" s="647"/>
      <c r="J26" s="650">
        <f>G26*J8</f>
        <v>0</v>
      </c>
      <c r="K26" s="161"/>
      <c r="L26" s="161"/>
      <c r="M26" s="161"/>
      <c r="N26" s="161"/>
      <c r="O26" s="161"/>
      <c r="P26" s="161"/>
      <c r="Q26" s="161"/>
      <c r="R26" s="162"/>
      <c r="S26" s="162"/>
      <c r="T26" s="162"/>
      <c r="U26" s="163"/>
      <c r="V26" s="163"/>
      <c r="W26" s="163"/>
      <c r="X26" s="164"/>
      <c r="Y26" s="164"/>
    </row>
    <row r="27" spans="1:25" s="159" customFormat="1" ht="21" customHeight="1">
      <c r="A27" s="171"/>
      <c r="B27" s="165"/>
      <c r="C27" s="876" t="s">
        <v>337</v>
      </c>
      <c r="D27" s="877"/>
      <c r="E27" s="877"/>
      <c r="F27" s="166" t="s">
        <v>174</v>
      </c>
      <c r="G27" s="413"/>
      <c r="H27" s="654"/>
      <c r="I27" s="649"/>
      <c r="J27" s="646"/>
      <c r="K27" s="161"/>
      <c r="L27" s="161"/>
      <c r="M27" s="161"/>
      <c r="N27" s="161"/>
      <c r="O27" s="161"/>
      <c r="P27" s="161"/>
      <c r="Q27" s="161"/>
      <c r="R27" s="162"/>
      <c r="S27" s="162"/>
      <c r="T27" s="162"/>
      <c r="U27" s="163"/>
      <c r="V27" s="163"/>
      <c r="W27" s="163"/>
      <c r="X27" s="164"/>
      <c r="Y27" s="164"/>
    </row>
    <row r="28" spans="1:25" s="159" customFormat="1" ht="21" customHeight="1">
      <c r="A28" s="171"/>
      <c r="B28" s="169"/>
      <c r="C28" s="899" t="s">
        <v>172</v>
      </c>
      <c r="D28" s="900"/>
      <c r="E28" s="900"/>
      <c r="F28" s="170" t="s">
        <v>174</v>
      </c>
      <c r="G28" s="413"/>
      <c r="H28" s="654"/>
      <c r="I28" s="649"/>
      <c r="J28" s="648"/>
      <c r="K28" s="161"/>
      <c r="L28" s="161"/>
      <c r="M28" s="161"/>
      <c r="N28" s="161"/>
      <c r="O28" s="161"/>
      <c r="P28" s="161"/>
      <c r="Q28" s="161"/>
      <c r="R28" s="162"/>
      <c r="S28" s="162"/>
      <c r="T28" s="162"/>
      <c r="U28" s="163"/>
      <c r="V28" s="163"/>
      <c r="W28" s="163"/>
      <c r="X28" s="164"/>
      <c r="Y28" s="164"/>
    </row>
    <row r="29" spans="1:25" s="159" customFormat="1" hidden="1">
      <c r="A29" s="171"/>
      <c r="B29" s="172"/>
      <c r="C29" s="886" t="s">
        <v>175</v>
      </c>
      <c r="D29" s="887"/>
      <c r="E29" s="887"/>
      <c r="F29" s="887"/>
      <c r="G29" s="887"/>
      <c r="H29" s="657"/>
      <c r="I29" s="657"/>
      <c r="J29" s="657"/>
      <c r="K29" s="161"/>
      <c r="L29" s="161"/>
      <c r="M29" s="161"/>
      <c r="N29" s="161"/>
      <c r="O29" s="161"/>
      <c r="P29" s="161"/>
      <c r="Q29" s="161"/>
      <c r="R29" s="162"/>
      <c r="S29" s="162"/>
      <c r="T29" s="162"/>
      <c r="U29" s="163"/>
      <c r="V29" s="163"/>
      <c r="W29" s="163"/>
      <c r="X29" s="164"/>
      <c r="Y29" s="164"/>
    </row>
    <row r="30" spans="1:25" s="159" customFormat="1" ht="48.75" hidden="1" customHeight="1">
      <c r="A30" s="171"/>
      <c r="B30" s="173">
        <v>5</v>
      </c>
      <c r="C30" s="896" t="s">
        <v>176</v>
      </c>
      <c r="D30" s="896"/>
      <c r="E30" s="896"/>
      <c r="F30" s="896"/>
      <c r="G30" s="896"/>
      <c r="H30" s="658"/>
      <c r="I30" s="658"/>
      <c r="J30" s="658"/>
      <c r="K30" s="161"/>
      <c r="L30" s="161"/>
      <c r="M30" s="161"/>
      <c r="N30" s="161"/>
      <c r="O30" s="161"/>
      <c r="P30" s="161"/>
      <c r="Q30" s="161"/>
      <c r="R30" s="162"/>
      <c r="S30" s="162"/>
      <c r="T30" s="162"/>
      <c r="U30" s="163"/>
      <c r="V30" s="163"/>
      <c r="W30" s="163"/>
      <c r="X30" s="164"/>
      <c r="Y30" s="164"/>
    </row>
    <row r="31" spans="1:25" s="159" customFormat="1" ht="48.75" hidden="1" customHeight="1">
      <c r="A31" s="171"/>
      <c r="B31" s="897"/>
      <c r="C31" s="897"/>
      <c r="D31" s="897"/>
      <c r="E31" s="897"/>
      <c r="F31" s="897"/>
      <c r="G31" s="897"/>
      <c r="H31" s="659">
        <f>SUM(H15:H28)</f>
        <v>0</v>
      </c>
      <c r="I31" s="659">
        <f>SUM(I15:I28)</f>
        <v>0</v>
      </c>
      <c r="J31" s="659">
        <f>SUM(J15:J28)</f>
        <v>0</v>
      </c>
      <c r="K31" s="161">
        <f>SUM(K15:K28)</f>
        <v>0</v>
      </c>
      <c r="L31" s="161">
        <f>SUM(L15:L28)</f>
        <v>0</v>
      </c>
      <c r="M31" s="161"/>
      <c r="N31" s="161"/>
      <c r="O31" s="161"/>
      <c r="P31" s="161"/>
      <c r="Q31" s="161"/>
      <c r="R31" s="162"/>
      <c r="S31" s="162"/>
      <c r="T31" s="162"/>
      <c r="U31" s="163"/>
      <c r="V31" s="163"/>
      <c r="W31" s="163"/>
      <c r="X31" s="164"/>
      <c r="Y31" s="164"/>
    </row>
    <row r="32" spans="1:25" s="159" customFormat="1" ht="48.75" hidden="1" customHeight="1">
      <c r="A32" s="171"/>
      <c r="B32" s="174"/>
      <c r="C32" s="896" t="s">
        <v>177</v>
      </c>
      <c r="D32" s="898"/>
      <c r="E32" s="898"/>
      <c r="F32" s="898"/>
      <c r="G32" s="898"/>
      <c r="H32" s="660" t="e">
        <f>(1-(H31/I2))</f>
        <v>#DIV/0!</v>
      </c>
      <c r="I32" s="660" t="e">
        <f>(1-(I31/I3))</f>
        <v>#DIV/0!</v>
      </c>
      <c r="J32" s="661" t="e">
        <f>1-(J31/I4)</f>
        <v>#DIV/0!</v>
      </c>
      <c r="K32" s="161" t="e">
        <f>1-(K31/I5)</f>
        <v>#DIV/0!</v>
      </c>
      <c r="L32" s="161" t="e">
        <f>1-(L31/#REF!)</f>
        <v>#REF!</v>
      </c>
      <c r="M32" s="161"/>
      <c r="N32" s="161"/>
      <c r="O32" s="161"/>
      <c r="P32" s="161"/>
      <c r="Q32" s="161"/>
      <c r="R32" s="162"/>
      <c r="S32" s="162"/>
      <c r="T32" s="162"/>
      <c r="U32" s="163"/>
      <c r="V32" s="163"/>
      <c r="W32" s="163"/>
      <c r="X32" s="164"/>
      <c r="Y32" s="164"/>
    </row>
    <row r="33" spans="1:25" s="159" customFormat="1" ht="24" customHeight="1">
      <c r="A33" s="891" t="s">
        <v>338</v>
      </c>
      <c r="B33" s="891"/>
      <c r="C33" s="891"/>
      <c r="D33" s="891"/>
      <c r="E33" s="891"/>
      <c r="F33" s="891"/>
      <c r="G33" s="891"/>
      <c r="H33" s="662"/>
      <c r="I33" s="662"/>
      <c r="J33" s="662"/>
      <c r="K33" s="161"/>
      <c r="L33" s="161"/>
      <c r="M33" s="161"/>
      <c r="N33" s="161"/>
      <c r="O33" s="161"/>
      <c r="P33" s="161"/>
      <c r="Q33" s="161"/>
      <c r="R33" s="162"/>
      <c r="S33" s="162"/>
      <c r="T33" s="162"/>
      <c r="U33" s="163"/>
      <c r="V33" s="163"/>
      <c r="W33" s="163"/>
      <c r="X33" s="164"/>
      <c r="Y33" s="164"/>
    </row>
    <row r="34" spans="1:25" s="159" customFormat="1" ht="18.75" customHeight="1" thickBot="1">
      <c r="A34" s="152" t="s">
        <v>178</v>
      </c>
      <c r="B34" s="174"/>
      <c r="C34" s="175"/>
      <c r="E34" s="176"/>
      <c r="F34" s="176"/>
      <c r="G34" s="177"/>
      <c r="H34" s="662"/>
      <c r="I34" s="662"/>
      <c r="J34" s="662"/>
      <c r="K34" s="161"/>
      <c r="L34" s="161"/>
      <c r="M34" s="161"/>
      <c r="N34" s="161"/>
      <c r="O34" s="161"/>
      <c r="P34" s="161"/>
      <c r="Q34" s="161"/>
      <c r="R34" s="162"/>
      <c r="S34" s="162"/>
      <c r="T34" s="162"/>
      <c r="U34" s="163"/>
      <c r="V34" s="163"/>
      <c r="W34" s="163"/>
      <c r="X34" s="164"/>
      <c r="Y34" s="164"/>
    </row>
    <row r="35" spans="1:25" s="159" customFormat="1" ht="21" customHeight="1" thickBot="1">
      <c r="A35" s="112" t="s">
        <v>179</v>
      </c>
      <c r="B35" s="174"/>
      <c r="C35" s="175"/>
      <c r="E35" s="176"/>
      <c r="F35" s="176"/>
      <c r="G35" s="177"/>
      <c r="H35" s="663">
        <f>SUM(H15:H26)</f>
        <v>0</v>
      </c>
      <c r="I35" s="664">
        <f>SUM(I15:I26)</f>
        <v>0</v>
      </c>
      <c r="J35" s="665">
        <f>SUM(J15:J26)</f>
        <v>0</v>
      </c>
      <c r="K35" s="417"/>
      <c r="L35" s="161"/>
      <c r="M35" s="161"/>
      <c r="N35" s="161"/>
      <c r="O35" s="161"/>
      <c r="P35" s="161"/>
      <c r="Q35" s="161"/>
      <c r="R35" s="162"/>
      <c r="S35" s="162"/>
      <c r="T35" s="162"/>
      <c r="U35" s="163"/>
      <c r="V35" s="163"/>
      <c r="W35" s="163"/>
      <c r="X35" s="164"/>
      <c r="Y35" s="164"/>
    </row>
    <row r="36" spans="1:25" ht="19.5" customHeight="1" thickBot="1">
      <c r="A36" s="178"/>
      <c r="B36" s="178"/>
      <c r="C36" s="179"/>
      <c r="D36" s="111"/>
      <c r="E36" s="112"/>
      <c r="F36" s="112"/>
      <c r="G36" s="129" t="s">
        <v>180</v>
      </c>
      <c r="H36" s="592">
        <f>IF(J6=0,0,1-(H35/J6))</f>
        <v>0</v>
      </c>
      <c r="I36" s="592">
        <f>IF(J7=0,0,1-(I35/J7))</f>
        <v>0</v>
      </c>
      <c r="J36" s="593">
        <f>IF(J8=0,0,1-(J35/J8))</f>
        <v>0</v>
      </c>
      <c r="K36" s="568" t="s">
        <v>361</v>
      </c>
    </row>
    <row r="37" spans="1:25" ht="19.5" customHeight="1">
      <c r="A37" s="178"/>
      <c r="B37" s="178"/>
      <c r="C37" s="179"/>
      <c r="D37" s="111"/>
      <c r="E37" s="112"/>
      <c r="F37" s="112"/>
      <c r="G37" s="110" t="str">
        <f>"For and on behalf of "</f>
        <v xml:space="preserve">For and on behalf of </v>
      </c>
      <c r="H37" s="144"/>
    </row>
    <row r="38" spans="1:25" ht="19.5" customHeight="1">
      <c r="A38" s="180"/>
      <c r="B38" s="180"/>
      <c r="C38" s="180"/>
      <c r="D38" s="181"/>
      <c r="E38" s="182"/>
      <c r="F38" s="182"/>
      <c r="G38" s="148"/>
      <c r="H38" s="183"/>
    </row>
    <row r="39" spans="1:25" ht="23.25" customHeight="1">
      <c r="A39" s="184" t="s">
        <v>181</v>
      </c>
      <c r="B39" s="184"/>
      <c r="C39" s="612" t="str">
        <f>'Sch-7'!C21:D21</f>
        <v xml:space="preserve">  </v>
      </c>
      <c r="D39" s="181"/>
      <c r="E39" s="182" t="s">
        <v>182</v>
      </c>
      <c r="F39" s="669">
        <f>'Names of Bidder'!D24</f>
        <v>0</v>
      </c>
      <c r="G39" s="670"/>
      <c r="H39" s="411"/>
    </row>
    <row r="40" spans="1:25" ht="23.25" customHeight="1">
      <c r="A40" s="184" t="s">
        <v>183</v>
      </c>
      <c r="B40" s="184"/>
      <c r="C40" s="613" t="str">
        <f>'Sch-7'!C22:D22</f>
        <v/>
      </c>
      <c r="D40" s="185"/>
      <c r="E40" s="182" t="s">
        <v>184</v>
      </c>
      <c r="F40" s="669">
        <f>'Names of Bidder'!D25</f>
        <v>0</v>
      </c>
      <c r="G40" s="670"/>
      <c r="H40" s="144"/>
    </row>
  </sheetData>
  <sheetProtection algorithmName="SHA-512" hashValue="FEzKG975B17f9PWIOrjTEiVZPIL/0kcIs45i5C9XvfzTY0kQNklthhno+0kx+ctmTq6FpoTfP4CFNookf5WhnA==" saltValue="znUEpLr/3geIPwrA9DpB9A==" spinCount="100000" sheet="1" formatColumns="0" formatRows="0" selectLockedCells="1"/>
  <customSheetViews>
    <customSheetView guid="{CCA37BAE-906F-43D5-9FD9-B13563E4B9D7}" showPageBreaks="1" zeroValues="0" printArea="1" hiddenRows="1" hiddenColumns="1" view="pageBreakPreview" topLeftCell="A18">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12A89170-4F84-482D-A3C5-7890082E7B73}" showPageBreaks="1" zeroValues="0" printArea="1" hiddenRows="1" hiddenColumns="1" view="pageBreakPreview" topLeftCell="A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D5521983-A70D-48A3-9506-C0263CBBC57D}" showPageBreaks="1" zeroValues="0" printArea="1" hiddenRows="1" hiddenColumns="1" view="pageBreakPreview" topLeftCell="A6">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497EA202-A8B8-45C5-9E6C-C3CD104F3979}" showPageBreaks="1" zeroValues="0" printArea="1" hiddenRows="1" hiddenColumns="1" view="pageBreakPreview">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7AB1F867-F01E-4EB9-A93D-DDCFDB9AA444}" showPageBreaks="1" zeroValues="0" printArea="1" hiddenRows="1" hiddenColumns="1" view="pageBreakPreview" topLeftCell="A6">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CA9345C4-09FE-4F27-BFD9-3D9BCD2DED09}" showPageBreaks="1" zeroValues="0" printArea="1" hiddenRows="1" hiddenColumns="1" view="pageBreakPreview" topLeftCell="A6">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B85D7887-A299-45C0-BD97-6C28577A6A5C}" showPageBreaks="1" zeroValues="0" printArea="1" hiddenRows="1" hiddenColumns="1" view="pageBreakPreview" topLeftCell="A18">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30"/>
    <col min="2" max="2" width="30.7109375" style="112" customWidth="1"/>
    <col min="3" max="3" width="26.140625" style="112" customWidth="1"/>
    <col min="4" max="5" width="17.85546875" style="112" customWidth="1"/>
    <col min="6" max="16384" width="9.140625" style="57"/>
  </cols>
  <sheetData>
    <row r="1" spans="1:6">
      <c r="A1" s="186"/>
      <c r="B1" s="187"/>
      <c r="C1" s="187"/>
      <c r="D1" s="187"/>
      <c r="E1" s="187"/>
    </row>
    <row r="2" spans="1:6" ht="21.95" customHeight="1">
      <c r="A2" s="901" t="s">
        <v>185</v>
      </c>
      <c r="B2" s="901"/>
      <c r="C2" s="901"/>
      <c r="D2" s="901"/>
      <c r="E2" s="57"/>
    </row>
    <row r="3" spans="1:6">
      <c r="A3" s="186"/>
      <c r="B3" s="187"/>
      <c r="C3" s="187"/>
      <c r="D3" s="187"/>
      <c r="E3" s="187"/>
    </row>
    <row r="4" spans="1:6" ht="30">
      <c r="A4" s="188" t="s">
        <v>186</v>
      </c>
      <c r="B4" s="189" t="s">
        <v>187</v>
      </c>
      <c r="C4" s="188" t="s">
        <v>139</v>
      </c>
      <c r="D4" s="188" t="s">
        <v>188</v>
      </c>
      <c r="E4" s="188" t="s">
        <v>189</v>
      </c>
    </row>
    <row r="5" spans="1:6" ht="18" customHeight="1">
      <c r="A5" s="190" t="s">
        <v>190</v>
      </c>
      <c r="B5" s="190" t="s">
        <v>191</v>
      </c>
      <c r="C5" s="190" t="s">
        <v>192</v>
      </c>
      <c r="D5" s="190" t="s">
        <v>193</v>
      </c>
      <c r="E5" s="190" t="s">
        <v>194</v>
      </c>
    </row>
    <row r="6" spans="1:6" ht="45" customHeight="1">
      <c r="A6" s="191">
        <v>1</v>
      </c>
      <c r="B6" s="192"/>
      <c r="C6" s="193"/>
      <c r="D6" s="194"/>
      <c r="E6" s="195">
        <f t="shared" ref="E6:E15" si="0">C6*D6</f>
        <v>0</v>
      </c>
    </row>
    <row r="7" spans="1:6" ht="45" customHeight="1">
      <c r="A7" s="191">
        <v>2</v>
      </c>
      <c r="B7" s="192"/>
      <c r="C7" s="193"/>
      <c r="D7" s="194"/>
      <c r="E7" s="195">
        <f t="shared" si="0"/>
        <v>0</v>
      </c>
    </row>
    <row r="8" spans="1:6" ht="45" customHeight="1">
      <c r="A8" s="191">
        <v>3</v>
      </c>
      <c r="B8" s="192"/>
      <c r="C8" s="193"/>
      <c r="D8" s="194"/>
      <c r="E8" s="195">
        <f t="shared" si="0"/>
        <v>0</v>
      </c>
    </row>
    <row r="9" spans="1:6" ht="45" customHeight="1">
      <c r="A9" s="191">
        <v>4</v>
      </c>
      <c r="B9" s="192"/>
      <c r="C9" s="193"/>
      <c r="D9" s="194"/>
      <c r="E9" s="195">
        <f t="shared" si="0"/>
        <v>0</v>
      </c>
    </row>
    <row r="10" spans="1:6" ht="45" customHeight="1">
      <c r="A10" s="191">
        <v>5</v>
      </c>
      <c r="B10" s="192"/>
      <c r="C10" s="193"/>
      <c r="D10" s="194"/>
      <c r="E10" s="195">
        <f t="shared" si="0"/>
        <v>0</v>
      </c>
    </row>
    <row r="11" spans="1:6" ht="45" customHeight="1">
      <c r="A11" s="191">
        <v>6</v>
      </c>
      <c r="B11" s="192"/>
      <c r="C11" s="193"/>
      <c r="D11" s="194"/>
      <c r="E11" s="195">
        <f t="shared" si="0"/>
        <v>0</v>
      </c>
    </row>
    <row r="12" spans="1:6" ht="45" customHeight="1">
      <c r="A12" s="191">
        <v>7</v>
      </c>
      <c r="B12" s="192"/>
      <c r="C12" s="193"/>
      <c r="D12" s="194"/>
      <c r="E12" s="195">
        <f t="shared" si="0"/>
        <v>0</v>
      </c>
    </row>
    <row r="13" spans="1:6" ht="45" customHeight="1">
      <c r="A13" s="191">
        <v>8</v>
      </c>
      <c r="B13" s="192"/>
      <c r="C13" s="193"/>
      <c r="D13" s="194"/>
      <c r="E13" s="195">
        <f t="shared" si="0"/>
        <v>0</v>
      </c>
    </row>
    <row r="14" spans="1:6" ht="45" customHeight="1">
      <c r="A14" s="191">
        <v>9</v>
      </c>
      <c r="B14" s="192"/>
      <c r="C14" s="193"/>
      <c r="D14" s="194"/>
      <c r="E14" s="195">
        <f t="shared" si="0"/>
        <v>0</v>
      </c>
    </row>
    <row r="15" spans="1:6" ht="45" customHeight="1">
      <c r="A15" s="191">
        <v>10</v>
      </c>
      <c r="B15" s="192"/>
      <c r="C15" s="193"/>
      <c r="D15" s="194"/>
      <c r="E15" s="195">
        <f t="shared" si="0"/>
        <v>0</v>
      </c>
    </row>
    <row r="16" spans="1:6" ht="45" customHeight="1">
      <c r="A16" s="196"/>
      <c r="B16" s="197" t="s">
        <v>195</v>
      </c>
      <c r="C16" s="197"/>
      <c r="D16" s="197"/>
      <c r="E16" s="197">
        <f>SUM(E6:E15)</f>
        <v>0</v>
      </c>
      <c r="F16" s="198"/>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4">
      <selection activeCell="D6" sqref="D6"/>
      <pageMargins left="0.75" right="0.75" top="0.65" bottom="1" header="0.5" footer="0.5"/>
      <pageSetup orientation="portrait" r:id="rId1"/>
      <headerFooter alignWithMargins="0"/>
    </customSheetView>
    <customSheetView guid="{12A89170-4F84-482D-A3C5-7890082E7B73}" state="hidden" topLeftCell="A4">
      <selection activeCell="D6" sqref="D6"/>
      <pageMargins left="0.75" right="0.75" top="0.65" bottom="1" header="0.5" footer="0.5"/>
      <pageSetup orientation="portrait" r:id="rId2"/>
      <headerFooter alignWithMargins="0"/>
    </customSheetView>
    <customSheetView guid="{D5521983-A70D-48A3-9506-C0263CBBC57D}" state="hidden" topLeftCell="A4">
      <selection activeCell="D6" sqref="D6"/>
      <pageMargins left="0.75" right="0.75" top="0.65" bottom="1" header="0.5" footer="0.5"/>
      <pageSetup orientation="portrait" r:id="rId3"/>
      <headerFooter alignWithMargins="0"/>
    </customSheetView>
    <customSheetView guid="{63D51328-7CBC-4A1E-B96D-BAE91416501B}" state="hidden" topLeftCell="A4">
      <selection activeCell="D6" sqref="D6"/>
      <pageMargins left="0.75" right="0.75" top="0.65" bottom="1" header="0.5" footer="0.5"/>
      <pageSetup orientation="portrait" r:id="rId4"/>
      <headerFooter alignWithMargins="0"/>
    </customSheetView>
    <customSheetView guid="{497EA202-A8B8-45C5-9E6C-C3CD104F3979}"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7AB1F867-F01E-4EB9-A93D-DDCFDB9AA444}" state="hidden" topLeftCell="A4">
      <selection activeCell="D6" sqref="D6"/>
      <pageMargins left="0.75" right="0.75" top="0.65" bottom="1" header="0.5" footer="0.5"/>
      <pageSetup orientation="portrait" r:id="rId10"/>
      <headerFooter alignWithMargins="0"/>
    </customSheetView>
    <customSheetView guid="{CA9345C4-09FE-4F27-BFD9-3D9BCD2DED09}" state="hidden" topLeftCell="A4">
      <selection activeCell="D6" sqref="D6"/>
      <pageMargins left="0.75" right="0.75" top="0.65" bottom="1" header="0.5" footer="0.5"/>
      <pageSetup orientation="portrait" r:id="rId11"/>
      <headerFooter alignWithMargins="0"/>
    </customSheetView>
    <customSheetView guid="{B85D7887-A299-45C0-BD97-6C28577A6A5C}"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30"/>
    <col min="2" max="2" width="30.7109375" style="112" customWidth="1"/>
    <col min="3" max="3" width="26.140625" style="112" customWidth="1"/>
    <col min="4" max="5" width="17.85546875" style="112" customWidth="1"/>
    <col min="6" max="16384" width="9.140625" style="57"/>
  </cols>
  <sheetData>
    <row r="1" spans="1:6">
      <c r="A1" s="186"/>
      <c r="B1" s="187"/>
      <c r="C1" s="187"/>
      <c r="D1" s="187"/>
      <c r="E1" s="187"/>
    </row>
    <row r="2" spans="1:6" ht="21.95" customHeight="1">
      <c r="A2" s="901" t="s">
        <v>196</v>
      </c>
      <c r="B2" s="901"/>
      <c r="C2" s="901"/>
      <c r="D2" s="902"/>
      <c r="E2" s="32"/>
    </row>
    <row r="3" spans="1:6">
      <c r="A3" s="186"/>
      <c r="B3" s="187"/>
      <c r="C3" s="187"/>
      <c r="D3" s="187"/>
      <c r="E3" s="187"/>
    </row>
    <row r="4" spans="1:6" ht="30">
      <c r="A4" s="188" t="s">
        <v>186</v>
      </c>
      <c r="B4" s="189" t="s">
        <v>187</v>
      </c>
      <c r="C4" s="188" t="s">
        <v>197</v>
      </c>
      <c r="D4" s="188" t="s">
        <v>198</v>
      </c>
      <c r="E4" s="188" t="s">
        <v>199</v>
      </c>
    </row>
    <row r="5" spans="1:6" ht="18" customHeight="1">
      <c r="A5" s="190" t="s">
        <v>190</v>
      </c>
      <c r="B5" s="190" t="s">
        <v>191</v>
      </c>
      <c r="C5" s="190" t="s">
        <v>192</v>
      </c>
      <c r="D5" s="190" t="s">
        <v>193</v>
      </c>
      <c r="E5" s="190" t="s">
        <v>194</v>
      </c>
    </row>
    <row r="6" spans="1:6" ht="45" customHeight="1">
      <c r="A6" s="191">
        <v>1</v>
      </c>
      <c r="B6" s="192"/>
      <c r="C6" s="193"/>
      <c r="D6" s="194"/>
      <c r="E6" s="195">
        <f>C6*D6</f>
        <v>0</v>
      </c>
    </row>
    <row r="7" spans="1:6" ht="45" customHeight="1">
      <c r="A7" s="191">
        <v>2</v>
      </c>
      <c r="B7" s="192"/>
      <c r="C7" s="193"/>
      <c r="D7" s="194"/>
      <c r="E7" s="195">
        <f t="shared" ref="E7:E15" si="0">C7*D7</f>
        <v>0</v>
      </c>
    </row>
    <row r="8" spans="1:6" ht="45" customHeight="1">
      <c r="A8" s="191">
        <v>3</v>
      </c>
      <c r="B8" s="192"/>
      <c r="C8" s="193"/>
      <c r="D8" s="194"/>
      <c r="E8" s="195">
        <f t="shared" si="0"/>
        <v>0</v>
      </c>
    </row>
    <row r="9" spans="1:6" ht="45" customHeight="1">
      <c r="A9" s="191">
        <v>4</v>
      </c>
      <c r="B9" s="192"/>
      <c r="C9" s="193"/>
      <c r="D9" s="194"/>
      <c r="E9" s="195">
        <f t="shared" si="0"/>
        <v>0</v>
      </c>
    </row>
    <row r="10" spans="1:6" ht="45" customHeight="1">
      <c r="A10" s="191">
        <v>5</v>
      </c>
      <c r="B10" s="192"/>
      <c r="C10" s="193"/>
      <c r="D10" s="194"/>
      <c r="E10" s="195">
        <f t="shared" si="0"/>
        <v>0</v>
      </c>
    </row>
    <row r="11" spans="1:6" ht="45" customHeight="1">
      <c r="A11" s="191">
        <v>6</v>
      </c>
      <c r="B11" s="192"/>
      <c r="C11" s="193"/>
      <c r="D11" s="194"/>
      <c r="E11" s="195">
        <f t="shared" si="0"/>
        <v>0</v>
      </c>
    </row>
    <row r="12" spans="1:6" ht="45" customHeight="1">
      <c r="A12" s="191">
        <v>7</v>
      </c>
      <c r="B12" s="192"/>
      <c r="C12" s="193"/>
      <c r="D12" s="194"/>
      <c r="E12" s="195">
        <f t="shared" si="0"/>
        <v>0</v>
      </c>
    </row>
    <row r="13" spans="1:6" ht="45" customHeight="1">
      <c r="A13" s="191">
        <v>8</v>
      </c>
      <c r="B13" s="192"/>
      <c r="C13" s="193"/>
      <c r="D13" s="194"/>
      <c r="E13" s="195">
        <f t="shared" si="0"/>
        <v>0</v>
      </c>
    </row>
    <row r="14" spans="1:6" ht="45" customHeight="1">
      <c r="A14" s="191">
        <v>9</v>
      </c>
      <c r="B14" s="192"/>
      <c r="C14" s="193"/>
      <c r="D14" s="194"/>
      <c r="E14" s="195">
        <f t="shared" si="0"/>
        <v>0</v>
      </c>
    </row>
    <row r="15" spans="1:6" ht="45" customHeight="1">
      <c r="A15" s="191">
        <v>10</v>
      </c>
      <c r="B15" s="192"/>
      <c r="C15" s="193"/>
      <c r="D15" s="194"/>
      <c r="E15" s="195">
        <f t="shared" si="0"/>
        <v>0</v>
      </c>
    </row>
    <row r="16" spans="1:6" ht="45" customHeight="1">
      <c r="A16" s="196"/>
      <c r="B16" s="197" t="s">
        <v>195</v>
      </c>
      <c r="C16" s="197"/>
      <c r="D16" s="197"/>
      <c r="E16" s="197">
        <f>SUM(E6:E15)</f>
        <v>0</v>
      </c>
      <c r="F16" s="198"/>
    </row>
    <row r="17" ht="30" customHeight="1"/>
    <row r="18" ht="30" customHeight="1"/>
    <row r="19" ht="30" customHeight="1"/>
    <row r="20" ht="30" customHeight="1"/>
    <row r="21" ht="30" customHeight="1"/>
  </sheetData>
  <sheetProtection password="916E" sheet="1" formatColumns="0" formatRows="0" selectLockedCells="1"/>
  <customSheetViews>
    <customSheetView guid="{CCA37BAE-906F-43D5-9FD9-B13563E4B9D7}" state="hidden" topLeftCell="A13">
      <selection activeCell="D6" sqref="D6"/>
      <pageMargins left="0.75" right="0.75" top="0.65" bottom="1" header="0.5" footer="0.5"/>
      <pageSetup orientation="portrait" r:id="rId1"/>
      <headerFooter alignWithMargins="0"/>
    </customSheetView>
    <customSheetView guid="{12A89170-4F84-482D-A3C5-7890082E7B73}" state="hidden" topLeftCell="A13">
      <selection activeCell="D6" sqref="D6"/>
      <pageMargins left="0.75" right="0.75" top="0.65" bottom="1" header="0.5" footer="0.5"/>
      <pageSetup orientation="portrait" r:id="rId2"/>
      <headerFooter alignWithMargins="0"/>
    </customSheetView>
    <customSheetView guid="{D5521983-A70D-48A3-9506-C0263CBBC57D}" state="hidden" topLeftCell="A13">
      <selection activeCell="D6" sqref="D6"/>
      <pageMargins left="0.75" right="0.75" top="0.65" bottom="1" header="0.5" footer="0.5"/>
      <pageSetup orientation="portrait" r:id="rId3"/>
      <headerFooter alignWithMargins="0"/>
    </customSheetView>
    <customSheetView guid="{63D51328-7CBC-4A1E-B96D-BAE91416501B}" state="hidden" topLeftCell="A13">
      <selection activeCell="D6" sqref="D6"/>
      <pageMargins left="0.75" right="0.75" top="0.65" bottom="1" header="0.5" footer="0.5"/>
      <pageSetup orientation="portrait" r:id="rId4"/>
      <headerFooter alignWithMargins="0"/>
    </customSheetView>
    <customSheetView guid="{497EA202-A8B8-45C5-9E6C-C3CD104F3979}"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7AB1F867-F01E-4EB9-A93D-DDCFDB9AA444}" state="hidden" topLeftCell="A13">
      <selection activeCell="D6" sqref="D6"/>
      <pageMargins left="0.75" right="0.75" top="0.65" bottom="1" header="0.5" footer="0.5"/>
      <pageSetup orientation="portrait" r:id="rId10"/>
      <headerFooter alignWithMargins="0"/>
    </customSheetView>
    <customSheetView guid="{CA9345C4-09FE-4F27-BFD9-3D9BCD2DED09}" state="hidden" topLeftCell="A13">
      <selection activeCell="D6" sqref="D6"/>
      <pageMargins left="0.75" right="0.75" top="0.65" bottom="1" header="0.5" footer="0.5"/>
      <pageSetup orientation="portrait" r:id="rId11"/>
      <headerFooter alignWithMargins="0"/>
    </customSheetView>
    <customSheetView guid="{B85D7887-A299-45C0-BD97-6C28577A6A5C}"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30" customWidth="1"/>
    <col min="2" max="4" width="23.5703125" style="112" customWidth="1"/>
    <col min="5" max="5" width="11" style="112" customWidth="1"/>
    <col min="6" max="6" width="14.42578125" style="112" customWidth="1"/>
    <col min="7" max="16384" width="9.140625" style="57"/>
  </cols>
  <sheetData>
    <row r="1" spans="1:7">
      <c r="A1" s="186"/>
      <c r="B1" s="187"/>
      <c r="C1" s="187"/>
      <c r="D1" s="187"/>
      <c r="E1" s="187"/>
      <c r="F1" s="187"/>
    </row>
    <row r="2" spans="1:7" ht="21.95" customHeight="1">
      <c r="A2" s="901" t="s">
        <v>200</v>
      </c>
      <c r="B2" s="901"/>
      <c r="C2" s="901"/>
      <c r="D2" s="901"/>
      <c r="E2" s="902"/>
      <c r="F2" s="57"/>
    </row>
    <row r="3" spans="1:7">
      <c r="A3" s="186"/>
      <c r="B3" s="187"/>
      <c r="C3" s="187"/>
      <c r="D3" s="187"/>
      <c r="E3" s="187"/>
      <c r="F3" s="187"/>
    </row>
    <row r="4" spans="1:7" ht="45">
      <c r="A4" s="188" t="s">
        <v>186</v>
      </c>
      <c r="B4" s="189" t="s">
        <v>187</v>
      </c>
      <c r="C4" s="188" t="s">
        <v>201</v>
      </c>
      <c r="D4" s="188" t="s">
        <v>202</v>
      </c>
      <c r="E4" s="188" t="s">
        <v>203</v>
      </c>
      <c r="F4" s="188" t="s">
        <v>204</v>
      </c>
    </row>
    <row r="5" spans="1:7" ht="18" customHeight="1">
      <c r="A5" s="190" t="s">
        <v>190</v>
      </c>
      <c r="B5" s="190" t="s">
        <v>191</v>
      </c>
      <c r="C5" s="190" t="s">
        <v>192</v>
      </c>
      <c r="D5" s="190" t="s">
        <v>193</v>
      </c>
      <c r="E5" s="199" t="s">
        <v>205</v>
      </c>
      <c r="F5" s="190" t="s">
        <v>206</v>
      </c>
    </row>
    <row r="6" spans="1:7" ht="45" customHeight="1">
      <c r="A6" s="191">
        <v>1</v>
      </c>
      <c r="B6" s="192"/>
      <c r="C6" s="193"/>
      <c r="D6" s="193"/>
      <c r="E6" s="194"/>
      <c r="F6" s="195">
        <f>C6*E6</f>
        <v>0</v>
      </c>
    </row>
    <row r="7" spans="1:7" ht="45" customHeight="1">
      <c r="A7" s="191">
        <v>2</v>
      </c>
      <c r="B7" s="192"/>
      <c r="C7" s="193"/>
      <c r="D7" s="193"/>
      <c r="E7" s="194"/>
      <c r="F7" s="195">
        <f t="shared" ref="F7:F15" si="0">C7*E7</f>
        <v>0</v>
      </c>
    </row>
    <row r="8" spans="1:7" ht="45" customHeight="1">
      <c r="A8" s="191">
        <v>3</v>
      </c>
      <c r="B8" s="192"/>
      <c r="C8" s="193"/>
      <c r="D8" s="193"/>
      <c r="E8" s="194"/>
      <c r="F8" s="195">
        <f t="shared" si="0"/>
        <v>0</v>
      </c>
    </row>
    <row r="9" spans="1:7" ht="45" customHeight="1">
      <c r="A9" s="191">
        <v>4</v>
      </c>
      <c r="B9" s="192"/>
      <c r="C9" s="193"/>
      <c r="D9" s="193"/>
      <c r="E9" s="194"/>
      <c r="F9" s="195">
        <f t="shared" si="0"/>
        <v>0</v>
      </c>
    </row>
    <row r="10" spans="1:7" ht="45" customHeight="1">
      <c r="A10" s="191">
        <v>5</v>
      </c>
      <c r="B10" s="192"/>
      <c r="C10" s="193"/>
      <c r="D10" s="193"/>
      <c r="E10" s="194"/>
      <c r="F10" s="195">
        <f t="shared" si="0"/>
        <v>0</v>
      </c>
    </row>
    <row r="11" spans="1:7" ht="45" customHeight="1">
      <c r="A11" s="191">
        <v>6</v>
      </c>
      <c r="B11" s="192"/>
      <c r="C11" s="193"/>
      <c r="D11" s="193"/>
      <c r="E11" s="194"/>
      <c r="F11" s="195">
        <f t="shared" si="0"/>
        <v>0</v>
      </c>
    </row>
    <row r="12" spans="1:7" ht="45" customHeight="1">
      <c r="A12" s="191">
        <v>7</v>
      </c>
      <c r="B12" s="192"/>
      <c r="C12" s="193"/>
      <c r="D12" s="193"/>
      <c r="E12" s="194"/>
      <c r="F12" s="195">
        <f t="shared" si="0"/>
        <v>0</v>
      </c>
    </row>
    <row r="13" spans="1:7" ht="45" customHeight="1">
      <c r="A13" s="191">
        <v>8</v>
      </c>
      <c r="B13" s="192"/>
      <c r="C13" s="193"/>
      <c r="D13" s="193"/>
      <c r="E13" s="194"/>
      <c r="F13" s="195">
        <f t="shared" si="0"/>
        <v>0</v>
      </c>
    </row>
    <row r="14" spans="1:7" ht="45" customHeight="1">
      <c r="A14" s="191">
        <v>9</v>
      </c>
      <c r="B14" s="192"/>
      <c r="C14" s="193"/>
      <c r="D14" s="193"/>
      <c r="E14" s="194"/>
      <c r="F14" s="195">
        <f t="shared" si="0"/>
        <v>0</v>
      </c>
    </row>
    <row r="15" spans="1:7" ht="45" customHeight="1">
      <c r="A15" s="191">
        <v>10</v>
      </c>
      <c r="B15" s="192"/>
      <c r="C15" s="193"/>
      <c r="D15" s="193"/>
      <c r="E15" s="194"/>
      <c r="F15" s="195">
        <f t="shared" si="0"/>
        <v>0</v>
      </c>
    </row>
    <row r="16" spans="1:7" ht="45" customHeight="1">
      <c r="A16" s="196"/>
      <c r="B16" s="197" t="s">
        <v>195</v>
      </c>
      <c r="C16" s="197"/>
      <c r="D16" s="197"/>
      <c r="E16" s="197"/>
      <c r="F16" s="197">
        <f>SUM(F6:F15)</f>
        <v>0</v>
      </c>
      <c r="G16" s="198"/>
    </row>
    <row r="17" ht="30" customHeight="1"/>
    <row r="18" ht="30" customHeight="1"/>
    <row r="19" ht="30" customHeight="1"/>
    <row r="20" ht="30" customHeight="1"/>
    <row r="21" ht="30" customHeight="1"/>
  </sheetData>
  <sheetProtection password="E848" sheet="1" formatColumns="0" formatRows="0" selectLockedCells="1"/>
  <customSheetViews>
    <customSheetView guid="{CCA37BAE-906F-43D5-9FD9-B13563E4B9D7}" state="hidden" topLeftCell="A5">
      <selection activeCell="D11" sqref="D11"/>
      <pageMargins left="0.75" right="0.62" top="0.65" bottom="1" header="0.5" footer="0.5"/>
      <pageSetup orientation="portrait" r:id="rId1"/>
      <headerFooter alignWithMargins="0"/>
    </customSheetView>
    <customSheetView guid="{12A89170-4F84-482D-A3C5-7890082E7B73}" state="hidden" topLeftCell="A5">
      <selection activeCell="D11" sqref="D11"/>
      <pageMargins left="0.75" right="0.62" top="0.65" bottom="1" header="0.5" footer="0.5"/>
      <pageSetup orientation="portrait" r:id="rId2"/>
      <headerFooter alignWithMargins="0"/>
    </customSheetView>
    <customSheetView guid="{D5521983-A70D-48A3-9506-C0263CBBC57D}" state="hidden" topLeftCell="A5">
      <selection activeCell="D11" sqref="D11"/>
      <pageMargins left="0.75" right="0.62" top="0.65" bottom="1" header="0.5" footer="0.5"/>
      <pageSetup orientation="portrait" r:id="rId3"/>
      <headerFooter alignWithMargins="0"/>
    </customSheetView>
    <customSheetView guid="{63D51328-7CBC-4A1E-B96D-BAE91416501B}" state="hidden" topLeftCell="A5">
      <selection activeCell="D11" sqref="D11"/>
      <pageMargins left="0.75" right="0.62" top="0.65" bottom="1" header="0.5" footer="0.5"/>
      <pageSetup orientation="portrait" r:id="rId4"/>
      <headerFooter alignWithMargins="0"/>
    </customSheetView>
    <customSheetView guid="{497EA202-A8B8-45C5-9E6C-C3CD104F3979}"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7AB1F867-F01E-4EB9-A93D-DDCFDB9AA444}" state="hidden" topLeftCell="A5">
      <selection activeCell="D11" sqref="D11"/>
      <pageMargins left="0.75" right="0.62" top="0.65" bottom="1" header="0.5" footer="0.5"/>
      <pageSetup orientation="portrait" r:id="rId10"/>
      <headerFooter alignWithMargins="0"/>
    </customSheetView>
    <customSheetView guid="{CA9345C4-09FE-4F27-BFD9-3D9BCD2DED09}" state="hidden" topLeftCell="A5">
      <selection activeCell="D11" sqref="D11"/>
      <pageMargins left="0.75" right="0.62" top="0.65" bottom="1" header="0.5" footer="0.5"/>
      <pageSetup orientation="portrait" r:id="rId11"/>
      <headerFooter alignWithMargins="0"/>
    </customSheetView>
    <customSheetView guid="{B85D7887-A299-45C0-BD97-6C28577A6A5C}"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tabSelected="1" view="pageBreakPreview" topLeftCell="A30" zoomScaleNormal="100" zoomScaleSheetLayoutView="100" workbookViewId="0">
      <selection activeCell="F51" sqref="F51"/>
    </sheetView>
  </sheetViews>
  <sheetFormatPr defaultColWidth="9.140625" defaultRowHeight="16.5"/>
  <cols>
    <col min="1" max="1" width="10.7109375" style="203" customWidth="1"/>
    <col min="2" max="2" width="15.28515625" style="208" customWidth="1"/>
    <col min="3" max="3" width="16.28515625" style="203" customWidth="1"/>
    <col min="4" max="4" width="20.7109375" style="203" customWidth="1"/>
    <col min="5" max="5" width="12.7109375" style="203" customWidth="1"/>
    <col min="6" max="6" width="34.140625" style="203" customWidth="1"/>
    <col min="7" max="7" width="9.140625" style="203" customWidth="1"/>
    <col min="8" max="8" width="12" style="203" hidden="1" customWidth="1"/>
    <col min="9" max="18" width="9.140625" style="204" hidden="1" customWidth="1"/>
    <col min="19" max="19" width="8" style="204" hidden="1" customWidth="1"/>
    <col min="20" max="20" width="9.140625" style="204" hidden="1" customWidth="1"/>
    <col min="21" max="21" width="7.7109375" style="204" hidden="1" customWidth="1"/>
    <col min="22" max="22" width="9.140625" style="204" hidden="1" customWidth="1"/>
    <col min="23" max="23" width="5.5703125" style="204" hidden="1" customWidth="1"/>
    <col min="24" max="24" width="4.85546875" style="204" hidden="1" customWidth="1"/>
    <col min="25" max="25" width="9.140625" style="204" hidden="1" customWidth="1"/>
    <col min="26" max="26" width="66.7109375" style="204" hidden="1" customWidth="1"/>
    <col min="27" max="27" width="17.5703125" style="204" hidden="1" customWidth="1"/>
    <col min="28" max="28" width="20" style="204" hidden="1" customWidth="1"/>
    <col min="29" max="29" width="13.85546875" style="204" hidden="1" customWidth="1"/>
    <col min="30" max="30" width="9.140625" style="205" hidden="1" customWidth="1"/>
    <col min="31" max="31" width="9.140625" style="206" hidden="1" customWidth="1"/>
    <col min="32" max="32" width="13.7109375" style="206" hidden="1" customWidth="1"/>
    <col min="33" max="35" width="9.140625" style="205" hidden="1" customWidth="1"/>
    <col min="36" max="36" width="10.42578125" style="205" hidden="1" customWidth="1"/>
    <col min="37" max="41" width="9.140625" style="205" hidden="1" customWidth="1"/>
    <col min="42" max="16384" width="9.140625" style="204"/>
  </cols>
  <sheetData>
    <row r="1" spans="1:36" ht="24.75" customHeight="1">
      <c r="A1" s="200" t="str">
        <f>Cover!B3</f>
        <v>Spec. No.:CC/NT/W-GIS/DOM/A00/23/10675</v>
      </c>
      <c r="B1" s="200"/>
      <c r="C1" s="201"/>
      <c r="D1" s="201"/>
      <c r="E1" s="201"/>
      <c r="F1" s="202" t="s">
        <v>207</v>
      </c>
      <c r="Z1" s="204" t="str">
        <f>'[6]Names of Bidder'!D6</f>
        <v>Sole Bidder</v>
      </c>
      <c r="AE1" s="206">
        <v>1</v>
      </c>
      <c r="AF1" s="206" t="s">
        <v>208</v>
      </c>
      <c r="AI1" s="206">
        <v>1</v>
      </c>
      <c r="AJ1" s="205" t="s">
        <v>209</v>
      </c>
    </row>
    <row r="2" spans="1:36">
      <c r="B2" s="203"/>
      <c r="Z2" s="204">
        <f>'[6]Names of Bidder'!AA6</f>
        <v>0</v>
      </c>
      <c r="AE2" s="206">
        <v>2</v>
      </c>
      <c r="AF2" s="206" t="s">
        <v>210</v>
      </c>
      <c r="AI2" s="206">
        <v>2</v>
      </c>
      <c r="AJ2" s="205" t="s">
        <v>211</v>
      </c>
    </row>
    <row r="3" spans="1:36" ht="17.25">
      <c r="A3" s="908" t="s">
        <v>212</v>
      </c>
      <c r="B3" s="908"/>
      <c r="C3" s="908"/>
      <c r="D3" s="908"/>
      <c r="E3" s="908"/>
      <c r="F3" s="908"/>
      <c r="AE3" s="206">
        <v>3</v>
      </c>
      <c r="AF3" s="206" t="s">
        <v>213</v>
      </c>
      <c r="AI3" s="206">
        <v>3</v>
      </c>
      <c r="AJ3" s="205" t="s">
        <v>214</v>
      </c>
    </row>
    <row r="4" spans="1:36">
      <c r="A4" s="207"/>
      <c r="B4" s="207"/>
      <c r="C4" s="207"/>
      <c r="D4" s="207"/>
      <c r="E4" s="207"/>
      <c r="F4" s="207"/>
      <c r="AE4" s="206">
        <v>4</v>
      </c>
      <c r="AF4" s="206" t="s">
        <v>215</v>
      </c>
      <c r="AI4" s="206">
        <v>4</v>
      </c>
      <c r="AJ4" s="205" t="s">
        <v>216</v>
      </c>
    </row>
    <row r="5" spans="1:36">
      <c r="A5" s="208" t="s">
        <v>217</v>
      </c>
      <c r="C5" s="909"/>
      <c r="D5" s="909"/>
      <c r="E5" s="909"/>
      <c r="F5" s="909"/>
      <c r="AE5" s="206">
        <v>5</v>
      </c>
      <c r="AF5" s="206" t="s">
        <v>215</v>
      </c>
      <c r="AI5" s="206">
        <v>5</v>
      </c>
      <c r="AJ5" s="205" t="s">
        <v>218</v>
      </c>
    </row>
    <row r="6" spans="1:36">
      <c r="A6" s="208" t="s">
        <v>219</v>
      </c>
      <c r="B6" s="910" t="str">
        <f>'Names of Bidder'!D27&amp;'Names of Bidder'!E27&amp;'Names of Bidder'!F27</f>
        <v/>
      </c>
      <c r="C6" s="910"/>
      <c r="AE6" s="206">
        <v>6</v>
      </c>
      <c r="AF6" s="206" t="s">
        <v>215</v>
      </c>
      <c r="AG6" s="209" t="e">
        <f>DAY(B6)</f>
        <v>#VALUE!</v>
      </c>
      <c r="AI6" s="206">
        <v>6</v>
      </c>
      <c r="AJ6" s="205" t="s">
        <v>220</v>
      </c>
    </row>
    <row r="7" spans="1:36">
      <c r="A7" s="208"/>
      <c r="B7" s="210"/>
      <c r="C7" s="210"/>
      <c r="AE7" s="206">
        <v>7</v>
      </c>
      <c r="AF7" s="206" t="s">
        <v>215</v>
      </c>
      <c r="AG7" s="209" t="e">
        <f>MONTH(B6)</f>
        <v>#VALUE!</v>
      </c>
      <c r="AI7" s="206">
        <v>7</v>
      </c>
      <c r="AJ7" s="205" t="s">
        <v>221</v>
      </c>
    </row>
    <row r="8" spans="1:36">
      <c r="A8" s="211" t="s">
        <v>1</v>
      </c>
      <c r="B8" s="212"/>
      <c r="F8" s="213"/>
      <c r="AE8" s="206">
        <v>8</v>
      </c>
      <c r="AF8" s="206" t="s">
        <v>215</v>
      </c>
      <c r="AG8" s="209" t="e">
        <f>LOOKUP(AG7,AI1:AI12,AJ1:AJ12)</f>
        <v>#VALUE!</v>
      </c>
      <c r="AI8" s="206">
        <v>8</v>
      </c>
      <c r="AJ8" s="205" t="s">
        <v>222</v>
      </c>
    </row>
    <row r="9" spans="1:36">
      <c r="A9" s="214">
        <f>'Sch-1'!L8</f>
        <v>0</v>
      </c>
      <c r="B9" s="214"/>
      <c r="F9" s="213"/>
      <c r="AE9" s="206">
        <v>9</v>
      </c>
      <c r="AF9" s="206" t="s">
        <v>215</v>
      </c>
      <c r="AG9" s="209" t="e">
        <f>YEAR(B6)</f>
        <v>#VALUE!</v>
      </c>
      <c r="AI9" s="206">
        <v>9</v>
      </c>
      <c r="AJ9" s="205" t="s">
        <v>223</v>
      </c>
    </row>
    <row r="10" spans="1:36">
      <c r="A10" s="214" t="str">
        <f>'Sch-1'!K9</f>
        <v>Power Grid Corporation of India Ltd.,</v>
      </c>
      <c r="B10" s="214"/>
      <c r="F10" s="213"/>
      <c r="AE10" s="206">
        <v>10</v>
      </c>
      <c r="AF10" s="206" t="s">
        <v>215</v>
      </c>
      <c r="AI10" s="206">
        <v>10</v>
      </c>
      <c r="AJ10" s="205" t="s">
        <v>224</v>
      </c>
    </row>
    <row r="11" spans="1:36">
      <c r="A11" s="214" t="str">
        <f>'Sch-1'!K10</f>
        <v>"Saudamini", Plot No.-2</v>
      </c>
      <c r="B11" s="214"/>
      <c r="F11" s="213"/>
      <c r="AE11" s="206">
        <v>11</v>
      </c>
      <c r="AF11" s="206" t="s">
        <v>215</v>
      </c>
      <c r="AI11" s="206">
        <v>11</v>
      </c>
      <c r="AJ11" s="205" t="s">
        <v>225</v>
      </c>
    </row>
    <row r="12" spans="1:36">
      <c r="A12" s="214" t="str">
        <f>'Sch-1'!K11</f>
        <v xml:space="preserve">Sector-29, </v>
      </c>
      <c r="B12" s="214"/>
      <c r="F12" s="213"/>
      <c r="AE12" s="206">
        <v>12</v>
      </c>
      <c r="AF12" s="206" t="s">
        <v>215</v>
      </c>
      <c r="AI12" s="206">
        <v>12</v>
      </c>
      <c r="AJ12" s="205" t="s">
        <v>226</v>
      </c>
    </row>
    <row r="13" spans="1:36">
      <c r="A13" s="214" t="str">
        <f>'Sch-1'!K12</f>
        <v>Gurgaon (Haryana) - 122001</v>
      </c>
      <c r="B13" s="214"/>
      <c r="F13" s="213"/>
      <c r="AE13" s="206">
        <v>13</v>
      </c>
      <c r="AF13" s="206" t="s">
        <v>215</v>
      </c>
    </row>
    <row r="14" spans="1:36" ht="22.5" customHeight="1">
      <c r="A14" s="208"/>
      <c r="F14" s="213"/>
      <c r="AE14" s="206">
        <v>14</v>
      </c>
      <c r="AF14" s="206" t="s">
        <v>215</v>
      </c>
    </row>
    <row r="15" spans="1:36" ht="141.75" customHeight="1">
      <c r="A15" s="547" t="s">
        <v>227</v>
      </c>
      <c r="B15" s="548"/>
      <c r="C15" s="911" t="str">
        <f>Cover!B2</f>
        <v xml:space="preserve">765kV GIS Substation Package SS-118 for a) Extn. Of 765/400 kV Maheshwaram (PG) S/s (GIS) associated with ‘Augmentation of transformation capacity by 1X1500MVA (3rd), 765/400kV ICT at Maheshwaram (PG) substation in Telangana’, b) Extn. Of 765/400kV KPS-3 GIS associated with ‘Transmission System for evacuation of Power from potential renewable energy zone in Khavda area of Gujarat under Phase-IV (7GW): Part E3’, c) Extn. Of 765/400kV Padghe (PG) GIS associated with ‘Transmission System for evacuation of Power from potential renewable energy zone in Khavda area of Gujarat under Phase-IV (7GW): Part E4’, and d) Extn. of 220kV Raigarh S/S (with GIS bays) under ‘Consultancy services to CSPTCL’
</v>
      </c>
      <c r="D15" s="911"/>
      <c r="E15" s="911"/>
      <c r="F15" s="911"/>
      <c r="AE15" s="206">
        <v>15</v>
      </c>
      <c r="AF15" s="206" t="s">
        <v>215</v>
      </c>
    </row>
    <row r="16" spans="1:36" ht="27.75" customHeight="1">
      <c r="A16" s="203" t="s">
        <v>228</v>
      </c>
      <c r="B16" s="203"/>
      <c r="C16" s="213"/>
      <c r="D16" s="213"/>
      <c r="E16" s="213"/>
      <c r="F16" s="213"/>
      <c r="AE16" s="206">
        <v>16</v>
      </c>
      <c r="AF16" s="206" t="s">
        <v>215</v>
      </c>
    </row>
    <row r="17" spans="1:41" ht="99.75" customHeight="1">
      <c r="A17" s="216">
        <v>1</v>
      </c>
      <c r="B17" s="906"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06"/>
      <c r="D17" s="906"/>
      <c r="E17" s="906"/>
      <c r="F17" s="906"/>
      <c r="H17" s="644" t="s">
        <v>304</v>
      </c>
      <c r="Z17" s="217"/>
      <c r="AA17" s="218"/>
      <c r="AB17" s="219"/>
      <c r="AC17" s="220"/>
      <c r="AE17" s="206">
        <v>17</v>
      </c>
      <c r="AF17" s="206" t="s">
        <v>215</v>
      </c>
    </row>
    <row r="18" spans="1:41" ht="24.75" customHeight="1">
      <c r="A18" s="216"/>
      <c r="B18" s="906"/>
      <c r="C18" s="906"/>
      <c r="D18" s="906"/>
      <c r="E18" s="906"/>
      <c r="F18" s="906"/>
      <c r="H18" s="219">
        <f>ROUND('Sch-6 (After Discount)'!D28,2)</f>
        <v>0</v>
      </c>
      <c r="I18" s="204" t="s">
        <v>473</v>
      </c>
      <c r="Z18" s="217"/>
      <c r="AA18" s="218"/>
      <c r="AB18" s="219"/>
      <c r="AC18" s="220"/>
    </row>
    <row r="19" spans="1:41" ht="21.75" customHeight="1">
      <c r="A19" s="216"/>
      <c r="B19" s="906"/>
      <c r="C19" s="906"/>
      <c r="D19" s="906"/>
      <c r="E19" s="906"/>
      <c r="F19" s="906"/>
      <c r="H19" s="645" t="str">
        <f>'N-W (Cr.)'!P4</f>
        <v/>
      </c>
      <c r="N19" s="204" t="s">
        <v>472</v>
      </c>
      <c r="Z19" s="217"/>
      <c r="AA19" s="218"/>
      <c r="AB19" s="219"/>
      <c r="AC19" s="220"/>
    </row>
    <row r="20" spans="1:41" ht="39" customHeight="1">
      <c r="B20" s="907" t="s">
        <v>229</v>
      </c>
      <c r="C20" s="907"/>
      <c r="D20" s="907"/>
      <c r="E20" s="907"/>
      <c r="F20" s="907"/>
      <c r="H20" s="203" t="s">
        <v>303</v>
      </c>
      <c r="AE20" s="206">
        <v>18</v>
      </c>
      <c r="AF20" s="206" t="s">
        <v>215</v>
      </c>
    </row>
    <row r="21" spans="1:41" s="203" customFormat="1" ht="27.75" customHeight="1">
      <c r="A21" s="221">
        <v>2</v>
      </c>
      <c r="B21" s="905" t="s">
        <v>230</v>
      </c>
      <c r="C21" s="905"/>
      <c r="D21" s="905"/>
      <c r="E21" s="905"/>
      <c r="F21" s="905"/>
      <c r="AD21" s="222"/>
      <c r="AE21" s="206">
        <v>19</v>
      </c>
      <c r="AF21" s="206" t="s">
        <v>215</v>
      </c>
      <c r="AG21" s="222"/>
      <c r="AH21" s="222"/>
      <c r="AI21" s="222"/>
      <c r="AJ21" s="222"/>
      <c r="AK21" s="222"/>
      <c r="AL21" s="222"/>
      <c r="AM21" s="222"/>
      <c r="AN21" s="222"/>
      <c r="AO21" s="222"/>
    </row>
    <row r="22" spans="1:41" ht="39.75" customHeight="1">
      <c r="A22" s="216">
        <v>2.1</v>
      </c>
      <c r="B22" s="904" t="s">
        <v>231</v>
      </c>
      <c r="C22" s="904"/>
      <c r="D22" s="904"/>
      <c r="E22" s="904"/>
      <c r="F22" s="904"/>
      <c r="AE22" s="206">
        <v>20</v>
      </c>
      <c r="AF22" s="206" t="s">
        <v>215</v>
      </c>
    </row>
    <row r="23" spans="1:41" ht="36.75" customHeight="1">
      <c r="B23" s="903" t="s">
        <v>232</v>
      </c>
      <c r="C23" s="903"/>
      <c r="D23" s="904" t="s">
        <v>233</v>
      </c>
      <c r="E23" s="904"/>
      <c r="F23" s="904"/>
      <c r="AE23" s="206">
        <v>21</v>
      </c>
      <c r="AF23" s="206" t="s">
        <v>208</v>
      </c>
    </row>
    <row r="24" spans="1:41" ht="33" customHeight="1">
      <c r="B24" s="903" t="s">
        <v>234</v>
      </c>
      <c r="C24" s="903"/>
      <c r="D24" s="215" t="s">
        <v>305</v>
      </c>
      <c r="E24" s="215"/>
      <c r="F24" s="215"/>
      <c r="AE24" s="206">
        <v>22</v>
      </c>
      <c r="AF24" s="206" t="s">
        <v>215</v>
      </c>
    </row>
    <row r="25" spans="1:41" ht="27.95" customHeight="1">
      <c r="B25" s="903" t="s">
        <v>235</v>
      </c>
      <c r="C25" s="903"/>
      <c r="D25" s="215" t="s">
        <v>236</v>
      </c>
      <c r="E25" s="215"/>
      <c r="F25" s="215"/>
      <c r="H25" s="222" t="str">
        <f>'[6]Names of Bidder'!D6</f>
        <v>Sole Bidder</v>
      </c>
      <c r="AE25" s="206">
        <v>23</v>
      </c>
      <c r="AF25" s="206" t="s">
        <v>215</v>
      </c>
    </row>
    <row r="26" spans="1:41" ht="27.95" customHeight="1">
      <c r="B26" s="903" t="s">
        <v>237</v>
      </c>
      <c r="C26" s="903"/>
      <c r="D26" s="215" t="s">
        <v>238</v>
      </c>
      <c r="E26" s="215"/>
      <c r="F26" s="215"/>
      <c r="AE26" s="206">
        <v>24</v>
      </c>
      <c r="AF26" s="206" t="s">
        <v>215</v>
      </c>
    </row>
    <row r="27" spans="1:41" ht="27.95" customHeight="1">
      <c r="B27" s="903" t="s">
        <v>239</v>
      </c>
      <c r="C27" s="903"/>
      <c r="D27" s="215" t="s">
        <v>240</v>
      </c>
      <c r="E27" s="215"/>
      <c r="F27" s="215"/>
      <c r="AE27" s="206">
        <v>25</v>
      </c>
      <c r="AF27" s="206" t="s">
        <v>215</v>
      </c>
    </row>
    <row r="28" spans="1:41" ht="27.95" customHeight="1">
      <c r="B28" s="903" t="s">
        <v>241</v>
      </c>
      <c r="C28" s="903"/>
      <c r="D28" s="215" t="s">
        <v>242</v>
      </c>
      <c r="E28" s="215"/>
      <c r="F28" s="215"/>
      <c r="AE28" s="206">
        <v>26</v>
      </c>
      <c r="AF28" s="206" t="s">
        <v>215</v>
      </c>
    </row>
    <row r="29" spans="1:41" ht="27.95" customHeight="1">
      <c r="B29" s="903" t="s">
        <v>28</v>
      </c>
      <c r="C29" s="903"/>
      <c r="D29" s="215" t="s">
        <v>243</v>
      </c>
      <c r="E29" s="215"/>
      <c r="F29" s="215"/>
      <c r="AE29" s="206">
        <v>27</v>
      </c>
      <c r="AF29" s="206" t="s">
        <v>215</v>
      </c>
    </row>
    <row r="30" spans="1:41" ht="98.25" customHeight="1">
      <c r="A30" s="223">
        <v>2.2000000000000002</v>
      </c>
      <c r="B30" s="904" t="s">
        <v>244</v>
      </c>
      <c r="C30" s="904"/>
      <c r="D30" s="904"/>
      <c r="E30" s="904"/>
      <c r="F30" s="904"/>
      <c r="AE30" s="206">
        <v>28</v>
      </c>
      <c r="AF30" s="206" t="s">
        <v>215</v>
      </c>
    </row>
    <row r="31" spans="1:41" ht="68.25" customHeight="1">
      <c r="A31" s="223">
        <v>2.2999999999999998</v>
      </c>
      <c r="B31" s="904" t="s">
        <v>245</v>
      </c>
      <c r="C31" s="904"/>
      <c r="D31" s="904"/>
      <c r="E31" s="904"/>
      <c r="F31" s="904"/>
      <c r="AE31" s="206">
        <v>29</v>
      </c>
      <c r="AF31" s="206" t="s">
        <v>215</v>
      </c>
    </row>
    <row r="32" spans="1:41" ht="129.75" customHeight="1">
      <c r="A32" s="223">
        <v>2.4</v>
      </c>
      <c r="B32" s="904" t="s">
        <v>246</v>
      </c>
      <c r="C32" s="904"/>
      <c r="D32" s="904"/>
      <c r="E32" s="904"/>
      <c r="F32" s="904"/>
      <c r="AE32" s="206">
        <v>30</v>
      </c>
      <c r="AF32" s="206" t="s">
        <v>215</v>
      </c>
    </row>
    <row r="33" spans="1:32" ht="79.5" customHeight="1">
      <c r="A33" s="223">
        <v>2.5</v>
      </c>
      <c r="B33" s="904" t="s">
        <v>247</v>
      </c>
      <c r="C33" s="904"/>
      <c r="D33" s="904"/>
      <c r="E33" s="904"/>
      <c r="F33" s="904"/>
      <c r="AE33" s="206">
        <v>31</v>
      </c>
      <c r="AF33" s="206" t="s">
        <v>208</v>
      </c>
    </row>
    <row r="34" spans="1:32" ht="81" customHeight="1">
      <c r="A34" s="216">
        <v>3</v>
      </c>
      <c r="B34" s="904" t="s">
        <v>248</v>
      </c>
      <c r="C34" s="904"/>
      <c r="D34" s="904"/>
      <c r="E34" s="904"/>
      <c r="F34" s="904"/>
    </row>
    <row r="35" spans="1:32" ht="63" customHeight="1">
      <c r="A35" s="216">
        <v>3.1</v>
      </c>
      <c r="B35" s="914" t="s">
        <v>306</v>
      </c>
      <c r="C35" s="914"/>
      <c r="D35" s="914"/>
      <c r="E35" s="914"/>
      <c r="F35" s="914"/>
    </row>
    <row r="36" spans="1:32" ht="114" customHeight="1">
      <c r="A36" s="223">
        <v>3.2</v>
      </c>
      <c r="B36" s="904" t="s">
        <v>307</v>
      </c>
      <c r="C36" s="904"/>
      <c r="D36" s="904"/>
      <c r="E36" s="904"/>
      <c r="F36" s="904"/>
    </row>
    <row r="37" spans="1:32" ht="65.25" customHeight="1">
      <c r="A37" s="223">
        <v>3.3</v>
      </c>
      <c r="B37" s="904" t="s">
        <v>308</v>
      </c>
      <c r="C37" s="904"/>
      <c r="D37" s="904"/>
      <c r="E37" s="904"/>
      <c r="F37" s="904"/>
    </row>
    <row r="38" spans="1:32" ht="66" customHeight="1">
      <c r="A38" s="216">
        <v>4</v>
      </c>
      <c r="B38" s="904" t="s">
        <v>249</v>
      </c>
      <c r="C38" s="904"/>
      <c r="D38" s="904"/>
      <c r="E38" s="904"/>
      <c r="F38" s="904"/>
    </row>
    <row r="39" spans="1:32" ht="93" customHeight="1">
      <c r="A39" s="216">
        <v>5</v>
      </c>
      <c r="B39" s="904" t="s">
        <v>250</v>
      </c>
      <c r="C39" s="904"/>
      <c r="D39" s="904"/>
      <c r="E39" s="904"/>
      <c r="F39" s="904"/>
    </row>
    <row r="40" spans="1:32" ht="20.25" customHeight="1">
      <c r="B40" s="83" t="str">
        <f>IF(ISERROR("Dated this " &amp; AG6 &amp; LOOKUP(AG6,AE1:AE33,AF1:AF33) &amp; " day of " &amp; AG8 &amp; " " &amp;AG9), "", "Dated this " &amp; AG6 &amp; LOOKUP(AG6,AE1:AE33,AF1:AF33) &amp; " day of " &amp; AG8 &amp; " " &amp;AG9)</f>
        <v/>
      </c>
      <c r="C40" s="83"/>
      <c r="D40" s="83"/>
      <c r="E40" s="224"/>
      <c r="F40" s="224"/>
    </row>
    <row r="41" spans="1:32" ht="30" customHeight="1">
      <c r="B41" s="83" t="s">
        <v>179</v>
      </c>
      <c r="C41" s="32"/>
      <c r="D41" s="81"/>
      <c r="E41" s="81"/>
      <c r="F41" s="81"/>
    </row>
    <row r="42" spans="1:32" ht="20.25" customHeight="1">
      <c r="B42" s="225"/>
      <c r="C42" s="81"/>
      <c r="D42" s="81"/>
      <c r="E42" s="83"/>
      <c r="F42" s="226" t="s">
        <v>180</v>
      </c>
    </row>
    <row r="43" spans="1:32" ht="18" customHeight="1">
      <c r="B43" s="225"/>
      <c r="C43" s="81"/>
      <c r="D43" s="83"/>
      <c r="E43" s="83"/>
      <c r="F43" s="226" t="str">
        <f>"For and on behalf of " &amp; '[6]Sch-1'!B8</f>
        <v>For and on behalf of test</v>
      </c>
    </row>
    <row r="44" spans="1:32" ht="30" customHeight="1">
      <c r="A44" s="204"/>
      <c r="B44" s="204"/>
      <c r="C44" s="227"/>
      <c r="D44" s="204"/>
      <c r="E44" s="228" t="s">
        <v>251</v>
      </c>
      <c r="F44" s="208"/>
    </row>
    <row r="45" spans="1:32" ht="30" customHeight="1">
      <c r="A45" s="229" t="s">
        <v>181</v>
      </c>
      <c r="B45" s="918" t="str">
        <f>Discount!C39</f>
        <v xml:space="preserve">  </v>
      </c>
      <c r="C45" s="910"/>
      <c r="D45" s="204"/>
      <c r="E45" s="228" t="s">
        <v>182</v>
      </c>
      <c r="F45" s="419">
        <f>Discount!F39</f>
        <v>0</v>
      </c>
    </row>
    <row r="46" spans="1:32" ht="30" customHeight="1">
      <c r="A46" s="229" t="s">
        <v>183</v>
      </c>
      <c r="B46" s="912" t="str">
        <f>Discount!C40</f>
        <v/>
      </c>
      <c r="C46" s="910"/>
      <c r="D46" s="204"/>
      <c r="E46" s="228" t="s">
        <v>184</v>
      </c>
      <c r="F46" s="419">
        <f>Discount!F40</f>
        <v>0</v>
      </c>
    </row>
    <row r="47" spans="1:32" ht="30" customHeight="1">
      <c r="B47" s="203"/>
      <c r="D47" s="204"/>
      <c r="E47" s="228" t="s">
        <v>252</v>
      </c>
    </row>
    <row r="48" spans="1:32" ht="30" customHeight="1">
      <c r="A48" s="915" t="str">
        <f>IF(H25="Sole Bidder", "", "In case of bid from a Joint Venture, name &amp; designation of representative of JV partner is to be provided and Bid Form is also to be signed by him.")</f>
        <v/>
      </c>
      <c r="B48" s="915"/>
      <c r="C48" s="915"/>
      <c r="D48" s="915"/>
      <c r="E48" s="915"/>
      <c r="F48" s="915"/>
    </row>
    <row r="49" spans="1:41" ht="30" customHeight="1">
      <c r="A49" s="230"/>
      <c r="B49" s="230"/>
      <c r="C49" s="83" t="str">
        <f>IF(Z2="2 or More", "Other Partner-2", "")</f>
        <v/>
      </c>
      <c r="D49" s="230"/>
      <c r="E49" s="231"/>
      <c r="F49" s="231" t="str">
        <f>IF(Z2=1,"Other Partner",IF(Z2="2 or More","Other Partner-1",""))</f>
        <v/>
      </c>
    </row>
    <row r="50" spans="1:41" ht="30" customHeight="1">
      <c r="A50" s="83"/>
      <c r="B50" s="226" t="str">
        <f>IF(Z2="2 or More", "Signature :", "")</f>
        <v/>
      </c>
      <c r="C50" s="232"/>
      <c r="D50" s="83"/>
      <c r="E50" s="226"/>
      <c r="F50" s="83"/>
    </row>
    <row r="51" spans="1:41" s="203" customFormat="1" ht="30" customHeight="1">
      <c r="A51" s="83"/>
      <c r="B51" s="226" t="str">
        <f>IF(Z2="2 or More", "Printed Name :", "")</f>
        <v/>
      </c>
      <c r="C51" s="233"/>
      <c r="D51" s="83"/>
      <c r="E51" s="226" t="str">
        <f>IF(Z1="Sole Bidder", "", "Printed Name :")</f>
        <v/>
      </c>
      <c r="F51" s="234"/>
      <c r="H51" s="208"/>
      <c r="AD51" s="222"/>
      <c r="AE51" s="206"/>
      <c r="AF51" s="206"/>
      <c r="AG51" s="222"/>
      <c r="AH51" s="222"/>
      <c r="AI51" s="222"/>
      <c r="AJ51" s="222"/>
      <c r="AK51" s="222"/>
      <c r="AL51" s="222"/>
      <c r="AM51" s="222"/>
      <c r="AN51" s="222"/>
      <c r="AO51" s="222"/>
    </row>
    <row r="52" spans="1:41" s="203" customFormat="1" ht="30" customHeight="1">
      <c r="A52" s="83"/>
      <c r="B52" s="226" t="str">
        <f>IF(Z2="2 or More", "Designation :", "")</f>
        <v/>
      </c>
      <c r="C52" s="233"/>
      <c r="D52" s="83"/>
      <c r="E52" s="226" t="str">
        <f>IF(Z1="Sole Bidder", "", "Designation :")</f>
        <v/>
      </c>
      <c r="F52" s="234"/>
      <c r="H52" s="208"/>
      <c r="AD52" s="222"/>
      <c r="AE52" s="206"/>
      <c r="AF52" s="206"/>
      <c r="AG52" s="222"/>
      <c r="AH52" s="222"/>
      <c r="AI52" s="222"/>
      <c r="AJ52" s="222"/>
      <c r="AK52" s="222"/>
      <c r="AL52" s="222"/>
      <c r="AM52" s="222"/>
      <c r="AN52" s="222"/>
      <c r="AO52" s="222"/>
    </row>
    <row r="53" spans="1:41" s="203" customFormat="1" ht="30" customHeight="1">
      <c r="A53" s="83"/>
      <c r="B53" s="226" t="str">
        <f>IF(Z2=2, "Common Seal :", "")</f>
        <v/>
      </c>
      <c r="C53" s="232"/>
      <c r="D53" s="83"/>
      <c r="E53" s="226"/>
      <c r="F53" s="83"/>
      <c r="H53" s="208"/>
      <c r="AD53" s="222"/>
      <c r="AE53" s="206"/>
      <c r="AF53" s="206"/>
      <c r="AG53" s="222"/>
      <c r="AH53" s="222"/>
      <c r="AI53" s="222"/>
      <c r="AJ53" s="222"/>
      <c r="AK53" s="222"/>
      <c r="AL53" s="222"/>
      <c r="AM53" s="222"/>
      <c r="AN53" s="222"/>
      <c r="AO53" s="222"/>
    </row>
    <row r="54" spans="1:41" s="203" customFormat="1" ht="33" customHeight="1">
      <c r="A54" s="235" t="s">
        <v>253</v>
      </c>
      <c r="B54" s="236"/>
      <c r="C54" s="232"/>
      <c r="D54" s="83"/>
      <c r="E54" s="226"/>
      <c r="F54" s="83"/>
      <c r="H54" s="208"/>
      <c r="AD54" s="222"/>
      <c r="AE54" s="206"/>
      <c r="AF54" s="206"/>
      <c r="AG54" s="222"/>
      <c r="AH54" s="222"/>
      <c r="AI54" s="222"/>
      <c r="AJ54" s="222"/>
      <c r="AK54" s="222"/>
      <c r="AL54" s="222"/>
      <c r="AM54" s="222"/>
      <c r="AN54" s="222"/>
      <c r="AO54" s="222"/>
    </row>
    <row r="55" spans="1:41" s="203" customFormat="1" ht="33" customHeight="1">
      <c r="A55" s="920" t="s">
        <v>254</v>
      </c>
      <c r="B55" s="920"/>
      <c r="C55" s="920"/>
      <c r="D55" s="913"/>
      <c r="E55" s="913"/>
      <c r="F55" s="913"/>
      <c r="H55" s="208"/>
      <c r="AD55" s="222"/>
      <c r="AE55" s="206"/>
      <c r="AF55" s="206"/>
      <c r="AG55" s="222"/>
      <c r="AH55" s="222"/>
      <c r="AI55" s="222"/>
      <c r="AJ55" s="222"/>
      <c r="AK55" s="222"/>
      <c r="AL55" s="222"/>
      <c r="AM55" s="222"/>
      <c r="AN55" s="222"/>
      <c r="AO55" s="222"/>
    </row>
    <row r="56" spans="1:41" s="203" customFormat="1" ht="33" customHeight="1">
      <c r="A56" s="916"/>
      <c r="B56" s="916"/>
      <c r="C56" s="916"/>
      <c r="D56" s="237"/>
      <c r="E56" s="237"/>
      <c r="F56" s="237"/>
      <c r="H56" s="208"/>
      <c r="AD56" s="222"/>
      <c r="AE56" s="206"/>
      <c r="AF56" s="206"/>
      <c r="AG56" s="222"/>
      <c r="AH56" s="222"/>
      <c r="AI56" s="222"/>
      <c r="AJ56" s="222"/>
      <c r="AK56" s="222"/>
      <c r="AL56" s="222"/>
      <c r="AM56" s="222"/>
      <c r="AN56" s="222"/>
      <c r="AO56" s="222"/>
    </row>
    <row r="57" spans="1:41" s="203" customFormat="1" ht="33" customHeight="1">
      <c r="A57" s="917"/>
      <c r="B57" s="917"/>
      <c r="C57" s="917"/>
      <c r="D57" s="237"/>
      <c r="E57" s="237"/>
      <c r="F57" s="237"/>
      <c r="H57" s="208"/>
      <c r="AD57" s="222"/>
      <c r="AE57" s="206"/>
      <c r="AF57" s="206"/>
      <c r="AG57" s="222"/>
      <c r="AH57" s="222"/>
      <c r="AI57" s="222"/>
      <c r="AJ57" s="222"/>
      <c r="AK57" s="222"/>
      <c r="AL57" s="222"/>
      <c r="AM57" s="222"/>
      <c r="AN57" s="222"/>
      <c r="AO57" s="222"/>
    </row>
    <row r="58" spans="1:41" s="203" customFormat="1" ht="33" customHeight="1">
      <c r="A58" s="919" t="s">
        <v>255</v>
      </c>
      <c r="B58" s="919"/>
      <c r="C58" s="919"/>
      <c r="D58" s="913"/>
      <c r="E58" s="913"/>
      <c r="F58" s="913"/>
      <c r="H58" s="208"/>
      <c r="AD58" s="222"/>
      <c r="AE58" s="206"/>
      <c r="AF58" s="206"/>
      <c r="AG58" s="222"/>
      <c r="AH58" s="222"/>
      <c r="AI58" s="222"/>
      <c r="AJ58" s="222"/>
      <c r="AK58" s="222"/>
      <c r="AL58" s="222"/>
      <c r="AM58" s="222"/>
      <c r="AN58" s="222"/>
      <c r="AO58" s="222"/>
    </row>
    <row r="59" spans="1:41" s="203" customFormat="1" ht="33" customHeight="1">
      <c r="A59" s="919" t="s">
        <v>256</v>
      </c>
      <c r="B59" s="919"/>
      <c r="C59" s="919"/>
      <c r="D59" s="913"/>
      <c r="E59" s="913"/>
      <c r="F59" s="913"/>
      <c r="H59" s="208"/>
      <c r="AD59" s="222"/>
      <c r="AE59" s="206"/>
      <c r="AF59" s="206"/>
      <c r="AG59" s="222"/>
      <c r="AH59" s="222"/>
      <c r="AI59" s="222"/>
      <c r="AJ59" s="222"/>
      <c r="AK59" s="222"/>
      <c r="AL59" s="222"/>
      <c r="AM59" s="222"/>
      <c r="AN59" s="222"/>
      <c r="AO59" s="222"/>
    </row>
    <row r="60" spans="1:41" s="203" customFormat="1" ht="33" customHeight="1">
      <c r="A60" s="919" t="s">
        <v>257</v>
      </c>
      <c r="B60" s="919"/>
      <c r="C60" s="919"/>
      <c r="D60" s="913"/>
      <c r="E60" s="913"/>
      <c r="F60" s="913"/>
      <c r="H60" s="208"/>
      <c r="AD60" s="222"/>
      <c r="AE60" s="206"/>
      <c r="AF60" s="206"/>
      <c r="AG60" s="222"/>
      <c r="AH60" s="222"/>
      <c r="AI60" s="222"/>
      <c r="AJ60" s="222"/>
      <c r="AK60" s="222"/>
      <c r="AL60" s="222"/>
      <c r="AM60" s="222"/>
      <c r="AN60" s="222"/>
      <c r="AO60" s="222"/>
    </row>
    <row r="61" spans="1:41" s="203" customFormat="1" ht="33" customHeight="1">
      <c r="A61" s="920" t="s">
        <v>258</v>
      </c>
      <c r="B61" s="920"/>
      <c r="C61" s="920"/>
      <c r="D61" s="913"/>
      <c r="E61" s="913"/>
      <c r="F61" s="913"/>
      <c r="H61" s="208"/>
      <c r="AD61" s="222"/>
      <c r="AE61" s="206"/>
      <c r="AF61" s="206"/>
      <c r="AG61" s="222"/>
      <c r="AH61" s="222"/>
      <c r="AI61" s="222"/>
      <c r="AJ61" s="222"/>
      <c r="AK61" s="222"/>
      <c r="AL61" s="222"/>
      <c r="AM61" s="222"/>
      <c r="AN61" s="222"/>
      <c r="AO61" s="222"/>
    </row>
    <row r="62" spans="1:41" s="203" customFormat="1" ht="33" customHeight="1">
      <c r="A62" s="916"/>
      <c r="B62" s="916"/>
      <c r="C62" s="916"/>
      <c r="D62" s="237"/>
      <c r="E62" s="237"/>
      <c r="F62" s="237"/>
      <c r="H62" s="208"/>
      <c r="AD62" s="222"/>
      <c r="AE62" s="206"/>
      <c r="AF62" s="206"/>
      <c r="AG62" s="222"/>
      <c r="AH62" s="222"/>
      <c r="AI62" s="222"/>
      <c r="AJ62" s="222"/>
      <c r="AK62" s="222"/>
      <c r="AL62" s="222"/>
      <c r="AM62" s="222"/>
      <c r="AN62" s="222"/>
      <c r="AO62" s="222"/>
    </row>
    <row r="63" spans="1:41" s="203" customFormat="1" ht="33" customHeight="1">
      <c r="A63" s="917"/>
      <c r="B63" s="917"/>
      <c r="C63" s="917"/>
      <c r="D63" s="237"/>
      <c r="E63" s="237"/>
      <c r="F63" s="237"/>
      <c r="H63" s="208"/>
      <c r="AD63" s="222"/>
      <c r="AE63" s="206"/>
      <c r="AF63" s="206"/>
      <c r="AG63" s="222"/>
      <c r="AH63" s="222"/>
      <c r="AI63" s="222"/>
      <c r="AJ63" s="222"/>
      <c r="AK63" s="222"/>
      <c r="AL63" s="222"/>
      <c r="AM63" s="222"/>
      <c r="AN63" s="222"/>
      <c r="AO63" s="222"/>
    </row>
    <row r="64" spans="1:41" s="203" customFormat="1" ht="60.75" customHeight="1">
      <c r="A64" s="92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22"/>
      <c r="C64" s="922"/>
      <c r="D64" s="922"/>
      <c r="E64" s="922"/>
      <c r="F64" s="922"/>
      <c r="H64" s="208"/>
      <c r="AD64" s="222"/>
      <c r="AE64" s="206"/>
      <c r="AF64" s="206"/>
      <c r="AG64" s="222"/>
      <c r="AH64" s="222"/>
      <c r="AI64" s="222"/>
      <c r="AJ64" s="222"/>
      <c r="AK64" s="222"/>
      <c r="AL64" s="222"/>
      <c r="AM64" s="222"/>
      <c r="AN64" s="222"/>
      <c r="AO64" s="222"/>
    </row>
    <row r="65" spans="1:41" s="203" customFormat="1" ht="33" customHeight="1">
      <c r="A65" s="921" t="s">
        <v>113</v>
      </c>
      <c r="B65" s="921"/>
      <c r="C65" s="921"/>
      <c r="D65" s="921"/>
      <c r="E65" s="921"/>
      <c r="F65" s="921"/>
      <c r="H65" s="208"/>
      <c r="AD65" s="222"/>
      <c r="AE65" s="206"/>
      <c r="AF65" s="206"/>
      <c r="AG65" s="222"/>
      <c r="AH65" s="222"/>
      <c r="AI65" s="222"/>
      <c r="AJ65" s="222"/>
      <c r="AK65" s="222"/>
      <c r="AL65" s="222"/>
      <c r="AM65" s="222"/>
      <c r="AN65" s="222"/>
      <c r="AO65" s="222"/>
    </row>
    <row r="66" spans="1:41" s="203" customFormat="1" ht="33" customHeight="1">
      <c r="A66" s="208"/>
      <c r="B66" s="208"/>
      <c r="H66" s="208"/>
      <c r="AD66" s="222"/>
      <c r="AE66" s="206"/>
      <c r="AF66" s="206"/>
      <c r="AG66" s="222"/>
      <c r="AH66" s="222"/>
      <c r="AI66" s="222"/>
      <c r="AJ66" s="222"/>
      <c r="AK66" s="222"/>
      <c r="AL66" s="222"/>
      <c r="AM66" s="222"/>
      <c r="AN66" s="222"/>
      <c r="AO66" s="222"/>
    </row>
    <row r="67" spans="1:41" s="203" customFormat="1" ht="33" customHeight="1">
      <c r="A67" s="208"/>
      <c r="B67" s="208"/>
      <c r="H67" s="208"/>
      <c r="AD67" s="222"/>
      <c r="AE67" s="206"/>
      <c r="AF67" s="206"/>
      <c r="AG67" s="222"/>
      <c r="AH67" s="222"/>
      <c r="AI67" s="222"/>
      <c r="AJ67" s="222"/>
      <c r="AK67" s="222"/>
      <c r="AL67" s="222"/>
      <c r="AM67" s="222"/>
      <c r="AN67" s="222"/>
      <c r="AO67" s="222"/>
    </row>
    <row r="68" spans="1:41">
      <c r="A68" s="208"/>
    </row>
    <row r="69" spans="1:41">
      <c r="A69" s="208"/>
    </row>
    <row r="70" spans="1:41">
      <c r="A70" s="208"/>
    </row>
    <row r="71" spans="1:41">
      <c r="A71" s="208"/>
    </row>
    <row r="72" spans="1:41">
      <c r="A72" s="208"/>
    </row>
    <row r="73" spans="1:41">
      <c r="A73" s="208"/>
    </row>
    <row r="74" spans="1:41">
      <c r="A74" s="208"/>
    </row>
    <row r="75" spans="1:41">
      <c r="A75" s="208"/>
    </row>
    <row r="76" spans="1:41">
      <c r="A76" s="208"/>
    </row>
    <row r="77" spans="1:41">
      <c r="A77" s="208"/>
    </row>
    <row r="78" spans="1:41">
      <c r="A78" s="208"/>
    </row>
    <row r="79" spans="1:41">
      <c r="A79" s="208"/>
    </row>
  </sheetData>
  <sheetProtection algorithmName="SHA-512" hashValue="M/Jquj3lNAXbNOTbeNHG7BhjW95G1A0efSQ047rUTaW8QSRJuiCJGc9puoJkZGtibd8KgRMD/g9dlXrrmaBxBg==" saltValue="Iuo0oynWrexY4W6qFH1g8Q==" spinCount="100000" sheet="1" formatColumns="0" formatRows="0" selectLockedCells="1"/>
  <customSheetViews>
    <customSheetView guid="{CCA37BAE-906F-43D5-9FD9-B13563E4B9D7}" showPageBreaks="1" showGridLines="0" zeroValues="0" fitToPage="1" printArea="1" hiddenColumns="1" view="pageBreakPreview" topLeftCell="A15">
      <selection activeCell="F51" sqref="F51"/>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12A89170-4F84-482D-A3C5-7890082E7B73}"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D5521983-A70D-48A3-9506-C0263CBBC57D}" showPageBreaks="1" showGridLines="0" zeroValues="0" fitToPage="1" printArea="1" hiddenColumns="1" view="pageBreakPreview" topLeftCell="A22">
      <selection activeCell="F51" sqref="F51"/>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497EA202-A8B8-45C5-9E6C-C3CD104F3979}"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7AB1F867-F01E-4EB9-A93D-DDCFDB9AA444}"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10"/>
      <headerFooter alignWithMargins="0">
        <oddFooter>&amp;R&amp;"Book Antiqua,Bold"&amp;8Bid Form (1st Envelope)  / Page &amp;P of &amp;N</oddFooter>
      </headerFooter>
    </customSheetView>
    <customSheetView guid="{CA9345C4-09FE-4F27-BFD9-3D9BCD2DED09}" showPageBreaks="1" showGridLines="0" zeroValues="0" fitToPage="1" printArea="1" hiddenColumns="1" view="pageBreakPreview" topLeftCell="A39">
      <selection activeCell="F51" sqref="F51"/>
      <rowBreaks count="1" manualBreakCount="1">
        <brk id="53" max="5" man="1"/>
      </rowBreaks>
      <pageMargins left="0.75" right="0.77" top="0.62" bottom="0.61" header="0.39" footer="0.32"/>
      <pageSetup scale="79" fitToHeight="3" orientation="portrait" r:id="rId11"/>
      <headerFooter alignWithMargins="0">
        <oddFooter>&amp;R&amp;"Book Antiqua,Bold"&amp;8Bid Form (1st Envelope)  / Page &amp;P of &amp;N</oddFooter>
      </headerFooter>
    </customSheetView>
    <customSheetView guid="{B85D7887-A299-45C0-BD97-6C28577A6A5C}" showPageBreaks="1" showGridLines="0" zeroValues="0" fitToPage="1" printArea="1" hiddenColumns="1" view="pageBreakPreview" topLeftCell="A40">
      <selection activeCell="F51" sqref="F51"/>
      <rowBreaks count="1" manualBreakCount="1">
        <brk id="53" max="5" man="1"/>
      </rowBreaks>
      <pageMargins left="0.75" right="0.77" top="0.62" bottom="0.61" header="0.39" footer="0.32"/>
      <pageSetup scale="80" fitToHeight="3" orientation="portrait" r:id="rId12"/>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C51:C52">
    <cfRule type="expression" dxfId="4" priority="2" stopIfTrue="1">
      <formula>$B$51=""</formula>
    </cfRule>
  </conditionalFormatting>
  <conditionalFormatting sqref="F51:F52">
    <cfRule type="expression" dxfId="3" priority="1" stopIfTrue="1">
      <formula>$E$51=""</formula>
    </cfRule>
  </conditionalFormatting>
  <pageMargins left="0.75" right="0.77" top="0.62" bottom="0.61" header="0.39" footer="0.32"/>
  <pageSetup scale="80" fitToHeight="3" orientation="portrait" r:id="rId13"/>
  <headerFooter alignWithMargins="0">
    <oddFooter>&amp;R&amp;"Book Antiqua,Bold"&amp;8Bid Form (1st Envelope)  / Page &amp;P of &amp;N</oddFooter>
  </headerFooter>
  <rowBreaks count="1" manualBreakCount="1">
    <brk id="53"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280</v>
      </c>
    </row>
    <row r="2" spans="1:9" ht="15.75">
      <c r="A2" s="309"/>
      <c r="B2" s="310"/>
      <c r="C2" s="311"/>
      <c r="D2" s="312"/>
      <c r="E2" s="313"/>
      <c r="F2" s="356"/>
      <c r="G2" s="356"/>
      <c r="H2" s="294"/>
      <c r="I2" s="314"/>
    </row>
    <row r="3" spans="1:9" ht="16.5">
      <c r="A3" s="283"/>
      <c r="B3" s="284" t="s">
        <v>267</v>
      </c>
      <c r="C3" s="285"/>
      <c r="D3" s="286"/>
      <c r="E3" s="315"/>
      <c r="F3" s="356"/>
      <c r="G3" s="356"/>
      <c r="H3" s="316">
        <f>SUMIF(I1:I2,"Direct",H1:H2)</f>
        <v>0</v>
      </c>
      <c r="I3" s="287"/>
    </row>
    <row r="4" spans="1:9" ht="33">
      <c r="A4" s="283"/>
      <c r="B4" s="284" t="s">
        <v>268</v>
      </c>
      <c r="C4" s="285"/>
      <c r="D4" s="286"/>
      <c r="E4" s="315"/>
      <c r="F4" s="356"/>
      <c r="G4" s="356"/>
      <c r="H4" s="316">
        <f>SUMIF(J1:J2,"Bought-Out",H1:H2)</f>
        <v>0</v>
      </c>
      <c r="I4" s="287"/>
    </row>
    <row r="5" spans="1:9" ht="16.5">
      <c r="A5" s="288"/>
      <c r="B5" s="284" t="s">
        <v>269</v>
      </c>
      <c r="C5" s="289"/>
      <c r="D5" s="290"/>
      <c r="E5" s="291"/>
      <c r="F5" s="291"/>
      <c r="G5" s="291"/>
      <c r="H5" s="317">
        <f>H3+H4</f>
        <v>0</v>
      </c>
      <c r="I5" s="292"/>
    </row>
    <row r="6" spans="1:9" ht="16.5">
      <c r="A6" s="293"/>
      <c r="B6" s="928" t="s">
        <v>270</v>
      </c>
      <c r="C6" s="928"/>
      <c r="D6" s="928"/>
      <c r="E6" s="294"/>
      <c r="F6" s="356"/>
      <c r="G6" s="356"/>
      <c r="H6" s="316" t="e">
        <f>'Sch-7'!#REF!</f>
        <v>#REF!</v>
      </c>
      <c r="I6" s="295"/>
    </row>
    <row r="7" spans="1:9" ht="17.25" thickBot="1">
      <c r="A7" s="296"/>
      <c r="B7" s="929" t="s">
        <v>271</v>
      </c>
      <c r="C7" s="929"/>
      <c r="D7" s="929"/>
      <c r="E7" s="297"/>
      <c r="F7" s="297"/>
      <c r="G7" s="297"/>
      <c r="H7" s="318" t="e">
        <f>H5+H6</f>
        <v>#REF!</v>
      </c>
      <c r="I7" s="298"/>
    </row>
    <row r="8" spans="1:9" ht="16.5">
      <c r="A8" s="930"/>
      <c r="B8" s="930"/>
      <c r="C8" s="930"/>
      <c r="D8" s="930"/>
      <c r="E8" s="930"/>
      <c r="F8" s="930"/>
      <c r="G8" s="930"/>
    </row>
    <row r="9" spans="1:9" ht="15.75">
      <c r="A9" s="4"/>
      <c r="B9" s="927"/>
      <c r="C9" s="927"/>
      <c r="D9" s="927"/>
      <c r="E9" s="927"/>
      <c r="F9" s="927"/>
      <c r="G9" s="927"/>
    </row>
    <row r="10" spans="1:9" ht="16.5">
      <c r="A10" s="299"/>
      <c r="B10" s="299"/>
      <c r="C10" s="299"/>
      <c r="D10" s="299"/>
      <c r="E10" s="299"/>
      <c r="F10" s="299"/>
      <c r="G10" s="299"/>
    </row>
    <row r="11" spans="1:9" ht="90" customHeight="1">
      <c r="A11" s="300" t="s">
        <v>272</v>
      </c>
      <c r="B11" s="931" t="s">
        <v>273</v>
      </c>
      <c r="C11" s="931"/>
      <c r="D11" s="931"/>
      <c r="E11" s="931"/>
      <c r="F11" s="931"/>
      <c r="G11" s="931"/>
      <c r="H11" s="931"/>
      <c r="I11" s="931"/>
    </row>
    <row r="12" spans="1:9" ht="116.25" customHeight="1">
      <c r="A12" s="301" t="s">
        <v>274</v>
      </c>
      <c r="B12" s="792" t="s">
        <v>275</v>
      </c>
      <c r="C12" s="792"/>
      <c r="D12" s="792"/>
      <c r="E12" s="792"/>
      <c r="F12" s="792"/>
      <c r="G12" s="792"/>
      <c r="H12" s="792"/>
      <c r="I12" s="792"/>
    </row>
    <row r="13" spans="1:9" ht="15.75">
      <c r="A13" s="301"/>
      <c r="B13" s="792"/>
      <c r="C13" s="792"/>
      <c r="D13" s="792"/>
      <c r="E13" s="792"/>
      <c r="F13" s="792"/>
      <c r="G13" s="792"/>
    </row>
    <row r="14" spans="1:9" ht="16.5">
      <c r="A14" s="302" t="s">
        <v>160</v>
      </c>
      <c r="B14" s="303" t="str">
        <f>'Names of Bidder'!D$27&amp;"-"&amp; 'Names of Bidder'!E$27&amp;"-" &amp;'Names of Bidder'!F$27</f>
        <v>--</v>
      </c>
      <c r="C14" s="304"/>
      <c r="D14" s="305"/>
      <c r="E14" s="3"/>
      <c r="F14" s="3"/>
      <c r="G14" s="306"/>
    </row>
    <row r="15" spans="1:9" ht="16.5">
      <c r="A15" s="302" t="s">
        <v>161</v>
      </c>
      <c r="B15" s="303" t="str">
        <f>IF('Names of Bidder'!D$28=0, "", 'Names of Bidder'!D$28)</f>
        <v/>
      </c>
      <c r="C15" s="3"/>
      <c r="D15" s="305" t="s">
        <v>142</v>
      </c>
      <c r="E15" s="306" t="str">
        <f>IF('Names of Bidder'!D$24=0, "", 'Names of Bidder'!D$24)</f>
        <v/>
      </c>
      <c r="F15" s="3"/>
      <c r="G15" s="303" t="str">
        <f>'[6]Names of Bidder'!I14&amp;"-"&amp; '[6]Names of Bidder'!J14&amp;"-" &amp;'[6]Names of Bidder'!K14</f>
        <v>--</v>
      </c>
    </row>
    <row r="16" spans="1:9" ht="16.5">
      <c r="A16" s="307"/>
      <c r="B16" s="308"/>
      <c r="C16" s="7"/>
      <c r="D16" s="305" t="s">
        <v>144</v>
      </c>
      <c r="E16" s="306" t="str">
        <f>IF('Names of Bidder'!D$25=0, "", 'Names of Bidder'!D$25)</f>
        <v/>
      </c>
      <c r="F16" s="7"/>
      <c r="G16" s="7"/>
    </row>
    <row r="18" spans="1:11">
      <c r="A18" t="s">
        <v>281</v>
      </c>
    </row>
    <row r="20" spans="1:11" ht="17.25" thickBot="1">
      <c r="A20" s="319"/>
      <c r="B20" s="320" t="s">
        <v>282</v>
      </c>
      <c r="C20" s="321"/>
      <c r="D20" s="320"/>
      <c r="E20" s="297"/>
      <c r="F20" s="297"/>
      <c r="G20" s="297"/>
      <c r="H20" s="322" t="s">
        <v>296</v>
      </c>
    </row>
    <row r="21" spans="1:11" ht="16.5" thickBot="1">
      <c r="A21" s="323"/>
      <c r="B21" s="924"/>
      <c r="C21" s="924"/>
      <c r="D21" s="924"/>
      <c r="E21" s="924"/>
      <c r="F21" s="924"/>
    </row>
    <row r="22" spans="1:11" ht="15.75">
      <c r="A22" s="324"/>
      <c r="B22" s="925"/>
      <c r="C22" s="925"/>
      <c r="D22" s="925"/>
      <c r="E22" s="925"/>
      <c r="F22" s="925"/>
    </row>
    <row r="23" spans="1:11" ht="16.5">
      <c r="A23" s="302" t="s">
        <v>160</v>
      </c>
      <c r="B23" s="303" t="s">
        <v>261</v>
      </c>
      <c r="C23" s="325"/>
      <c r="D23" s="305"/>
      <c r="E23" s="3"/>
      <c r="F23" s="3"/>
    </row>
    <row r="24" spans="1:11" ht="16.5">
      <c r="A24" s="302" t="s">
        <v>161</v>
      </c>
      <c r="B24" s="303" t="s">
        <v>262</v>
      </c>
      <c r="C24" s="4"/>
      <c r="D24" s="305" t="s">
        <v>142</v>
      </c>
      <c r="E24" s="306" t="s">
        <v>283</v>
      </c>
      <c r="F24" s="3"/>
    </row>
    <row r="25" spans="1:11" ht="16.5">
      <c r="A25" s="307"/>
      <c r="B25" s="308"/>
      <c r="C25" s="307"/>
      <c r="D25" s="305" t="s">
        <v>144</v>
      </c>
      <c r="E25" s="306" t="s">
        <v>284</v>
      </c>
      <c r="F25" s="7"/>
    </row>
    <row r="27" spans="1:11">
      <c r="A27" t="s">
        <v>285</v>
      </c>
    </row>
    <row r="29" spans="1:11" ht="16.5">
      <c r="A29" s="326"/>
      <c r="B29" s="327" t="s">
        <v>286</v>
      </c>
      <c r="C29" s="327"/>
      <c r="D29" s="327"/>
      <c r="E29" s="328"/>
      <c r="F29" s="328"/>
      <c r="G29" s="328"/>
      <c r="H29" s="328"/>
      <c r="I29" s="328"/>
      <c r="J29" s="328"/>
      <c r="K29" s="329" t="e">
        <f>SUM(#REF!)</f>
        <v>#REF!</v>
      </c>
    </row>
    <row r="30" spans="1:11" ht="15.75">
      <c r="A30" s="324"/>
      <c r="B30" s="926"/>
      <c r="C30" s="927"/>
      <c r="D30" s="927"/>
      <c r="E30" s="927"/>
      <c r="F30" s="927"/>
      <c r="G30" s="927"/>
    </row>
    <row r="31" spans="1:11" ht="16.5">
      <c r="A31" s="330" t="s">
        <v>160</v>
      </c>
      <c r="B31" s="331" t="s">
        <v>261</v>
      </c>
      <c r="C31" s="332"/>
      <c r="D31" s="333"/>
      <c r="E31" s="334"/>
      <c r="F31" s="334"/>
      <c r="G31" s="7"/>
    </row>
    <row r="32" spans="1:11" ht="16.5">
      <c r="A32" s="330" t="s">
        <v>161</v>
      </c>
      <c r="B32" s="331" t="s">
        <v>262</v>
      </c>
      <c r="C32" s="334"/>
      <c r="D32" s="333" t="s">
        <v>142</v>
      </c>
      <c r="E32" s="335" t="s">
        <v>283</v>
      </c>
      <c r="F32" s="334"/>
      <c r="G32" s="7"/>
    </row>
    <row r="33" spans="1:8" ht="16.5">
      <c r="A33" s="336"/>
      <c r="B33" s="337"/>
      <c r="C33" s="338"/>
      <c r="D33" s="333" t="s">
        <v>144</v>
      </c>
      <c r="E33" s="335" t="s">
        <v>284</v>
      </c>
      <c r="F33" s="338"/>
      <c r="G33" s="7"/>
    </row>
    <row r="35" spans="1:8">
      <c r="A35" t="s">
        <v>289</v>
      </c>
    </row>
    <row r="37" spans="1:8" ht="30">
      <c r="A37" s="339" t="s">
        <v>160</v>
      </c>
      <c r="B37" s="340" t="s">
        <v>259</v>
      </c>
      <c r="C37" s="341"/>
      <c r="D37" s="800" t="s">
        <v>287</v>
      </c>
      <c r="E37" s="800"/>
      <c r="F37" s="923"/>
    </row>
    <row r="38" spans="1:8" ht="30">
      <c r="A38" s="339" t="s">
        <v>161</v>
      </c>
      <c r="B38" s="340" t="s">
        <v>260</v>
      </c>
      <c r="C38" s="23"/>
      <c r="D38" s="800" t="s">
        <v>288</v>
      </c>
      <c r="E38" s="800"/>
      <c r="F38" s="923"/>
    </row>
    <row r="40" spans="1:8">
      <c r="A40" t="s">
        <v>290</v>
      </c>
    </row>
    <row r="42" spans="1:8" ht="30">
      <c r="A42" s="342"/>
      <c r="B42" s="343" t="s">
        <v>291</v>
      </c>
      <c r="C42" s="343"/>
      <c r="D42" s="343"/>
      <c r="E42" s="343"/>
      <c r="F42" s="343"/>
      <c r="G42" s="343"/>
      <c r="H42" s="344" t="s">
        <v>297</v>
      </c>
    </row>
    <row r="43" spans="1:8" ht="16.5">
      <c r="A43" s="345"/>
      <c r="B43" s="346"/>
      <c r="C43" s="346"/>
      <c r="D43" s="346"/>
      <c r="E43" s="346"/>
      <c r="F43" s="346"/>
      <c r="G43" s="347"/>
    </row>
    <row r="44" spans="1:8">
      <c r="A44" s="346"/>
      <c r="B44" s="346"/>
      <c r="C44" s="346"/>
      <c r="D44" s="346"/>
      <c r="E44" s="346"/>
      <c r="F44" s="346"/>
      <c r="G44" s="348"/>
    </row>
    <row r="45" spans="1:8">
      <c r="A45" s="864"/>
      <c r="B45" s="864"/>
      <c r="C45" s="864"/>
      <c r="D45" s="864"/>
      <c r="E45" s="864"/>
      <c r="F45" s="864"/>
      <c r="G45" s="864"/>
    </row>
    <row r="46" spans="1:8">
      <c r="A46" s="349"/>
      <c r="B46" s="349"/>
      <c r="C46" s="800"/>
      <c r="D46" s="800"/>
      <c r="E46" s="800"/>
      <c r="F46" s="800"/>
      <c r="G46" s="800"/>
    </row>
    <row r="47" spans="1:8">
      <c r="A47" s="350" t="s">
        <v>160</v>
      </c>
      <c r="B47" s="351" t="s">
        <v>261</v>
      </c>
      <c r="C47" s="800" t="s">
        <v>292</v>
      </c>
      <c r="D47" s="800"/>
      <c r="E47" s="800"/>
      <c r="F47" s="800"/>
      <c r="G47" s="800"/>
    </row>
    <row r="48" spans="1:8">
      <c r="A48" s="350" t="s">
        <v>161</v>
      </c>
      <c r="B48" s="352" t="s">
        <v>262</v>
      </c>
      <c r="C48" s="800" t="s">
        <v>293</v>
      </c>
      <c r="D48" s="800"/>
      <c r="E48" s="800"/>
      <c r="F48" s="800"/>
      <c r="G48" s="800"/>
    </row>
    <row r="49" spans="1:7" ht="16.5">
      <c r="A49" s="22"/>
      <c r="B49" s="21"/>
      <c r="C49" s="800"/>
      <c r="D49" s="800"/>
      <c r="E49" s="800"/>
      <c r="F49" s="800"/>
      <c r="G49" s="800"/>
    </row>
    <row r="50" spans="1:7" ht="16.5">
      <c r="A50" s="22"/>
      <c r="B50" s="21"/>
      <c r="C50" s="346"/>
      <c r="D50" s="346"/>
      <c r="E50" s="346"/>
      <c r="F50" s="346"/>
      <c r="G50" s="346"/>
    </row>
    <row r="51" spans="1:7" ht="16.5">
      <c r="A51" s="353" t="s">
        <v>294</v>
      </c>
      <c r="B51" s="865" t="s">
        <v>295</v>
      </c>
      <c r="C51" s="865"/>
      <c r="D51" s="865"/>
      <c r="E51" s="865"/>
      <c r="F51" s="865"/>
      <c r="G51" s="354"/>
    </row>
    <row r="52" spans="1:7" ht="16.5">
      <c r="A52" s="355"/>
      <c r="B52" s="25"/>
      <c r="C52" s="25"/>
      <c r="D52" s="25"/>
      <c r="E52" s="25"/>
      <c r="F52" s="25"/>
      <c r="G52" s="25"/>
    </row>
    <row r="60" spans="1:7">
      <c r="B60" t="s">
        <v>263</v>
      </c>
    </row>
    <row r="61" spans="1:7">
      <c r="B61" t="s">
        <v>264</v>
      </c>
    </row>
  </sheetData>
  <customSheetViews>
    <customSheetView guid="{CCA37BAE-906F-43D5-9FD9-B13563E4B9D7}" state="hidden">
      <selection activeCell="H42" sqref="H42"/>
      <pageMargins left="0.7" right="0.7" top="0.75" bottom="0.75" header="0.3" footer="0.3"/>
    </customSheetView>
    <customSheetView guid="{12A89170-4F84-482D-A3C5-7890082E7B73}" state="hidden">
      <selection activeCell="H42" sqref="H42"/>
      <pageMargins left="0.7" right="0.7" top="0.75" bottom="0.75" header="0.3" footer="0.3"/>
    </customSheetView>
    <customSheetView guid="{D5521983-A70D-48A3-9506-C0263CBBC57D}"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497EA202-A8B8-45C5-9E6C-C3CD104F3979}"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7AB1F867-F01E-4EB9-A93D-DDCFDB9AA444}" state="hidden">
      <selection activeCell="H42" sqref="H42"/>
      <pageMargins left="0.7" right="0.7" top="0.75" bottom="0.75" header="0.3" footer="0.3"/>
    </customSheetView>
    <customSheetView guid="{CA9345C4-09FE-4F27-BFD9-3D9BCD2DED09}" state="hidden">
      <selection activeCell="H42" sqref="H42"/>
      <pageMargins left="0.7" right="0.7" top="0.75" bottom="0.75" header="0.3" footer="0.3"/>
    </customSheetView>
    <customSheetView guid="{B85D7887-A299-45C0-BD97-6C28577A6A5C}"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CA37BAE-906F-43D5-9FD9-B13563E4B9D7}" state="hidden">
      <pageMargins left="0.7" right="0.7" top="0.75" bottom="0.75" header="0.3" footer="0.3"/>
    </customSheetView>
    <customSheetView guid="{12A89170-4F84-482D-A3C5-7890082E7B73}" state="hidden">
      <pageMargins left="0.7" right="0.7" top="0.75" bottom="0.75" header="0.3" footer="0.3"/>
    </customSheetView>
    <customSheetView guid="{D5521983-A70D-48A3-9506-C0263CBBC57D}" state="hidden">
      <pageMargins left="0.7" right="0.7" top="0.75" bottom="0.75" header="0.3" footer="0.3"/>
    </customSheetView>
    <customSheetView guid="{63D51328-7CBC-4A1E-B96D-BAE91416501B}" state="hidden">
      <pageMargins left="0.7" right="0.7" top="0.75" bottom="0.75" header="0.3" footer="0.3"/>
    </customSheetView>
    <customSheetView guid="{497EA202-A8B8-45C5-9E6C-C3CD104F3979}"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7AB1F867-F01E-4EB9-A93D-DDCFDB9AA444}" state="hidden">
      <pageMargins left="0.7" right="0.7" top="0.75" bottom="0.75" header="0.3" footer="0.3"/>
    </customSheetView>
    <customSheetView guid="{CA9345C4-09FE-4F27-BFD9-3D9BCD2DED09}" state="hidden">
      <pageMargins left="0.7" right="0.7" top="0.75" bottom="0.75" header="0.3" footer="0.3"/>
    </customSheetView>
    <customSheetView guid="{B85D7887-A299-45C0-BD97-6C28577A6A5C}"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635" hidden="1" customWidth="1"/>
    <col min="2" max="2" width="13.28515625" style="635" hidden="1" customWidth="1"/>
    <col min="3" max="3" width="0" style="635" hidden="1" customWidth="1"/>
    <col min="4" max="4" width="10.28515625" style="635" hidden="1" customWidth="1"/>
    <col min="5" max="5" width="3.42578125" style="635" hidden="1" customWidth="1"/>
    <col min="6" max="6" width="5.5703125" style="635" hidden="1" customWidth="1"/>
    <col min="7" max="7" width="11.42578125" style="635" hidden="1" customWidth="1"/>
    <col min="8" max="8" width="0" style="635" hidden="1" customWidth="1"/>
    <col min="9" max="9" width="10" style="635" hidden="1" customWidth="1"/>
    <col min="10" max="10" width="3.28515625" style="635" hidden="1" customWidth="1"/>
    <col min="11" max="11" width="5" style="635" hidden="1" customWidth="1"/>
    <col min="12" max="12" width="11.28515625" style="635" hidden="1" customWidth="1"/>
    <col min="13" max="13" width="0" style="635" hidden="1" customWidth="1"/>
    <col min="14" max="14" width="10.28515625" style="635" hidden="1" customWidth="1"/>
    <col min="15" max="15" width="3.7109375" style="635" hidden="1" customWidth="1"/>
    <col min="16" max="16" width="6.42578125" style="635" customWidth="1"/>
    <col min="17" max="17" width="14.85546875" style="635" customWidth="1"/>
    <col min="18" max="18" width="9.140625" style="635" customWidth="1"/>
    <col min="19" max="19" width="12" style="635" customWidth="1"/>
    <col min="20" max="20" width="3.28515625" style="635" hidden="1" customWidth="1"/>
    <col min="21" max="21" width="6.140625" style="635" hidden="1" customWidth="1"/>
    <col min="22" max="22" width="8.5703125" style="635" hidden="1" customWidth="1"/>
    <col min="23" max="23" width="8.42578125" style="635" hidden="1" customWidth="1"/>
    <col min="24" max="24" width="8.85546875" style="635" hidden="1" customWidth="1"/>
    <col min="25" max="116" width="0" style="635" hidden="1" customWidth="1"/>
    <col min="117" max="16384" width="9.140625" style="635"/>
  </cols>
  <sheetData>
    <row r="1" spans="1:27" ht="13.5" thickBot="1">
      <c r="A1" s="932" t="e">
        <v>#REF!</v>
      </c>
      <c r="B1" s="933"/>
      <c r="C1" s="616"/>
      <c r="D1" s="617"/>
      <c r="E1" s="616"/>
      <c r="F1" s="932">
        <v>0</v>
      </c>
      <c r="G1" s="933"/>
      <c r="H1" s="616"/>
      <c r="I1" s="617"/>
      <c r="K1" s="932" t="e">
        <v>#REF!</v>
      </c>
      <c r="L1" s="933"/>
      <c r="M1" s="616"/>
      <c r="N1" s="617"/>
      <c r="P1" s="932">
        <f>'Sch-6 (After Discount)'!D28</f>
        <v>0</v>
      </c>
      <c r="Q1" s="933"/>
      <c r="R1" s="616"/>
      <c r="S1" s="617"/>
      <c r="U1" s="638" t="e">
        <v>#REF!</v>
      </c>
    </row>
    <row r="2" spans="1:27">
      <c r="A2" s="934"/>
      <c r="B2" s="935"/>
      <c r="C2" s="616"/>
      <c r="D2" s="617"/>
      <c r="E2" s="616"/>
      <c r="F2" s="618"/>
      <c r="G2" s="616"/>
      <c r="H2" s="616"/>
      <c r="I2" s="617"/>
      <c r="K2" s="618"/>
      <c r="L2" s="616"/>
      <c r="M2" s="616"/>
      <c r="N2" s="617"/>
      <c r="P2" s="618"/>
      <c r="Q2" s="616"/>
      <c r="R2" s="616"/>
      <c r="S2" s="617"/>
      <c r="U2" s="638" t="e">
        <v>#REF!</v>
      </c>
    </row>
    <row r="3" spans="1:27">
      <c r="A3" s="618"/>
      <c r="B3" s="619"/>
      <c r="C3" s="619"/>
      <c r="D3" s="620"/>
      <c r="E3" s="619"/>
      <c r="F3" s="618"/>
      <c r="G3" s="619"/>
      <c r="H3" s="619"/>
      <c r="I3" s="620"/>
      <c r="K3" s="618"/>
      <c r="L3" s="619"/>
      <c r="M3" s="619"/>
      <c r="N3" s="620"/>
      <c r="P3" s="618"/>
      <c r="Q3" s="619"/>
      <c r="R3" s="619"/>
      <c r="S3" s="620"/>
      <c r="U3" s="638" t="s">
        <v>466</v>
      </c>
    </row>
    <row r="4" spans="1:27" ht="66.75" customHeight="1" thickBot="1">
      <c r="A4" s="942" t="e">
        <f>IF(OR((A1&gt;9999999999),(A1&lt;0)),"Invalid Entry - More than 1000 crore OR -ve value",IF(A1=0, "",+CONCATENATE(#REF!,B11,D11,B10,D10,B9,D9,B8,D8,B7,D7,B6," Only")))</f>
        <v>#REF!</v>
      </c>
      <c r="B4" s="943"/>
      <c r="C4" s="943"/>
      <c r="D4" s="944"/>
      <c r="E4" s="616"/>
      <c r="F4" s="942" t="str">
        <f>IF(OR((F1&gt;9999999999),(F1&lt;0)),"Invalid Entry - More than 1000 crore OR -ve value",IF(F1=0, "",+CONCATENATE(U1, G11,I11,G10,I10,G9,I9,G8,I8,G7,I7,G6," Only")))</f>
        <v/>
      </c>
      <c r="G4" s="943"/>
      <c r="H4" s="943"/>
      <c r="I4" s="944"/>
      <c r="J4" s="616"/>
      <c r="K4" s="942" t="e">
        <f>IF(OR((K1&gt;9999999999),(K1&lt;0)),"Invalid Entry - More than 1000 crore OR -ve value",IF(K1=0, "",+CONCATENATE(U2, L11,N11,L10,N10,L9,N9,L8,N8,L7,N7,L6," Only")))</f>
        <v>#REF!</v>
      </c>
      <c r="L4" s="943"/>
      <c r="M4" s="943"/>
      <c r="N4" s="944"/>
      <c r="P4" s="942" t="str">
        <f>IF(OR((P1&gt;9999999999),(P1&lt;0)),"Invalid Entry - More than 1000 crore OR -ve value",IF(P1=0, "",+CONCATENATE(U3, Q11,S11,Q10,S10,Q9,S9,Q8,S8,Q7,S7,Q6," Only")))</f>
        <v/>
      </c>
      <c r="Q4" s="943"/>
      <c r="R4" s="943"/>
      <c r="S4" s="944"/>
      <c r="U4" s="936" t="e">
        <f>VLOOKUP(1,T28:Y43,6,FALSE)</f>
        <v>#N/A</v>
      </c>
      <c r="V4" s="936"/>
      <c r="W4" s="936"/>
      <c r="X4" s="936"/>
      <c r="Y4" s="936"/>
      <c r="Z4" s="936"/>
      <c r="AA4" s="936"/>
    </row>
    <row r="5" spans="1:27" ht="18.75" customHeight="1" thickBot="1">
      <c r="A5" s="618"/>
      <c r="B5" s="619"/>
      <c r="C5" s="619"/>
      <c r="D5" s="620"/>
      <c r="E5" s="619"/>
      <c r="F5" s="618"/>
      <c r="G5" s="619"/>
      <c r="H5" s="619"/>
      <c r="I5" s="620"/>
      <c r="K5" s="618"/>
      <c r="L5" s="619"/>
      <c r="M5" s="619"/>
      <c r="N5" s="620"/>
      <c r="P5" s="618"/>
      <c r="Q5" s="619"/>
      <c r="R5" s="619"/>
      <c r="S5" s="620"/>
      <c r="U5" s="937" t="e">
        <f>VLOOKUP(1,T8:Y23,6,FALSE)</f>
        <v>#N/A</v>
      </c>
      <c r="V5" s="938"/>
      <c r="W5" s="938"/>
      <c r="X5" s="938"/>
      <c r="Y5" s="938"/>
      <c r="Z5" s="938"/>
      <c r="AA5" s="939"/>
    </row>
    <row r="6" spans="1:27">
      <c r="A6" s="621" t="e">
        <f>-INT(A1/100)*100+ROUND(A1,0)</f>
        <v>#REF!</v>
      </c>
      <c r="B6" s="619" t="e">
        <f t="shared" ref="B6:B11" si="0">IF(A6=0,"",LOOKUP(A6,$A$13:$A$112,$B$13:$B$112))</f>
        <v>#REF!</v>
      </c>
      <c r="C6" s="619"/>
      <c r="D6" s="622"/>
      <c r="E6" s="619"/>
      <c r="F6" s="621">
        <f>-INT(F1/100)*100+ROUND(F1,0)</f>
        <v>0</v>
      </c>
      <c r="G6" s="619" t="str">
        <f t="shared" ref="G6:G11" si="1">IF(F6=0,"",LOOKUP(F6,$A$13:$A$112,$B$13:$B$112))</f>
        <v/>
      </c>
      <c r="H6" s="619"/>
      <c r="I6" s="622"/>
      <c r="K6" s="621" t="e">
        <f>-INT(K1/100)*100+ROUND(K1,0)</f>
        <v>#REF!</v>
      </c>
      <c r="L6" s="619" t="e">
        <f t="shared" ref="L6:L11" si="2">IF(K6=0,"",LOOKUP(K6,$A$13:$A$112,$B$13:$B$112))</f>
        <v>#REF!</v>
      </c>
      <c r="M6" s="619"/>
      <c r="N6" s="622"/>
      <c r="P6" s="621">
        <f>-INT(P1/100)*100+ROUND(P1,0)</f>
        <v>0</v>
      </c>
      <c r="Q6" s="619" t="str">
        <f t="shared" ref="Q6:Q11" si="3">IF(P6=0,"",LOOKUP(P6,$A$13:$A$112,$B$13:$B$112))</f>
        <v/>
      </c>
      <c r="R6" s="619"/>
      <c r="S6" s="622"/>
    </row>
    <row r="7" spans="1:27">
      <c r="A7" s="621" t="e">
        <f>-INT(A1/1000)*10+INT(A1/100)</f>
        <v>#REF!</v>
      </c>
      <c r="B7" s="619" t="e">
        <f t="shared" si="0"/>
        <v>#REF!</v>
      </c>
      <c r="C7" s="619"/>
      <c r="D7" s="622" t="e">
        <f>+IF(B7="",""," Hundred ")</f>
        <v>#REF!</v>
      </c>
      <c r="E7" s="619"/>
      <c r="F7" s="621">
        <f>-INT(F1/1000)*10+INT(F1/100)</f>
        <v>0</v>
      </c>
      <c r="G7" s="619" t="str">
        <f t="shared" si="1"/>
        <v/>
      </c>
      <c r="H7" s="619"/>
      <c r="I7" s="622" t="str">
        <f>+IF(G7="",""," Hundred ")</f>
        <v/>
      </c>
      <c r="K7" s="621" t="e">
        <f>-INT(K1/1000)*10+INT(K1/100)</f>
        <v>#REF!</v>
      </c>
      <c r="L7" s="619" t="e">
        <f t="shared" si="2"/>
        <v>#REF!</v>
      </c>
      <c r="M7" s="619"/>
      <c r="N7" s="622" t="e">
        <f>+IF(L7="",""," Hundred ")</f>
        <v>#REF!</v>
      </c>
      <c r="P7" s="621">
        <f>-INT(P1/1000)*10+INT(P1/100)</f>
        <v>0</v>
      </c>
      <c r="Q7" s="619" t="str">
        <f t="shared" si="3"/>
        <v/>
      </c>
      <c r="R7" s="619"/>
      <c r="S7" s="622" t="str">
        <f>+IF(Q7="",""," Hundred ")</f>
        <v/>
      </c>
    </row>
    <row r="8" spans="1:27">
      <c r="A8" s="621" t="e">
        <f>-INT(A1/100000)*100+INT(A1/1000)</f>
        <v>#REF!</v>
      </c>
      <c r="B8" s="619" t="e">
        <f t="shared" si="0"/>
        <v>#REF!</v>
      </c>
      <c r="C8" s="619"/>
      <c r="D8" s="622" t="e">
        <f>IF((B8=""),IF(C8="",""," Thousand ")," Thousand ")</f>
        <v>#REF!</v>
      </c>
      <c r="E8" s="619"/>
      <c r="F8" s="621">
        <f>-INT(F1/100000)*100+INT(F1/1000)</f>
        <v>0</v>
      </c>
      <c r="G8" s="619" t="str">
        <f t="shared" si="1"/>
        <v/>
      </c>
      <c r="H8" s="619"/>
      <c r="I8" s="622" t="str">
        <f>IF((G8=""),IF(H8="",""," Thousand ")," Thousand ")</f>
        <v/>
      </c>
      <c r="K8" s="621" t="e">
        <f>-INT(K1/100000)*100+INT(K1/1000)</f>
        <v>#REF!</v>
      </c>
      <c r="L8" s="619" t="e">
        <f t="shared" si="2"/>
        <v>#REF!</v>
      </c>
      <c r="M8" s="619"/>
      <c r="N8" s="622" t="e">
        <f>IF((L8=""),IF(M8="",""," Thousand ")," Thousand ")</f>
        <v>#REF!</v>
      </c>
      <c r="P8" s="621">
        <f>-INT(P1/100000)*100+INT(P1/1000)</f>
        <v>0</v>
      </c>
      <c r="Q8" s="619" t="str">
        <f t="shared" si="3"/>
        <v/>
      </c>
      <c r="R8" s="619"/>
      <c r="S8" s="622" t="str">
        <f>IF((Q8=""),IF(R8="",""," Thousand ")," Thousand ")</f>
        <v/>
      </c>
      <c r="T8" s="639" t="e">
        <f>IF(Y8="",0, 1)</f>
        <v>#REF!</v>
      </c>
      <c r="U8" s="635">
        <v>0</v>
      </c>
      <c r="V8" s="635">
        <v>0</v>
      </c>
      <c r="W8" s="635">
        <v>0</v>
      </c>
      <c r="X8" s="635">
        <v>0</v>
      </c>
      <c r="Y8" s="640" t="e">
        <f>IF(AND($A$1=0,$F$1=0,$K$1=0,$P$1=0)," Zero only", "")</f>
        <v>#REF!</v>
      </c>
      <c r="AA8" s="635" t="s">
        <v>467</v>
      </c>
    </row>
    <row r="9" spans="1:27">
      <c r="A9" s="621" t="e">
        <f>-INT(A1/10000000)*100+INT(A1/100000)</f>
        <v>#REF!</v>
      </c>
      <c r="B9" s="619" t="e">
        <f t="shared" si="0"/>
        <v>#REF!</v>
      </c>
      <c r="C9" s="619"/>
      <c r="D9" s="622" t="e">
        <f>IF((B9=""),IF(C9="",""," Lac ")," Lac ")</f>
        <v>#REF!</v>
      </c>
      <c r="E9" s="619"/>
      <c r="F9" s="621">
        <f>-INT(F1/10000000)*100+INT(F1/100000)</f>
        <v>0</v>
      </c>
      <c r="G9" s="619" t="str">
        <f t="shared" si="1"/>
        <v/>
      </c>
      <c r="H9" s="619"/>
      <c r="I9" s="622" t="str">
        <f>IF((G9=""),IF(H9="",""," Lac ")," Lac ")</f>
        <v/>
      </c>
      <c r="K9" s="621" t="e">
        <f>-INT(K1/10000000)*100+INT(K1/100000)</f>
        <v>#REF!</v>
      </c>
      <c r="L9" s="619" t="e">
        <f t="shared" si="2"/>
        <v>#REF!</v>
      </c>
      <c r="M9" s="619"/>
      <c r="N9" s="622" t="e">
        <f>IF((L9=""),IF(M9="",""," Lac ")," Lac ")</f>
        <v>#REF!</v>
      </c>
      <c r="P9" s="621">
        <f>-INT(P1/10000000)*100+INT(P1/100000)</f>
        <v>0</v>
      </c>
      <c r="Q9" s="619" t="str">
        <f t="shared" si="3"/>
        <v/>
      </c>
      <c r="R9" s="619"/>
      <c r="S9" s="622" t="str">
        <f>IF((Q9=""),IF(R9="",""," Lac ")," Lac ")</f>
        <v/>
      </c>
      <c r="T9" s="639" t="e">
        <f t="shared" ref="T9:T23" si="4">IF(Y9="",0, 1)</f>
        <v>#REF!</v>
      </c>
      <c r="U9" s="635">
        <v>0</v>
      </c>
      <c r="V9" s="635">
        <v>0</v>
      </c>
      <c r="W9" s="635">
        <v>0</v>
      </c>
      <c r="X9" s="635">
        <v>1</v>
      </c>
      <c r="Y9" s="641" t="e">
        <f>IF(AND($A$1=0,$F$1=0,$K$1=0,$P$1&gt;0),$P$4, "")</f>
        <v>#REF!</v>
      </c>
    </row>
    <row r="10" spans="1:27">
      <c r="A10" s="621" t="e">
        <f>-INT(A1/1000000000)*100+INT(A1/10000000)</f>
        <v>#REF!</v>
      </c>
      <c r="B10" s="623" t="e">
        <f t="shared" si="0"/>
        <v>#REF!</v>
      </c>
      <c r="C10" s="619"/>
      <c r="D10" s="622" t="e">
        <f>IF((B10=""),IF(C10="",""," Crore ")," Crore ")</f>
        <v>#REF!</v>
      </c>
      <c r="E10" s="619"/>
      <c r="F10" s="621">
        <f>-INT(F1/1000000000)*100+INT(F1/10000000)</f>
        <v>0</v>
      </c>
      <c r="G10" s="623" t="str">
        <f t="shared" si="1"/>
        <v/>
      </c>
      <c r="H10" s="619"/>
      <c r="I10" s="622" t="str">
        <f>IF((G10=""),IF(H10="",""," Crore ")," Crore ")</f>
        <v/>
      </c>
      <c r="K10" s="621" t="e">
        <f>-INT(K1/1000000000)*100+INT(K1/10000000)</f>
        <v>#REF!</v>
      </c>
      <c r="L10" s="623" t="e">
        <f t="shared" si="2"/>
        <v>#REF!</v>
      </c>
      <c r="M10" s="619"/>
      <c r="N10" s="622" t="e">
        <f>IF((L10=""),IF(M10="",""," Crore ")," Crore ")</f>
        <v>#REF!</v>
      </c>
      <c r="P10" s="621">
        <f>-INT(P1/1000000000)*100+INT(P1/10000000)</f>
        <v>0</v>
      </c>
      <c r="Q10" s="623" t="str">
        <f t="shared" si="3"/>
        <v/>
      </c>
      <c r="R10" s="619"/>
      <c r="S10" s="622" t="str">
        <f>IF((Q10=""),IF(R10="",""," Crore ")," Crore ")</f>
        <v/>
      </c>
      <c r="T10" s="639" t="e">
        <f t="shared" si="4"/>
        <v>#REF!</v>
      </c>
      <c r="U10" s="635">
        <v>0</v>
      </c>
      <c r="V10" s="635">
        <v>0</v>
      </c>
      <c r="W10" s="635">
        <v>1</v>
      </c>
      <c r="X10" s="635">
        <v>0</v>
      </c>
      <c r="Y10" s="641" t="e">
        <f>IF(AND($A$1=0,$F$1=0,$K$1&gt;0,$P$1=0),$K$4, "")</f>
        <v>#REF!</v>
      </c>
    </row>
    <row r="11" spans="1:27">
      <c r="A11" s="624" t="e">
        <f>-INT(A1/10000000000)*1000+INT(A1/1000000000)</f>
        <v>#REF!</v>
      </c>
      <c r="B11" s="623" t="e">
        <f t="shared" si="0"/>
        <v>#REF!</v>
      </c>
      <c r="C11" s="619"/>
      <c r="D11" s="622" t="e">
        <f>IF((B11=""),IF(C11="",""," Hundred ")," Hundred ")</f>
        <v>#REF!</v>
      </c>
      <c r="E11" s="619"/>
      <c r="F11" s="624">
        <f>-INT(F1/10000000000)*1000+INT(F1/1000000000)</f>
        <v>0</v>
      </c>
      <c r="G11" s="623" t="str">
        <f t="shared" si="1"/>
        <v/>
      </c>
      <c r="H11" s="619"/>
      <c r="I11" s="622" t="str">
        <f>IF((G11=""),IF(H11="",""," Hundred ")," Hundred ")</f>
        <v/>
      </c>
      <c r="K11" s="624" t="e">
        <f>-INT(K1/10000000000)*1000+INT(K1/1000000000)</f>
        <v>#REF!</v>
      </c>
      <c r="L11" s="623" t="e">
        <f t="shared" si="2"/>
        <v>#REF!</v>
      </c>
      <c r="M11" s="619"/>
      <c r="N11" s="622" t="e">
        <f>IF((L11=""),IF(M11="",""," Hundred ")," Hundred ")</f>
        <v>#REF!</v>
      </c>
      <c r="P11" s="624">
        <f>-INT(P1/10000000000)*1000+INT(P1/1000000000)</f>
        <v>0</v>
      </c>
      <c r="Q11" s="623" t="str">
        <f t="shared" si="3"/>
        <v/>
      </c>
      <c r="R11" s="619"/>
      <c r="S11" s="622" t="str">
        <f>IF((Q11=""),IF(R11="",""," Hundred ")," Hundred ")</f>
        <v/>
      </c>
      <c r="T11" s="639" t="e">
        <f t="shared" si="4"/>
        <v>#REF!</v>
      </c>
      <c r="U11" s="635">
        <v>0</v>
      </c>
      <c r="V11" s="635">
        <v>0</v>
      </c>
      <c r="W11" s="635">
        <v>1</v>
      </c>
      <c r="X11" s="635">
        <v>1</v>
      </c>
      <c r="Y11" s="641" t="e">
        <f>IF(AND($A$1=0,$F$1=0,$K$1&gt;0,$P$1&gt;0),$K$4&amp;$AA$8&amp;$P$4, "")</f>
        <v>#REF!</v>
      </c>
    </row>
    <row r="12" spans="1:27">
      <c r="A12" s="625"/>
      <c r="B12" s="619"/>
      <c r="C12" s="619"/>
      <c r="D12" s="620"/>
      <c r="E12" s="619"/>
      <c r="F12" s="625"/>
      <c r="G12" s="619"/>
      <c r="H12" s="619"/>
      <c r="I12" s="620"/>
      <c r="K12" s="625"/>
      <c r="L12" s="619"/>
      <c r="M12" s="619"/>
      <c r="N12" s="620"/>
      <c r="P12" s="625"/>
      <c r="Q12" s="619"/>
      <c r="R12" s="619"/>
      <c r="S12" s="620"/>
      <c r="T12" s="639" t="e">
        <f t="shared" si="4"/>
        <v>#REF!</v>
      </c>
      <c r="U12" s="635">
        <v>0</v>
      </c>
      <c r="V12" s="635">
        <v>1</v>
      </c>
      <c r="W12" s="635">
        <v>0</v>
      </c>
      <c r="X12" s="635">
        <v>0</v>
      </c>
      <c r="Y12" s="641" t="e">
        <f>IF(AND($A$1=0,$F$1&gt;0,$K$1=0,$P$1=0),$F$4, "")</f>
        <v>#REF!</v>
      </c>
    </row>
    <row r="13" spans="1:27">
      <c r="A13" s="626">
        <v>1</v>
      </c>
      <c r="B13" s="627" t="s">
        <v>366</v>
      </c>
      <c r="C13" s="619"/>
      <c r="D13" s="620"/>
      <c r="E13" s="619"/>
      <c r="F13" s="626">
        <v>1</v>
      </c>
      <c r="G13" s="627" t="s">
        <v>366</v>
      </c>
      <c r="H13" s="619"/>
      <c r="I13" s="620"/>
      <c r="K13" s="626">
        <v>1</v>
      </c>
      <c r="L13" s="627" t="s">
        <v>366</v>
      </c>
      <c r="M13" s="619"/>
      <c r="N13" s="620"/>
      <c r="P13" s="626">
        <v>1</v>
      </c>
      <c r="Q13" s="627" t="s">
        <v>366</v>
      </c>
      <c r="R13" s="619"/>
      <c r="S13" s="620"/>
      <c r="T13" s="639" t="e">
        <f t="shared" si="4"/>
        <v>#REF!</v>
      </c>
      <c r="U13" s="635">
        <v>0</v>
      </c>
      <c r="V13" s="635">
        <v>1</v>
      </c>
      <c r="W13" s="635">
        <v>0</v>
      </c>
      <c r="X13" s="635">
        <v>1</v>
      </c>
      <c r="Y13" s="641" t="e">
        <f>IF(AND($A$1=0,$F$1&gt;0,$K$1=0,$P$1&gt;0),$F$4&amp;$AA$8&amp;$P$4, "")</f>
        <v>#REF!</v>
      </c>
    </row>
    <row r="14" spans="1:27">
      <c r="A14" s="626">
        <v>2</v>
      </c>
      <c r="B14" s="627" t="s">
        <v>367</v>
      </c>
      <c r="C14" s="619"/>
      <c r="D14" s="620"/>
      <c r="E14" s="619"/>
      <c r="F14" s="626">
        <v>2</v>
      </c>
      <c r="G14" s="627" t="s">
        <v>367</v>
      </c>
      <c r="H14" s="619"/>
      <c r="I14" s="620"/>
      <c r="K14" s="626">
        <v>2</v>
      </c>
      <c r="L14" s="627" t="s">
        <v>367</v>
      </c>
      <c r="M14" s="619"/>
      <c r="N14" s="620"/>
      <c r="P14" s="626">
        <v>2</v>
      </c>
      <c r="Q14" s="627" t="s">
        <v>367</v>
      </c>
      <c r="R14" s="619"/>
      <c r="S14" s="620"/>
      <c r="T14" s="639" t="e">
        <f t="shared" si="4"/>
        <v>#REF!</v>
      </c>
      <c r="U14" s="635">
        <v>0</v>
      </c>
      <c r="V14" s="635">
        <v>1</v>
      </c>
      <c r="W14" s="635">
        <v>1</v>
      </c>
      <c r="X14" s="635">
        <v>0</v>
      </c>
      <c r="Y14" s="641" t="e">
        <f>IF(AND($A$1=0,$F$1&gt;0,$K$1&gt;0,$P$1=0),$F$4&amp;$AA$8&amp;$K$4, "")</f>
        <v>#REF!</v>
      </c>
    </row>
    <row r="15" spans="1:27">
      <c r="A15" s="626">
        <v>3</v>
      </c>
      <c r="B15" s="627" t="s">
        <v>368</v>
      </c>
      <c r="C15" s="619"/>
      <c r="D15" s="620"/>
      <c r="E15" s="619"/>
      <c r="F15" s="626">
        <v>3</v>
      </c>
      <c r="G15" s="627" t="s">
        <v>368</v>
      </c>
      <c r="H15" s="619"/>
      <c r="I15" s="620"/>
      <c r="K15" s="626">
        <v>3</v>
      </c>
      <c r="L15" s="627" t="s">
        <v>368</v>
      </c>
      <c r="M15" s="619"/>
      <c r="N15" s="620"/>
      <c r="P15" s="626">
        <v>3</v>
      </c>
      <c r="Q15" s="627" t="s">
        <v>368</v>
      </c>
      <c r="R15" s="619"/>
      <c r="S15" s="620"/>
      <c r="T15" s="639" t="e">
        <f t="shared" si="4"/>
        <v>#REF!</v>
      </c>
      <c r="U15" s="635">
        <v>0</v>
      </c>
      <c r="V15" s="635">
        <v>1</v>
      </c>
      <c r="W15" s="635">
        <v>1</v>
      </c>
      <c r="X15" s="635">
        <v>1</v>
      </c>
      <c r="Y15" s="642" t="e">
        <f>IF(AND($A$1=0,$F$1&gt;0,$K$1&gt;0,$P$1&gt;0),$F$4&amp;$AA$8&amp;$K$4&amp;$AA$8&amp;$P$4, "")</f>
        <v>#REF!</v>
      </c>
    </row>
    <row r="16" spans="1:27">
      <c r="A16" s="626">
        <v>4</v>
      </c>
      <c r="B16" s="627" t="s">
        <v>369</v>
      </c>
      <c r="C16" s="619"/>
      <c r="D16" s="620"/>
      <c r="E16" s="619"/>
      <c r="F16" s="626">
        <v>4</v>
      </c>
      <c r="G16" s="627" t="s">
        <v>369</v>
      </c>
      <c r="H16" s="619"/>
      <c r="I16" s="620"/>
      <c r="K16" s="626">
        <v>4</v>
      </c>
      <c r="L16" s="627" t="s">
        <v>369</v>
      </c>
      <c r="M16" s="619"/>
      <c r="N16" s="620"/>
      <c r="P16" s="626">
        <v>4</v>
      </c>
      <c r="Q16" s="627" t="s">
        <v>369</v>
      </c>
      <c r="R16" s="619"/>
      <c r="S16" s="620"/>
      <c r="T16" s="639" t="e">
        <f t="shared" si="4"/>
        <v>#REF!</v>
      </c>
      <c r="U16" s="635">
        <v>1</v>
      </c>
      <c r="V16" s="635">
        <v>0</v>
      </c>
      <c r="W16" s="635">
        <v>0</v>
      </c>
      <c r="X16" s="635">
        <v>0</v>
      </c>
      <c r="Y16" s="640" t="e">
        <f>IF(AND($A$1&gt;0,$F$1=0,$K$1=0,$P$1=0), $A$4, "")</f>
        <v>#REF!</v>
      </c>
    </row>
    <row r="17" spans="1:27">
      <c r="A17" s="626">
        <v>5</v>
      </c>
      <c r="B17" s="627" t="s">
        <v>370</v>
      </c>
      <c r="C17" s="619"/>
      <c r="D17" s="620"/>
      <c r="E17" s="619"/>
      <c r="F17" s="626">
        <v>5</v>
      </c>
      <c r="G17" s="627" t="s">
        <v>370</v>
      </c>
      <c r="H17" s="619"/>
      <c r="I17" s="620"/>
      <c r="K17" s="626">
        <v>5</v>
      </c>
      <c r="L17" s="627" t="s">
        <v>370</v>
      </c>
      <c r="M17" s="619"/>
      <c r="N17" s="620"/>
      <c r="P17" s="626">
        <v>5</v>
      </c>
      <c r="Q17" s="627" t="s">
        <v>370</v>
      </c>
      <c r="R17" s="619"/>
      <c r="S17" s="620"/>
      <c r="T17" s="639" t="e">
        <f t="shared" si="4"/>
        <v>#REF!</v>
      </c>
      <c r="U17" s="635">
        <v>1</v>
      </c>
      <c r="V17" s="635">
        <v>0</v>
      </c>
      <c r="W17" s="635">
        <v>0</v>
      </c>
      <c r="X17" s="635">
        <v>1</v>
      </c>
      <c r="Y17" s="641" t="e">
        <f>IF(AND($A$1&gt;0,$F$1=0,$K$1=0,$P$1&gt;0),$A$4&amp;$AA$8&amp;$P$4, "")</f>
        <v>#REF!</v>
      </c>
    </row>
    <row r="18" spans="1:27">
      <c r="A18" s="626">
        <v>6</v>
      </c>
      <c r="B18" s="627" t="s">
        <v>371</v>
      </c>
      <c r="C18" s="619"/>
      <c r="D18" s="620"/>
      <c r="E18" s="619"/>
      <c r="F18" s="626">
        <v>6</v>
      </c>
      <c r="G18" s="627" t="s">
        <v>371</v>
      </c>
      <c r="H18" s="619"/>
      <c r="I18" s="620"/>
      <c r="K18" s="626">
        <v>6</v>
      </c>
      <c r="L18" s="627" t="s">
        <v>371</v>
      </c>
      <c r="M18" s="619"/>
      <c r="N18" s="620"/>
      <c r="P18" s="626">
        <v>6</v>
      </c>
      <c r="Q18" s="627" t="s">
        <v>371</v>
      </c>
      <c r="R18" s="619"/>
      <c r="S18" s="620"/>
      <c r="T18" s="639" t="e">
        <f t="shared" si="4"/>
        <v>#REF!</v>
      </c>
      <c r="U18" s="635">
        <v>1</v>
      </c>
      <c r="V18" s="635">
        <v>0</v>
      </c>
      <c r="W18" s="635">
        <v>1</v>
      </c>
      <c r="X18" s="635">
        <v>0</v>
      </c>
      <c r="Y18" s="641" t="e">
        <f>IF(AND($A$1&gt;0,$F$1=0,$K$1&gt;0,$P$1=0),$A$4&amp;$AA$8&amp;$K$4, "")</f>
        <v>#REF!</v>
      </c>
    </row>
    <row r="19" spans="1:27">
      <c r="A19" s="626">
        <v>7</v>
      </c>
      <c r="B19" s="627" t="s">
        <v>372</v>
      </c>
      <c r="C19" s="619"/>
      <c r="D19" s="620"/>
      <c r="E19" s="619"/>
      <c r="F19" s="626">
        <v>7</v>
      </c>
      <c r="G19" s="627" t="s">
        <v>372</v>
      </c>
      <c r="H19" s="619"/>
      <c r="I19" s="620"/>
      <c r="K19" s="626">
        <v>7</v>
      </c>
      <c r="L19" s="627" t="s">
        <v>372</v>
      </c>
      <c r="M19" s="619"/>
      <c r="N19" s="620"/>
      <c r="P19" s="626">
        <v>7</v>
      </c>
      <c r="Q19" s="627" t="s">
        <v>372</v>
      </c>
      <c r="R19" s="619"/>
      <c r="S19" s="620"/>
      <c r="T19" s="639" t="e">
        <f t="shared" si="4"/>
        <v>#REF!</v>
      </c>
      <c r="U19" s="635">
        <v>1</v>
      </c>
      <c r="V19" s="635">
        <v>0</v>
      </c>
      <c r="W19" s="635">
        <v>1</v>
      </c>
      <c r="X19" s="635">
        <v>1</v>
      </c>
      <c r="Y19" s="641" t="e">
        <f>IF(AND($A$1&gt;0,$F$1=0,$K$1&gt;0,$P$1&gt;0),$A$4&amp;$AA$8&amp;$K$4&amp;$AA$8&amp;$P$4, "")</f>
        <v>#REF!</v>
      </c>
    </row>
    <row r="20" spans="1:27">
      <c r="A20" s="626">
        <v>8</v>
      </c>
      <c r="B20" s="627" t="s">
        <v>373</v>
      </c>
      <c r="C20" s="619"/>
      <c r="D20" s="620"/>
      <c r="E20" s="619"/>
      <c r="F20" s="626">
        <v>8</v>
      </c>
      <c r="G20" s="627" t="s">
        <v>373</v>
      </c>
      <c r="H20" s="619"/>
      <c r="I20" s="620"/>
      <c r="K20" s="626">
        <v>8</v>
      </c>
      <c r="L20" s="627" t="s">
        <v>373</v>
      </c>
      <c r="M20" s="619"/>
      <c r="N20" s="620"/>
      <c r="P20" s="626">
        <v>8</v>
      </c>
      <c r="Q20" s="627" t="s">
        <v>373</v>
      </c>
      <c r="R20" s="619"/>
      <c r="S20" s="620"/>
      <c r="T20" s="639" t="e">
        <f t="shared" si="4"/>
        <v>#REF!</v>
      </c>
      <c r="U20" s="635">
        <v>1</v>
      </c>
      <c r="V20" s="635">
        <v>1</v>
      </c>
      <c r="W20" s="635">
        <v>0</v>
      </c>
      <c r="X20" s="635">
        <v>0</v>
      </c>
      <c r="Y20" s="641" t="e">
        <f>IF(AND($A$1&gt;0,$F$1&gt;0,$K$1=0,$P$1=0),$A$4&amp;$AA$8&amp;$F$4, "")</f>
        <v>#REF!</v>
      </c>
    </row>
    <row r="21" spans="1:27">
      <c r="A21" s="626">
        <v>9</v>
      </c>
      <c r="B21" s="627" t="s">
        <v>374</v>
      </c>
      <c r="C21" s="619"/>
      <c r="D21" s="620"/>
      <c r="E21" s="619"/>
      <c r="F21" s="626">
        <v>9</v>
      </c>
      <c r="G21" s="627" t="s">
        <v>374</v>
      </c>
      <c r="H21" s="619"/>
      <c r="I21" s="620"/>
      <c r="K21" s="626">
        <v>9</v>
      </c>
      <c r="L21" s="627" t="s">
        <v>374</v>
      </c>
      <c r="M21" s="619"/>
      <c r="N21" s="620"/>
      <c r="P21" s="626">
        <v>9</v>
      </c>
      <c r="Q21" s="627" t="s">
        <v>374</v>
      </c>
      <c r="R21" s="619"/>
      <c r="S21" s="620"/>
      <c r="T21" s="639" t="e">
        <f t="shared" si="4"/>
        <v>#REF!</v>
      </c>
      <c r="U21" s="635">
        <v>1</v>
      </c>
      <c r="V21" s="635">
        <v>1</v>
      </c>
      <c r="W21" s="635">
        <v>0</v>
      </c>
      <c r="X21" s="635">
        <v>1</v>
      </c>
      <c r="Y21" s="641" t="e">
        <f>IF(AND($A$1&gt;0,$F$1&gt;0,$K$1=0,$P$1&gt;0),$A$4&amp;$AA$8&amp;$F$4&amp;$AA$8&amp;$P$4, "")</f>
        <v>#REF!</v>
      </c>
    </row>
    <row r="22" spans="1:27">
      <c r="A22" s="626">
        <v>10</v>
      </c>
      <c r="B22" s="627" t="s">
        <v>375</v>
      </c>
      <c r="C22" s="619"/>
      <c r="D22" s="620"/>
      <c r="E22" s="619"/>
      <c r="F22" s="626">
        <v>10</v>
      </c>
      <c r="G22" s="627" t="s">
        <v>375</v>
      </c>
      <c r="H22" s="619"/>
      <c r="I22" s="620"/>
      <c r="K22" s="626">
        <v>10</v>
      </c>
      <c r="L22" s="627" t="s">
        <v>375</v>
      </c>
      <c r="M22" s="619"/>
      <c r="N22" s="620"/>
      <c r="P22" s="626">
        <v>10</v>
      </c>
      <c r="Q22" s="627" t="s">
        <v>375</v>
      </c>
      <c r="R22" s="619"/>
      <c r="S22" s="620"/>
      <c r="T22" s="639" t="e">
        <f t="shared" si="4"/>
        <v>#REF!</v>
      </c>
      <c r="U22" s="635">
        <v>1</v>
      </c>
      <c r="V22" s="635">
        <v>1</v>
      </c>
      <c r="W22" s="635">
        <v>1</v>
      </c>
      <c r="X22" s="635">
        <v>0</v>
      </c>
      <c r="Y22" s="641" t="e">
        <f>IF(AND($A$1&gt;0,$F$1&gt;0,$K$1&gt;0,$P$1=0),$A$4&amp;$AA$8&amp;$F$4&amp;$AA$8&amp;$K$4, "")</f>
        <v>#REF!</v>
      </c>
    </row>
    <row r="23" spans="1:27">
      <c r="A23" s="626">
        <v>11</v>
      </c>
      <c r="B23" s="627" t="s">
        <v>376</v>
      </c>
      <c r="C23" s="619"/>
      <c r="D23" s="620"/>
      <c r="E23" s="619"/>
      <c r="F23" s="626">
        <v>11</v>
      </c>
      <c r="G23" s="627" t="s">
        <v>376</v>
      </c>
      <c r="H23" s="619"/>
      <c r="I23" s="620"/>
      <c r="K23" s="626">
        <v>11</v>
      </c>
      <c r="L23" s="627" t="s">
        <v>376</v>
      </c>
      <c r="M23" s="619"/>
      <c r="N23" s="620"/>
      <c r="P23" s="626">
        <v>11</v>
      </c>
      <c r="Q23" s="627" t="s">
        <v>376</v>
      </c>
      <c r="R23" s="619"/>
      <c r="S23" s="620"/>
      <c r="T23" s="639" t="e">
        <f t="shared" si="4"/>
        <v>#REF!</v>
      </c>
      <c r="U23" s="635">
        <v>1</v>
      </c>
      <c r="V23" s="635">
        <v>1</v>
      </c>
      <c r="W23" s="635">
        <v>1</v>
      </c>
      <c r="X23" s="635">
        <v>1</v>
      </c>
      <c r="Y23" s="642" t="e">
        <f>IF(AND($A$1&gt;0,$F$1&gt;0,$K$1&gt;0,$P$1&gt;0),$A$4&amp;$AA$8&amp;$F$4&amp;$AA$8&amp;$K$4&amp;$AA$8&amp;$P$4, "")</f>
        <v>#REF!</v>
      </c>
    </row>
    <row r="24" spans="1:27">
      <c r="A24" s="626">
        <v>12</v>
      </c>
      <c r="B24" s="627" t="s">
        <v>377</v>
      </c>
      <c r="C24" s="619"/>
      <c r="D24" s="620"/>
      <c r="E24" s="619"/>
      <c r="F24" s="626">
        <v>12</v>
      </c>
      <c r="G24" s="627" t="s">
        <v>377</v>
      </c>
      <c r="H24" s="619"/>
      <c r="I24" s="620"/>
      <c r="K24" s="626">
        <v>12</v>
      </c>
      <c r="L24" s="627" t="s">
        <v>377</v>
      </c>
      <c r="M24" s="619"/>
      <c r="N24" s="620"/>
      <c r="P24" s="626">
        <v>12</v>
      </c>
      <c r="Q24" s="627" t="s">
        <v>377</v>
      </c>
      <c r="R24" s="619"/>
      <c r="S24" s="620"/>
    </row>
    <row r="25" spans="1:27">
      <c r="A25" s="626">
        <v>13</v>
      </c>
      <c r="B25" s="627" t="s">
        <v>378</v>
      </c>
      <c r="C25" s="619"/>
      <c r="D25" s="620"/>
      <c r="E25" s="619"/>
      <c r="F25" s="626">
        <v>13</v>
      </c>
      <c r="G25" s="627" t="s">
        <v>378</v>
      </c>
      <c r="H25" s="619"/>
      <c r="I25" s="620"/>
      <c r="K25" s="626">
        <v>13</v>
      </c>
      <c r="L25" s="627" t="s">
        <v>378</v>
      </c>
      <c r="M25" s="619"/>
      <c r="N25" s="620"/>
      <c r="P25" s="626">
        <v>13</v>
      </c>
      <c r="Q25" s="627" t="s">
        <v>378</v>
      </c>
      <c r="R25" s="619"/>
      <c r="S25" s="620"/>
    </row>
    <row r="26" spans="1:27">
      <c r="A26" s="626">
        <v>14</v>
      </c>
      <c r="B26" s="627" t="s">
        <v>379</v>
      </c>
      <c r="C26" s="619"/>
      <c r="D26" s="620"/>
      <c r="E26" s="619"/>
      <c r="F26" s="626">
        <v>14</v>
      </c>
      <c r="G26" s="627" t="s">
        <v>379</v>
      </c>
      <c r="H26" s="619"/>
      <c r="I26" s="620"/>
      <c r="K26" s="626">
        <v>14</v>
      </c>
      <c r="L26" s="627" t="s">
        <v>379</v>
      </c>
      <c r="M26" s="619"/>
      <c r="N26" s="620"/>
      <c r="P26" s="626">
        <v>14</v>
      </c>
      <c r="Q26" s="627" t="s">
        <v>379</v>
      </c>
      <c r="R26" s="619"/>
      <c r="S26" s="620"/>
    </row>
    <row r="27" spans="1:27">
      <c r="A27" s="626">
        <v>15</v>
      </c>
      <c r="B27" s="627" t="s">
        <v>380</v>
      </c>
      <c r="C27" s="619"/>
      <c r="D27" s="620"/>
      <c r="E27" s="619"/>
      <c r="F27" s="626">
        <v>15</v>
      </c>
      <c r="G27" s="627" t="s">
        <v>380</v>
      </c>
      <c r="H27" s="619"/>
      <c r="I27" s="620"/>
      <c r="K27" s="626">
        <v>15</v>
      </c>
      <c r="L27" s="627" t="s">
        <v>380</v>
      </c>
      <c r="M27" s="619"/>
      <c r="N27" s="620"/>
      <c r="P27" s="626">
        <v>15</v>
      </c>
      <c r="Q27" s="627" t="s">
        <v>380</v>
      </c>
      <c r="R27" s="619"/>
      <c r="S27" s="620"/>
    </row>
    <row r="28" spans="1:27">
      <c r="A28" s="626">
        <v>16</v>
      </c>
      <c r="B28" s="627" t="s">
        <v>381</v>
      </c>
      <c r="C28" s="619"/>
      <c r="D28" s="620"/>
      <c r="E28" s="619"/>
      <c r="F28" s="626">
        <v>16</v>
      </c>
      <c r="G28" s="627" t="s">
        <v>381</v>
      </c>
      <c r="H28" s="619"/>
      <c r="I28" s="620"/>
      <c r="K28" s="626">
        <v>16</v>
      </c>
      <c r="L28" s="627" t="s">
        <v>381</v>
      </c>
      <c r="M28" s="619"/>
      <c r="N28" s="620"/>
      <c r="P28" s="626">
        <v>16</v>
      </c>
      <c r="Q28" s="627" t="s">
        <v>381</v>
      </c>
      <c r="R28" s="619"/>
      <c r="S28" s="620"/>
      <c r="T28" s="639" t="e">
        <f>IF(Y28="",0, 1)</f>
        <v>#REF!</v>
      </c>
      <c r="U28" s="635">
        <v>0</v>
      </c>
      <c r="V28" s="635">
        <v>0</v>
      </c>
      <c r="W28" s="635">
        <v>0</v>
      </c>
      <c r="X28" s="635">
        <v>0</v>
      </c>
      <c r="Y28" s="640" t="e">
        <f>IF(AND($A$1=0,$F$1=0,$K$1=0,$P$1=0)," 0/-", "")</f>
        <v>#REF!</v>
      </c>
      <c r="AA28" s="635" t="s">
        <v>468</v>
      </c>
    </row>
    <row r="29" spans="1:27">
      <c r="A29" s="626">
        <v>17</v>
      </c>
      <c r="B29" s="627" t="s">
        <v>382</v>
      </c>
      <c r="C29" s="619"/>
      <c r="D29" s="620"/>
      <c r="E29" s="619"/>
      <c r="F29" s="626">
        <v>17</v>
      </c>
      <c r="G29" s="627" t="s">
        <v>382</v>
      </c>
      <c r="H29" s="619"/>
      <c r="I29" s="620"/>
      <c r="K29" s="626">
        <v>17</v>
      </c>
      <c r="L29" s="627" t="s">
        <v>382</v>
      </c>
      <c r="M29" s="619"/>
      <c r="N29" s="620"/>
      <c r="P29" s="626">
        <v>17</v>
      </c>
      <c r="Q29" s="627" t="s">
        <v>382</v>
      </c>
      <c r="R29" s="619"/>
      <c r="S29" s="620"/>
      <c r="T29" s="639" t="e">
        <f t="shared" ref="T29:T43" si="5">IF(Y29="",0, 1)</f>
        <v>#REF!</v>
      </c>
      <c r="U29" s="635">
        <v>0</v>
      </c>
      <c r="V29" s="635">
        <v>0</v>
      </c>
      <c r="W29" s="635">
        <v>0</v>
      </c>
      <c r="X29" s="635">
        <v>1</v>
      </c>
      <c r="Y29" s="641" t="e">
        <f>IF(AND($A$1=0,$F$1=0,$K$1=0,$P$1&gt;0),$U$3&amp;$P$1&amp;$AA$30, "")</f>
        <v>#REF!</v>
      </c>
      <c r="AA29" s="635" t="s">
        <v>469</v>
      </c>
    </row>
    <row r="30" spans="1:27">
      <c r="A30" s="626">
        <v>18</v>
      </c>
      <c r="B30" s="627" t="s">
        <v>383</v>
      </c>
      <c r="C30" s="619"/>
      <c r="D30" s="620"/>
      <c r="E30" s="619"/>
      <c r="F30" s="626">
        <v>18</v>
      </c>
      <c r="G30" s="627" t="s">
        <v>383</v>
      </c>
      <c r="H30" s="619"/>
      <c r="I30" s="620"/>
      <c r="K30" s="626">
        <v>18</v>
      </c>
      <c r="L30" s="627" t="s">
        <v>383</v>
      </c>
      <c r="M30" s="619"/>
      <c r="N30" s="620"/>
      <c r="P30" s="626">
        <v>18</v>
      </c>
      <c r="Q30" s="627" t="s">
        <v>383</v>
      </c>
      <c r="R30" s="619"/>
      <c r="S30" s="620"/>
      <c r="T30" s="639" t="e">
        <f t="shared" si="5"/>
        <v>#REF!</v>
      </c>
      <c r="U30" s="635">
        <v>0</v>
      </c>
      <c r="V30" s="635">
        <v>0</v>
      </c>
      <c r="W30" s="635">
        <v>1</v>
      </c>
      <c r="X30" s="635">
        <v>0</v>
      </c>
      <c r="Y30" s="641" t="e">
        <f>IF(AND($A$1=0,$F$1=0,$K$1&gt;0,$P$1=0),$U$2&amp;$K$1&amp;$AA$30, "")</f>
        <v>#REF!</v>
      </c>
      <c r="AA30" s="635" t="s">
        <v>470</v>
      </c>
    </row>
    <row r="31" spans="1:27">
      <c r="A31" s="626">
        <v>19</v>
      </c>
      <c r="B31" s="627" t="s">
        <v>384</v>
      </c>
      <c r="C31" s="619"/>
      <c r="D31" s="620"/>
      <c r="E31" s="619"/>
      <c r="F31" s="626">
        <v>19</v>
      </c>
      <c r="G31" s="627" t="s">
        <v>384</v>
      </c>
      <c r="H31" s="619"/>
      <c r="I31" s="620"/>
      <c r="K31" s="626">
        <v>19</v>
      </c>
      <c r="L31" s="627" t="s">
        <v>384</v>
      </c>
      <c r="M31" s="619"/>
      <c r="N31" s="620"/>
      <c r="P31" s="626">
        <v>19</v>
      </c>
      <c r="Q31" s="627" t="s">
        <v>384</v>
      </c>
      <c r="R31" s="619"/>
      <c r="S31" s="620"/>
      <c r="T31" s="639" t="e">
        <f t="shared" si="5"/>
        <v>#REF!</v>
      </c>
      <c r="U31" s="635">
        <v>0</v>
      </c>
      <c r="V31" s="635">
        <v>0</v>
      </c>
      <c r="W31" s="635">
        <v>1</v>
      </c>
      <c r="X31" s="635">
        <v>1</v>
      </c>
      <c r="Y31" s="641" t="e">
        <f>IF(AND($A$1=0,$F$1=0,$K$1&gt;0,$P$1&gt;0),$U$2&amp;$K$1&amp;$AA$29&amp;$U$3&amp;$P$1&amp;$AA$30, "")</f>
        <v>#REF!</v>
      </c>
    </row>
    <row r="32" spans="1:27">
      <c r="A32" s="626">
        <v>20</v>
      </c>
      <c r="B32" s="627" t="s">
        <v>385</v>
      </c>
      <c r="C32" s="619"/>
      <c r="D32" s="620"/>
      <c r="E32" s="619"/>
      <c r="F32" s="626">
        <v>20</v>
      </c>
      <c r="G32" s="627" t="s">
        <v>385</v>
      </c>
      <c r="H32" s="619"/>
      <c r="I32" s="620"/>
      <c r="K32" s="626">
        <v>20</v>
      </c>
      <c r="L32" s="627" t="s">
        <v>385</v>
      </c>
      <c r="M32" s="619"/>
      <c r="N32" s="620"/>
      <c r="P32" s="626">
        <v>20</v>
      </c>
      <c r="Q32" s="627" t="s">
        <v>385</v>
      </c>
      <c r="R32" s="619"/>
      <c r="S32" s="620"/>
      <c r="T32" s="639" t="e">
        <f t="shared" si="5"/>
        <v>#REF!</v>
      </c>
      <c r="U32" s="635">
        <v>0</v>
      </c>
      <c r="V32" s="635">
        <v>1</v>
      </c>
      <c r="W32" s="635">
        <v>0</v>
      </c>
      <c r="X32" s="635">
        <v>0</v>
      </c>
      <c r="Y32" s="641" t="e">
        <f>IF(AND($A$1=0,$F$1&gt;0,$K$1=0,$P$1=0),$U$1&amp;$F$1&amp;$AA$30, "")</f>
        <v>#REF!</v>
      </c>
    </row>
    <row r="33" spans="1:25">
      <c r="A33" s="626">
        <v>21</v>
      </c>
      <c r="B33" s="627" t="s">
        <v>386</v>
      </c>
      <c r="C33" s="619"/>
      <c r="D33" s="620"/>
      <c r="E33" s="619"/>
      <c r="F33" s="626">
        <v>21</v>
      </c>
      <c r="G33" s="627" t="s">
        <v>386</v>
      </c>
      <c r="H33" s="619"/>
      <c r="I33" s="620"/>
      <c r="K33" s="626">
        <v>21</v>
      </c>
      <c r="L33" s="627" t="s">
        <v>386</v>
      </c>
      <c r="M33" s="619"/>
      <c r="N33" s="620"/>
      <c r="P33" s="626">
        <v>21</v>
      </c>
      <c r="Q33" s="627" t="s">
        <v>386</v>
      </c>
      <c r="R33" s="619"/>
      <c r="S33" s="620"/>
      <c r="T33" s="639" t="e">
        <f t="shared" si="5"/>
        <v>#REF!</v>
      </c>
      <c r="U33" s="635">
        <v>0</v>
      </c>
      <c r="V33" s="635">
        <v>1</v>
      </c>
      <c r="W33" s="635">
        <v>0</v>
      </c>
      <c r="X33" s="635">
        <v>1</v>
      </c>
      <c r="Y33" s="641" t="e">
        <f>IF(AND($A$1=0,$F$1&gt;0,$K$1=0,$P$1&gt;0),$U$1&amp;$F$1&amp;$AA$29&amp;$U$3&amp;$P$1&amp;$AA$30, "")</f>
        <v>#REF!</v>
      </c>
    </row>
    <row r="34" spans="1:25">
      <c r="A34" s="626">
        <v>22</v>
      </c>
      <c r="B34" s="627" t="s">
        <v>387</v>
      </c>
      <c r="C34" s="619"/>
      <c r="D34" s="620"/>
      <c r="E34" s="619"/>
      <c r="F34" s="626">
        <v>22</v>
      </c>
      <c r="G34" s="627" t="s">
        <v>387</v>
      </c>
      <c r="H34" s="619"/>
      <c r="I34" s="620"/>
      <c r="K34" s="626">
        <v>22</v>
      </c>
      <c r="L34" s="627" t="s">
        <v>387</v>
      </c>
      <c r="M34" s="619"/>
      <c r="N34" s="620"/>
      <c r="P34" s="626">
        <v>22</v>
      </c>
      <c r="Q34" s="627" t="s">
        <v>387</v>
      </c>
      <c r="R34" s="619"/>
      <c r="S34" s="620"/>
      <c r="T34" s="639" t="e">
        <f t="shared" si="5"/>
        <v>#REF!</v>
      </c>
      <c r="U34" s="635">
        <v>0</v>
      </c>
      <c r="V34" s="635">
        <v>1</v>
      </c>
      <c r="W34" s="635">
        <v>1</v>
      </c>
      <c r="X34" s="635">
        <v>0</v>
      </c>
      <c r="Y34" s="641" t="e">
        <f>IF(AND($A$1=0,$F$1&gt;0,$K$1&gt;0,$P$1=0),$U$1&amp;$F$1&amp;$AA$29&amp;$U$2&amp;$K$1, "")</f>
        <v>#REF!</v>
      </c>
    </row>
    <row r="35" spans="1:25">
      <c r="A35" s="626">
        <v>23</v>
      </c>
      <c r="B35" s="627" t="s">
        <v>388</v>
      </c>
      <c r="C35" s="619"/>
      <c r="D35" s="620"/>
      <c r="E35" s="619"/>
      <c r="F35" s="626">
        <v>23</v>
      </c>
      <c r="G35" s="627" t="s">
        <v>388</v>
      </c>
      <c r="H35" s="619"/>
      <c r="I35" s="620"/>
      <c r="K35" s="626">
        <v>23</v>
      </c>
      <c r="L35" s="627" t="s">
        <v>388</v>
      </c>
      <c r="M35" s="619"/>
      <c r="N35" s="620"/>
      <c r="P35" s="626">
        <v>23</v>
      </c>
      <c r="Q35" s="627" t="s">
        <v>388</v>
      </c>
      <c r="R35" s="619"/>
      <c r="S35" s="620"/>
      <c r="T35" s="639" t="e">
        <f t="shared" si="5"/>
        <v>#REF!</v>
      </c>
      <c r="U35" s="635">
        <v>0</v>
      </c>
      <c r="V35" s="635">
        <v>1</v>
      </c>
      <c r="W35" s="635">
        <v>1</v>
      </c>
      <c r="X35" s="635">
        <v>1</v>
      </c>
      <c r="Y35" s="642" t="e">
        <f>IF(AND($A$1=0,$F$1&gt;0,$K$1&gt;0,$P$1&gt;0),$U$1&amp;$F$1&amp;$AA$29&amp;$U$2&amp;$K$1&amp;$AA$29&amp;$U$3&amp;$P$1&amp;$AA$30, "")</f>
        <v>#REF!</v>
      </c>
    </row>
    <row r="36" spans="1:25">
      <c r="A36" s="626">
        <v>24</v>
      </c>
      <c r="B36" s="627" t="s">
        <v>389</v>
      </c>
      <c r="C36" s="619"/>
      <c r="D36" s="620"/>
      <c r="E36" s="619"/>
      <c r="F36" s="626">
        <v>24</v>
      </c>
      <c r="G36" s="627" t="s">
        <v>389</v>
      </c>
      <c r="H36" s="619"/>
      <c r="I36" s="620"/>
      <c r="K36" s="626">
        <v>24</v>
      </c>
      <c r="L36" s="627" t="s">
        <v>389</v>
      </c>
      <c r="M36" s="619"/>
      <c r="N36" s="620"/>
      <c r="P36" s="626">
        <v>24</v>
      </c>
      <c r="Q36" s="627" t="s">
        <v>389</v>
      </c>
      <c r="R36" s="619"/>
      <c r="S36" s="620"/>
      <c r="T36" s="639" t="e">
        <f t="shared" si="5"/>
        <v>#REF!</v>
      </c>
      <c r="U36" s="635">
        <v>1</v>
      </c>
      <c r="V36" s="635">
        <v>0</v>
      </c>
      <c r="W36" s="635">
        <v>0</v>
      </c>
      <c r="X36" s="635">
        <v>0</v>
      </c>
      <c r="Y36" s="640" t="e">
        <f>IF(AND($A$1&gt;0,$F$1=0,$K$1=0,$P$1=0),#REF!&amp; $A$1&amp;$AA$30, "")</f>
        <v>#REF!</v>
      </c>
    </row>
    <row r="37" spans="1:25">
      <c r="A37" s="626">
        <v>25</v>
      </c>
      <c r="B37" s="627" t="s">
        <v>390</v>
      </c>
      <c r="C37" s="619"/>
      <c r="D37" s="620"/>
      <c r="E37" s="619"/>
      <c r="F37" s="626">
        <v>25</v>
      </c>
      <c r="G37" s="627" t="s">
        <v>390</v>
      </c>
      <c r="H37" s="619"/>
      <c r="I37" s="620"/>
      <c r="K37" s="626">
        <v>25</v>
      </c>
      <c r="L37" s="627" t="s">
        <v>390</v>
      </c>
      <c r="M37" s="619"/>
      <c r="N37" s="620"/>
      <c r="P37" s="626">
        <v>25</v>
      </c>
      <c r="Q37" s="627" t="s">
        <v>390</v>
      </c>
      <c r="R37" s="619"/>
      <c r="S37" s="620"/>
      <c r="T37" s="639" t="e">
        <f t="shared" si="5"/>
        <v>#REF!</v>
      </c>
      <c r="U37" s="635">
        <v>1</v>
      </c>
      <c r="V37" s="635">
        <v>0</v>
      </c>
      <c r="W37" s="635">
        <v>0</v>
      </c>
      <c r="X37" s="635">
        <v>1</v>
      </c>
      <c r="Y37" s="641" t="e">
        <f>IF(AND($A$1&gt;0,$F$1=0,$K$1=0,$P$1&gt;0),#REF!&amp;$A$1&amp;$AA$29&amp;$U$3&amp;$P$1&amp;$AA$30, "")</f>
        <v>#REF!</v>
      </c>
    </row>
    <row r="38" spans="1:25">
      <c r="A38" s="626">
        <v>26</v>
      </c>
      <c r="B38" s="627" t="s">
        <v>391</v>
      </c>
      <c r="C38" s="619"/>
      <c r="D38" s="620"/>
      <c r="E38" s="619"/>
      <c r="F38" s="626">
        <v>26</v>
      </c>
      <c r="G38" s="627" t="s">
        <v>391</v>
      </c>
      <c r="H38" s="619"/>
      <c r="I38" s="620"/>
      <c r="K38" s="626">
        <v>26</v>
      </c>
      <c r="L38" s="627" t="s">
        <v>391</v>
      </c>
      <c r="M38" s="619"/>
      <c r="N38" s="620"/>
      <c r="P38" s="626">
        <v>26</v>
      </c>
      <c r="Q38" s="627" t="s">
        <v>391</v>
      </c>
      <c r="R38" s="619"/>
      <c r="S38" s="620"/>
      <c r="T38" s="639" t="e">
        <f t="shared" si="5"/>
        <v>#REF!</v>
      </c>
      <c r="U38" s="635">
        <v>1</v>
      </c>
      <c r="V38" s="635">
        <v>0</v>
      </c>
      <c r="W38" s="635">
        <v>1</v>
      </c>
      <c r="X38" s="635">
        <v>0</v>
      </c>
      <c r="Y38" s="641" t="e">
        <f>IF(AND($A$1&gt;0,$F$1=0,$K$1&gt;0,$P$1=0),#REF!&amp;$A$1&amp;$AA$29&amp;$U$2&amp;$K$1, "")</f>
        <v>#REF!</v>
      </c>
    </row>
    <row r="39" spans="1:25">
      <c r="A39" s="626">
        <v>27</v>
      </c>
      <c r="B39" s="627" t="s">
        <v>392</v>
      </c>
      <c r="C39" s="619"/>
      <c r="D39" s="620"/>
      <c r="E39" s="619"/>
      <c r="F39" s="626">
        <v>27</v>
      </c>
      <c r="G39" s="627" t="s">
        <v>392</v>
      </c>
      <c r="H39" s="619"/>
      <c r="I39" s="620"/>
      <c r="K39" s="626">
        <v>27</v>
      </c>
      <c r="L39" s="627" t="s">
        <v>392</v>
      </c>
      <c r="M39" s="619"/>
      <c r="N39" s="620"/>
      <c r="P39" s="626">
        <v>27</v>
      </c>
      <c r="Q39" s="627" t="s">
        <v>392</v>
      </c>
      <c r="R39" s="619"/>
      <c r="S39" s="620"/>
      <c r="T39" s="639" t="e">
        <f t="shared" si="5"/>
        <v>#REF!</v>
      </c>
      <c r="U39" s="635">
        <v>1</v>
      </c>
      <c r="V39" s="635">
        <v>0</v>
      </c>
      <c r="W39" s="635">
        <v>1</v>
      </c>
      <c r="X39" s="635">
        <v>1</v>
      </c>
      <c r="Y39" s="641" t="e">
        <f>IF(AND($A$1&gt;0,$F$1=0,$K$1&gt;0,$P$1&gt;0),#REF!&amp;$A$1&amp;$AA$29&amp;$U$2&amp;$K$1&amp;$AA$29&amp;$U$3&amp;$P$1&amp;$AA$30, "")</f>
        <v>#REF!</v>
      </c>
    </row>
    <row r="40" spans="1:25">
      <c r="A40" s="626">
        <v>28</v>
      </c>
      <c r="B40" s="627" t="s">
        <v>393</v>
      </c>
      <c r="C40" s="619"/>
      <c r="D40" s="620"/>
      <c r="E40" s="619"/>
      <c r="F40" s="626">
        <v>28</v>
      </c>
      <c r="G40" s="627" t="s">
        <v>393</v>
      </c>
      <c r="H40" s="619"/>
      <c r="I40" s="620"/>
      <c r="K40" s="626">
        <v>28</v>
      </c>
      <c r="L40" s="627" t="s">
        <v>393</v>
      </c>
      <c r="M40" s="619"/>
      <c r="N40" s="620"/>
      <c r="P40" s="626">
        <v>28</v>
      </c>
      <c r="Q40" s="627" t="s">
        <v>393</v>
      </c>
      <c r="R40" s="619"/>
      <c r="S40" s="620"/>
      <c r="T40" s="639" t="e">
        <f t="shared" si="5"/>
        <v>#REF!</v>
      </c>
      <c r="U40" s="635">
        <v>1</v>
      </c>
      <c r="V40" s="635">
        <v>1</v>
      </c>
      <c r="W40" s="635">
        <v>0</v>
      </c>
      <c r="X40" s="635">
        <v>0</v>
      </c>
      <c r="Y40" s="641" t="e">
        <f>IF(AND($A$1&gt;0,$F$1&gt;0,$K$1=0,$P$1=0),#REF!&amp;$A$1&amp;$AA$29&amp;$U$1&amp;$F$1, "")</f>
        <v>#REF!</v>
      </c>
    </row>
    <row r="41" spans="1:25">
      <c r="A41" s="626">
        <v>29</v>
      </c>
      <c r="B41" s="627" t="s">
        <v>394</v>
      </c>
      <c r="C41" s="619"/>
      <c r="D41" s="620"/>
      <c r="E41" s="619"/>
      <c r="F41" s="626">
        <v>29</v>
      </c>
      <c r="G41" s="627" t="s">
        <v>394</v>
      </c>
      <c r="H41" s="619"/>
      <c r="I41" s="620"/>
      <c r="K41" s="626">
        <v>29</v>
      </c>
      <c r="L41" s="627" t="s">
        <v>394</v>
      </c>
      <c r="M41" s="619"/>
      <c r="N41" s="620"/>
      <c r="P41" s="626">
        <v>29</v>
      </c>
      <c r="Q41" s="627" t="s">
        <v>394</v>
      </c>
      <c r="R41" s="619"/>
      <c r="S41" s="620"/>
      <c r="T41" s="639" t="e">
        <f t="shared" si="5"/>
        <v>#REF!</v>
      </c>
      <c r="U41" s="635">
        <v>1</v>
      </c>
      <c r="V41" s="635">
        <v>1</v>
      </c>
      <c r="W41" s="635">
        <v>0</v>
      </c>
      <c r="X41" s="635">
        <v>1</v>
      </c>
      <c r="Y41" s="641" t="e">
        <f>IF(AND($A$1&gt;0,$F$1&gt;0,$K$1=0,$P$1&gt;0),#REF!&amp;$A$1&amp;$AA$29&amp;$U$1&amp;$F$1&amp;$AA$29&amp;$U$3&amp;$P$1&amp;$AA$30, "")</f>
        <v>#REF!</v>
      </c>
    </row>
    <row r="42" spans="1:25">
      <c r="A42" s="626">
        <v>30</v>
      </c>
      <c r="B42" s="627" t="s">
        <v>395</v>
      </c>
      <c r="C42" s="619"/>
      <c r="D42" s="620"/>
      <c r="E42" s="619"/>
      <c r="F42" s="626">
        <v>30</v>
      </c>
      <c r="G42" s="627" t="s">
        <v>395</v>
      </c>
      <c r="H42" s="619"/>
      <c r="I42" s="620"/>
      <c r="K42" s="626">
        <v>30</v>
      </c>
      <c r="L42" s="627" t="s">
        <v>395</v>
      </c>
      <c r="M42" s="619"/>
      <c r="N42" s="620"/>
      <c r="P42" s="626">
        <v>30</v>
      </c>
      <c r="Q42" s="627" t="s">
        <v>395</v>
      </c>
      <c r="R42" s="619"/>
      <c r="S42" s="620"/>
      <c r="T42" s="639" t="e">
        <f t="shared" si="5"/>
        <v>#REF!</v>
      </c>
      <c r="U42" s="635">
        <v>1</v>
      </c>
      <c r="V42" s="635">
        <v>1</v>
      </c>
      <c r="W42" s="635">
        <v>1</v>
      </c>
      <c r="X42" s="635">
        <v>0</v>
      </c>
      <c r="Y42" s="641" t="e">
        <f>IF(AND($A$1&gt;0,$F$1&gt;0,$K$1&gt;0,$P$1=0),#REF!&amp;$A$1&amp;$AA$29&amp;$U$1&amp;$F$1&amp;$AA$29&amp;$U$2&amp;$K$1, "")</f>
        <v>#REF!</v>
      </c>
    </row>
    <row r="43" spans="1:25">
      <c r="A43" s="626">
        <v>31</v>
      </c>
      <c r="B43" s="627" t="s">
        <v>396</v>
      </c>
      <c r="C43" s="619"/>
      <c r="D43" s="620"/>
      <c r="E43" s="619"/>
      <c r="F43" s="626">
        <v>31</v>
      </c>
      <c r="G43" s="627" t="s">
        <v>396</v>
      </c>
      <c r="H43" s="619"/>
      <c r="I43" s="620"/>
      <c r="K43" s="626">
        <v>31</v>
      </c>
      <c r="L43" s="627" t="s">
        <v>396</v>
      </c>
      <c r="M43" s="619"/>
      <c r="N43" s="620"/>
      <c r="P43" s="626">
        <v>31</v>
      </c>
      <c r="Q43" s="627" t="s">
        <v>396</v>
      </c>
      <c r="R43" s="619"/>
      <c r="S43" s="620"/>
      <c r="T43" s="639" t="e">
        <f t="shared" si="5"/>
        <v>#REF!</v>
      </c>
      <c r="U43" s="635">
        <v>1</v>
      </c>
      <c r="V43" s="635">
        <v>1</v>
      </c>
      <c r="W43" s="635">
        <v>1</v>
      </c>
      <c r="X43" s="635">
        <v>1</v>
      </c>
      <c r="Y43" s="642" t="e">
        <f>IF(AND($A$1&gt;0,$F$1&gt;0,$K$1&gt;0,$P$1&gt;0),#REF!&amp;$A$1&amp;$AA$29&amp;$U$1&amp;$F$1&amp;$AA$29&amp;$U$2&amp;$K$1&amp;$AA$29&amp;$U$3&amp;$P$1&amp;$AA$30, "")</f>
        <v>#REF!</v>
      </c>
    </row>
    <row r="44" spans="1:25">
      <c r="A44" s="626">
        <v>32</v>
      </c>
      <c r="B44" s="627" t="s">
        <v>397</v>
      </c>
      <c r="C44" s="619"/>
      <c r="D44" s="620"/>
      <c r="E44" s="619"/>
      <c r="F44" s="626">
        <v>32</v>
      </c>
      <c r="G44" s="627" t="s">
        <v>397</v>
      </c>
      <c r="H44" s="619"/>
      <c r="I44" s="620"/>
      <c r="K44" s="626">
        <v>32</v>
      </c>
      <c r="L44" s="627" t="s">
        <v>397</v>
      </c>
      <c r="M44" s="619"/>
      <c r="N44" s="620"/>
      <c r="P44" s="626">
        <v>32</v>
      </c>
      <c r="Q44" s="627" t="s">
        <v>397</v>
      </c>
      <c r="R44" s="619"/>
      <c r="S44" s="620"/>
    </row>
    <row r="45" spans="1:25">
      <c r="A45" s="626">
        <v>33</v>
      </c>
      <c r="B45" s="627" t="s">
        <v>398</v>
      </c>
      <c r="C45" s="619"/>
      <c r="D45" s="620"/>
      <c r="E45" s="619"/>
      <c r="F45" s="626">
        <v>33</v>
      </c>
      <c r="G45" s="627" t="s">
        <v>398</v>
      </c>
      <c r="H45" s="619"/>
      <c r="I45" s="620"/>
      <c r="K45" s="626">
        <v>33</v>
      </c>
      <c r="L45" s="627" t="s">
        <v>398</v>
      </c>
      <c r="M45" s="619"/>
      <c r="N45" s="620"/>
      <c r="P45" s="626">
        <v>33</v>
      </c>
      <c r="Q45" s="627" t="s">
        <v>398</v>
      </c>
      <c r="R45" s="619"/>
      <c r="S45" s="620"/>
    </row>
    <row r="46" spans="1:25">
      <c r="A46" s="626">
        <v>34</v>
      </c>
      <c r="B46" s="627" t="s">
        <v>399</v>
      </c>
      <c r="C46" s="619"/>
      <c r="D46" s="620"/>
      <c r="E46" s="619"/>
      <c r="F46" s="626">
        <v>34</v>
      </c>
      <c r="G46" s="627" t="s">
        <v>399</v>
      </c>
      <c r="H46" s="619"/>
      <c r="I46" s="620"/>
      <c r="K46" s="626">
        <v>34</v>
      </c>
      <c r="L46" s="627" t="s">
        <v>399</v>
      </c>
      <c r="M46" s="619"/>
      <c r="N46" s="620"/>
      <c r="P46" s="626">
        <v>34</v>
      </c>
      <c r="Q46" s="627" t="s">
        <v>399</v>
      </c>
      <c r="R46" s="619"/>
      <c r="S46" s="620"/>
    </row>
    <row r="47" spans="1:25">
      <c r="A47" s="626">
        <v>35</v>
      </c>
      <c r="B47" s="627" t="s">
        <v>400</v>
      </c>
      <c r="C47" s="619"/>
      <c r="D47" s="620"/>
      <c r="E47" s="619"/>
      <c r="F47" s="626">
        <v>35</v>
      </c>
      <c r="G47" s="627" t="s">
        <v>400</v>
      </c>
      <c r="H47" s="619"/>
      <c r="I47" s="620"/>
      <c r="K47" s="626">
        <v>35</v>
      </c>
      <c r="L47" s="627" t="s">
        <v>400</v>
      </c>
      <c r="M47" s="619"/>
      <c r="N47" s="620"/>
      <c r="P47" s="626">
        <v>35</v>
      </c>
      <c r="Q47" s="627" t="s">
        <v>400</v>
      </c>
      <c r="R47" s="619"/>
      <c r="S47" s="620"/>
    </row>
    <row r="48" spans="1:25">
      <c r="A48" s="626">
        <v>36</v>
      </c>
      <c r="B48" s="627" t="s">
        <v>401</v>
      </c>
      <c r="C48" s="619"/>
      <c r="D48" s="620"/>
      <c r="E48" s="619"/>
      <c r="F48" s="626">
        <v>36</v>
      </c>
      <c r="G48" s="627" t="s">
        <v>401</v>
      </c>
      <c r="H48" s="619"/>
      <c r="I48" s="620"/>
      <c r="K48" s="626">
        <v>36</v>
      </c>
      <c r="L48" s="627" t="s">
        <v>401</v>
      </c>
      <c r="M48" s="619"/>
      <c r="N48" s="620"/>
      <c r="P48" s="626">
        <v>36</v>
      </c>
      <c r="Q48" s="627" t="s">
        <v>401</v>
      </c>
      <c r="R48" s="619"/>
      <c r="S48" s="620"/>
    </row>
    <row r="49" spans="1:19">
      <c r="A49" s="626">
        <v>37</v>
      </c>
      <c r="B49" s="627" t="s">
        <v>402</v>
      </c>
      <c r="C49" s="619"/>
      <c r="D49" s="620"/>
      <c r="E49" s="619"/>
      <c r="F49" s="626">
        <v>37</v>
      </c>
      <c r="G49" s="627" t="s">
        <v>402</v>
      </c>
      <c r="H49" s="619"/>
      <c r="I49" s="620"/>
      <c r="K49" s="626">
        <v>37</v>
      </c>
      <c r="L49" s="627" t="s">
        <v>402</v>
      </c>
      <c r="M49" s="619"/>
      <c r="N49" s="620"/>
      <c r="P49" s="626">
        <v>37</v>
      </c>
      <c r="Q49" s="627" t="s">
        <v>402</v>
      </c>
      <c r="R49" s="619"/>
      <c r="S49" s="620"/>
    </row>
    <row r="50" spans="1:19">
      <c r="A50" s="626">
        <v>38</v>
      </c>
      <c r="B50" s="627" t="s">
        <v>403</v>
      </c>
      <c r="C50" s="619"/>
      <c r="D50" s="620"/>
      <c r="E50" s="619"/>
      <c r="F50" s="626">
        <v>38</v>
      </c>
      <c r="G50" s="627" t="s">
        <v>403</v>
      </c>
      <c r="H50" s="619"/>
      <c r="I50" s="620"/>
      <c r="K50" s="626">
        <v>38</v>
      </c>
      <c r="L50" s="627" t="s">
        <v>403</v>
      </c>
      <c r="M50" s="619"/>
      <c r="N50" s="620"/>
      <c r="P50" s="626">
        <v>38</v>
      </c>
      <c r="Q50" s="627" t="s">
        <v>403</v>
      </c>
      <c r="R50" s="619"/>
      <c r="S50" s="620"/>
    </row>
    <row r="51" spans="1:19">
      <c r="A51" s="626">
        <v>39</v>
      </c>
      <c r="B51" s="627" t="s">
        <v>404</v>
      </c>
      <c r="C51" s="619"/>
      <c r="D51" s="620"/>
      <c r="E51" s="619"/>
      <c r="F51" s="626">
        <v>39</v>
      </c>
      <c r="G51" s="627" t="s">
        <v>404</v>
      </c>
      <c r="H51" s="619"/>
      <c r="I51" s="620"/>
      <c r="K51" s="626">
        <v>39</v>
      </c>
      <c r="L51" s="627" t="s">
        <v>404</v>
      </c>
      <c r="M51" s="619"/>
      <c r="N51" s="620"/>
      <c r="P51" s="626">
        <v>39</v>
      </c>
      <c r="Q51" s="627" t="s">
        <v>404</v>
      </c>
      <c r="R51" s="619"/>
      <c r="S51" s="620"/>
    </row>
    <row r="52" spans="1:19">
      <c r="A52" s="626">
        <v>40</v>
      </c>
      <c r="B52" s="627" t="s">
        <v>405</v>
      </c>
      <c r="C52" s="619"/>
      <c r="D52" s="620"/>
      <c r="E52" s="619"/>
      <c r="F52" s="626">
        <v>40</v>
      </c>
      <c r="G52" s="627" t="s">
        <v>405</v>
      </c>
      <c r="H52" s="619"/>
      <c r="I52" s="620"/>
      <c r="K52" s="626">
        <v>40</v>
      </c>
      <c r="L52" s="627" t="s">
        <v>405</v>
      </c>
      <c r="M52" s="619"/>
      <c r="N52" s="620"/>
      <c r="P52" s="626">
        <v>40</v>
      </c>
      <c r="Q52" s="627" t="s">
        <v>405</v>
      </c>
      <c r="R52" s="619"/>
      <c r="S52" s="620"/>
    </row>
    <row r="53" spans="1:19">
      <c r="A53" s="626">
        <v>41</v>
      </c>
      <c r="B53" s="627" t="s">
        <v>406</v>
      </c>
      <c r="C53" s="619"/>
      <c r="D53" s="620"/>
      <c r="E53" s="619"/>
      <c r="F53" s="626">
        <v>41</v>
      </c>
      <c r="G53" s="627" t="s">
        <v>406</v>
      </c>
      <c r="H53" s="619"/>
      <c r="I53" s="620"/>
      <c r="K53" s="626">
        <v>41</v>
      </c>
      <c r="L53" s="627" t="s">
        <v>406</v>
      </c>
      <c r="M53" s="619"/>
      <c r="N53" s="620"/>
      <c r="P53" s="626">
        <v>41</v>
      </c>
      <c r="Q53" s="627" t="s">
        <v>406</v>
      </c>
      <c r="R53" s="619"/>
      <c r="S53" s="620"/>
    </row>
    <row r="54" spans="1:19">
      <c r="A54" s="626">
        <v>42</v>
      </c>
      <c r="B54" s="627" t="s">
        <v>407</v>
      </c>
      <c r="C54" s="619"/>
      <c r="D54" s="620"/>
      <c r="E54" s="619"/>
      <c r="F54" s="626">
        <v>42</v>
      </c>
      <c r="G54" s="627" t="s">
        <v>407</v>
      </c>
      <c r="H54" s="619"/>
      <c r="I54" s="620"/>
      <c r="K54" s="626">
        <v>42</v>
      </c>
      <c r="L54" s="627" t="s">
        <v>407</v>
      </c>
      <c r="M54" s="619"/>
      <c r="N54" s="620"/>
      <c r="P54" s="626">
        <v>42</v>
      </c>
      <c r="Q54" s="627" t="s">
        <v>407</v>
      </c>
      <c r="R54" s="619"/>
      <c r="S54" s="620"/>
    </row>
    <row r="55" spans="1:19">
      <c r="A55" s="626">
        <v>43</v>
      </c>
      <c r="B55" s="627" t="s">
        <v>408</v>
      </c>
      <c r="C55" s="619"/>
      <c r="D55" s="620"/>
      <c r="E55" s="619"/>
      <c r="F55" s="626">
        <v>43</v>
      </c>
      <c r="G55" s="627" t="s">
        <v>408</v>
      </c>
      <c r="H55" s="619"/>
      <c r="I55" s="620"/>
      <c r="K55" s="626">
        <v>43</v>
      </c>
      <c r="L55" s="627" t="s">
        <v>408</v>
      </c>
      <c r="M55" s="619"/>
      <c r="N55" s="620"/>
      <c r="P55" s="626">
        <v>43</v>
      </c>
      <c r="Q55" s="627" t="s">
        <v>408</v>
      </c>
      <c r="R55" s="619"/>
      <c r="S55" s="620"/>
    </row>
    <row r="56" spans="1:19">
      <c r="A56" s="626">
        <v>44</v>
      </c>
      <c r="B56" s="627" t="s">
        <v>409</v>
      </c>
      <c r="C56" s="619"/>
      <c r="D56" s="620"/>
      <c r="E56" s="619"/>
      <c r="F56" s="626">
        <v>44</v>
      </c>
      <c r="G56" s="627" t="s">
        <v>409</v>
      </c>
      <c r="H56" s="619"/>
      <c r="I56" s="620"/>
      <c r="K56" s="626">
        <v>44</v>
      </c>
      <c r="L56" s="627" t="s">
        <v>409</v>
      </c>
      <c r="M56" s="619"/>
      <c r="N56" s="620"/>
      <c r="P56" s="626">
        <v>44</v>
      </c>
      <c r="Q56" s="627" t="s">
        <v>409</v>
      </c>
      <c r="R56" s="619"/>
      <c r="S56" s="620"/>
    </row>
    <row r="57" spans="1:19">
      <c r="A57" s="626">
        <v>45</v>
      </c>
      <c r="B57" s="627" t="s">
        <v>410</v>
      </c>
      <c r="C57" s="619"/>
      <c r="D57" s="620"/>
      <c r="E57" s="619"/>
      <c r="F57" s="626">
        <v>45</v>
      </c>
      <c r="G57" s="627" t="s">
        <v>410</v>
      </c>
      <c r="H57" s="619"/>
      <c r="I57" s="620"/>
      <c r="K57" s="626">
        <v>45</v>
      </c>
      <c r="L57" s="627" t="s">
        <v>410</v>
      </c>
      <c r="M57" s="619"/>
      <c r="N57" s="620"/>
      <c r="P57" s="626">
        <v>45</v>
      </c>
      <c r="Q57" s="627" t="s">
        <v>410</v>
      </c>
      <c r="R57" s="619"/>
      <c r="S57" s="620"/>
    </row>
    <row r="58" spans="1:19">
      <c r="A58" s="626">
        <v>46</v>
      </c>
      <c r="B58" s="627" t="s">
        <v>411</v>
      </c>
      <c r="C58" s="619"/>
      <c r="D58" s="620"/>
      <c r="E58" s="619"/>
      <c r="F58" s="626">
        <v>46</v>
      </c>
      <c r="G58" s="627" t="s">
        <v>411</v>
      </c>
      <c r="H58" s="619"/>
      <c r="I58" s="620"/>
      <c r="K58" s="626">
        <v>46</v>
      </c>
      <c r="L58" s="627" t="s">
        <v>411</v>
      </c>
      <c r="M58" s="619"/>
      <c r="N58" s="620"/>
      <c r="P58" s="626">
        <v>46</v>
      </c>
      <c r="Q58" s="627" t="s">
        <v>411</v>
      </c>
      <c r="R58" s="619"/>
      <c r="S58" s="620"/>
    </row>
    <row r="59" spans="1:19">
      <c r="A59" s="626">
        <v>47</v>
      </c>
      <c r="B59" s="627" t="s">
        <v>412</v>
      </c>
      <c r="C59" s="619"/>
      <c r="D59" s="620"/>
      <c r="E59" s="619"/>
      <c r="F59" s="626">
        <v>47</v>
      </c>
      <c r="G59" s="627" t="s">
        <v>412</v>
      </c>
      <c r="H59" s="619"/>
      <c r="I59" s="620"/>
      <c r="K59" s="626">
        <v>47</v>
      </c>
      <c r="L59" s="627" t="s">
        <v>412</v>
      </c>
      <c r="M59" s="619"/>
      <c r="N59" s="620"/>
      <c r="P59" s="626">
        <v>47</v>
      </c>
      <c r="Q59" s="627" t="s">
        <v>412</v>
      </c>
      <c r="R59" s="619"/>
      <c r="S59" s="620"/>
    </row>
    <row r="60" spans="1:19">
      <c r="A60" s="626">
        <v>48</v>
      </c>
      <c r="B60" s="627" t="s">
        <v>413</v>
      </c>
      <c r="C60" s="619"/>
      <c r="D60" s="620"/>
      <c r="E60" s="619"/>
      <c r="F60" s="626">
        <v>48</v>
      </c>
      <c r="G60" s="627" t="s">
        <v>413</v>
      </c>
      <c r="H60" s="619"/>
      <c r="I60" s="620"/>
      <c r="K60" s="626">
        <v>48</v>
      </c>
      <c r="L60" s="627" t="s">
        <v>413</v>
      </c>
      <c r="M60" s="619"/>
      <c r="N60" s="620"/>
      <c r="P60" s="626">
        <v>48</v>
      </c>
      <c r="Q60" s="627" t="s">
        <v>413</v>
      </c>
      <c r="R60" s="619"/>
      <c r="S60" s="620"/>
    </row>
    <row r="61" spans="1:19">
      <c r="A61" s="626">
        <v>49</v>
      </c>
      <c r="B61" s="627" t="s">
        <v>414</v>
      </c>
      <c r="C61" s="619"/>
      <c r="D61" s="620"/>
      <c r="E61" s="619"/>
      <c r="F61" s="626">
        <v>49</v>
      </c>
      <c r="G61" s="627" t="s">
        <v>414</v>
      </c>
      <c r="H61" s="619"/>
      <c r="I61" s="620"/>
      <c r="K61" s="626">
        <v>49</v>
      </c>
      <c r="L61" s="627" t="s">
        <v>414</v>
      </c>
      <c r="M61" s="619"/>
      <c r="N61" s="620"/>
      <c r="P61" s="626">
        <v>49</v>
      </c>
      <c r="Q61" s="627" t="s">
        <v>414</v>
      </c>
      <c r="R61" s="619"/>
      <c r="S61" s="620"/>
    </row>
    <row r="62" spans="1:19">
      <c r="A62" s="626">
        <v>50</v>
      </c>
      <c r="B62" s="627" t="s">
        <v>415</v>
      </c>
      <c r="C62" s="619"/>
      <c r="D62" s="620"/>
      <c r="E62" s="619"/>
      <c r="F62" s="626">
        <v>50</v>
      </c>
      <c r="G62" s="627" t="s">
        <v>415</v>
      </c>
      <c r="H62" s="619"/>
      <c r="I62" s="620"/>
      <c r="K62" s="626">
        <v>50</v>
      </c>
      <c r="L62" s="627" t="s">
        <v>415</v>
      </c>
      <c r="M62" s="619"/>
      <c r="N62" s="620"/>
      <c r="P62" s="626">
        <v>50</v>
      </c>
      <c r="Q62" s="627" t="s">
        <v>415</v>
      </c>
      <c r="R62" s="619"/>
      <c r="S62" s="620"/>
    </row>
    <row r="63" spans="1:19">
      <c r="A63" s="626">
        <v>51</v>
      </c>
      <c r="B63" s="627" t="s">
        <v>416</v>
      </c>
      <c r="C63" s="619"/>
      <c r="D63" s="620"/>
      <c r="E63" s="619"/>
      <c r="F63" s="626">
        <v>51</v>
      </c>
      <c r="G63" s="627" t="s">
        <v>416</v>
      </c>
      <c r="H63" s="619"/>
      <c r="I63" s="620"/>
      <c r="K63" s="626">
        <v>51</v>
      </c>
      <c r="L63" s="627" t="s">
        <v>416</v>
      </c>
      <c r="M63" s="619"/>
      <c r="N63" s="620"/>
      <c r="P63" s="626">
        <v>51</v>
      </c>
      <c r="Q63" s="627" t="s">
        <v>416</v>
      </c>
      <c r="R63" s="619"/>
      <c r="S63" s="620"/>
    </row>
    <row r="64" spans="1:19">
      <c r="A64" s="626">
        <v>52</v>
      </c>
      <c r="B64" s="627" t="s">
        <v>417</v>
      </c>
      <c r="C64" s="619"/>
      <c r="D64" s="620"/>
      <c r="E64" s="619"/>
      <c r="F64" s="626">
        <v>52</v>
      </c>
      <c r="G64" s="627" t="s">
        <v>417</v>
      </c>
      <c r="H64" s="619"/>
      <c r="I64" s="620"/>
      <c r="K64" s="626">
        <v>52</v>
      </c>
      <c r="L64" s="627" t="s">
        <v>417</v>
      </c>
      <c r="M64" s="619"/>
      <c r="N64" s="620"/>
      <c r="P64" s="626">
        <v>52</v>
      </c>
      <c r="Q64" s="627" t="s">
        <v>417</v>
      </c>
      <c r="R64" s="619"/>
      <c r="S64" s="620"/>
    </row>
    <row r="65" spans="1:19">
      <c r="A65" s="626">
        <v>53</v>
      </c>
      <c r="B65" s="627" t="s">
        <v>418</v>
      </c>
      <c r="C65" s="619"/>
      <c r="D65" s="620"/>
      <c r="E65" s="619"/>
      <c r="F65" s="626">
        <v>53</v>
      </c>
      <c r="G65" s="627" t="s">
        <v>418</v>
      </c>
      <c r="H65" s="619"/>
      <c r="I65" s="620"/>
      <c r="K65" s="626">
        <v>53</v>
      </c>
      <c r="L65" s="627" t="s">
        <v>418</v>
      </c>
      <c r="M65" s="619"/>
      <c r="N65" s="620"/>
      <c r="P65" s="626">
        <v>53</v>
      </c>
      <c r="Q65" s="627" t="s">
        <v>418</v>
      </c>
      <c r="R65" s="619"/>
      <c r="S65" s="620"/>
    </row>
    <row r="66" spans="1:19">
      <c r="A66" s="626">
        <v>54</v>
      </c>
      <c r="B66" s="627" t="s">
        <v>419</v>
      </c>
      <c r="C66" s="619"/>
      <c r="D66" s="620"/>
      <c r="E66" s="619"/>
      <c r="F66" s="626">
        <v>54</v>
      </c>
      <c r="G66" s="627" t="s">
        <v>419</v>
      </c>
      <c r="H66" s="619"/>
      <c r="I66" s="620"/>
      <c r="K66" s="626">
        <v>54</v>
      </c>
      <c r="L66" s="627" t="s">
        <v>419</v>
      </c>
      <c r="M66" s="619"/>
      <c r="N66" s="620"/>
      <c r="P66" s="626">
        <v>54</v>
      </c>
      <c r="Q66" s="627" t="s">
        <v>419</v>
      </c>
      <c r="R66" s="619"/>
      <c r="S66" s="620"/>
    </row>
    <row r="67" spans="1:19">
      <c r="A67" s="626">
        <v>55</v>
      </c>
      <c r="B67" s="627" t="s">
        <v>420</v>
      </c>
      <c r="C67" s="619"/>
      <c r="D67" s="620"/>
      <c r="E67" s="619"/>
      <c r="F67" s="626">
        <v>55</v>
      </c>
      <c r="G67" s="627" t="s">
        <v>420</v>
      </c>
      <c r="H67" s="619"/>
      <c r="I67" s="620"/>
      <c r="K67" s="626">
        <v>55</v>
      </c>
      <c r="L67" s="627" t="s">
        <v>420</v>
      </c>
      <c r="M67" s="619"/>
      <c r="N67" s="620"/>
      <c r="P67" s="626">
        <v>55</v>
      </c>
      <c r="Q67" s="627" t="s">
        <v>420</v>
      </c>
      <c r="R67" s="619"/>
      <c r="S67" s="620"/>
    </row>
    <row r="68" spans="1:19">
      <c r="A68" s="626">
        <v>56</v>
      </c>
      <c r="B68" s="627" t="s">
        <v>421</v>
      </c>
      <c r="C68" s="619"/>
      <c r="D68" s="620"/>
      <c r="E68" s="619"/>
      <c r="F68" s="626">
        <v>56</v>
      </c>
      <c r="G68" s="627" t="s">
        <v>421</v>
      </c>
      <c r="H68" s="619"/>
      <c r="I68" s="620"/>
      <c r="K68" s="626">
        <v>56</v>
      </c>
      <c r="L68" s="627" t="s">
        <v>421</v>
      </c>
      <c r="M68" s="619"/>
      <c r="N68" s="620"/>
      <c r="P68" s="626">
        <v>56</v>
      </c>
      <c r="Q68" s="627" t="s">
        <v>421</v>
      </c>
      <c r="R68" s="619"/>
      <c r="S68" s="620"/>
    </row>
    <row r="69" spans="1:19">
      <c r="A69" s="626">
        <v>57</v>
      </c>
      <c r="B69" s="627" t="s">
        <v>422</v>
      </c>
      <c r="C69" s="619"/>
      <c r="D69" s="620"/>
      <c r="E69" s="619"/>
      <c r="F69" s="626">
        <v>57</v>
      </c>
      <c r="G69" s="627" t="s">
        <v>422</v>
      </c>
      <c r="H69" s="619"/>
      <c r="I69" s="620"/>
      <c r="K69" s="626">
        <v>57</v>
      </c>
      <c r="L69" s="627" t="s">
        <v>422</v>
      </c>
      <c r="M69" s="619"/>
      <c r="N69" s="620"/>
      <c r="P69" s="626">
        <v>57</v>
      </c>
      <c r="Q69" s="627" t="s">
        <v>422</v>
      </c>
      <c r="R69" s="619"/>
      <c r="S69" s="620"/>
    </row>
    <row r="70" spans="1:19">
      <c r="A70" s="626">
        <v>58</v>
      </c>
      <c r="B70" s="627" t="s">
        <v>423</v>
      </c>
      <c r="C70" s="619"/>
      <c r="D70" s="620"/>
      <c r="E70" s="619"/>
      <c r="F70" s="626">
        <v>58</v>
      </c>
      <c r="G70" s="627" t="s">
        <v>423</v>
      </c>
      <c r="H70" s="619"/>
      <c r="I70" s="620"/>
      <c r="K70" s="626">
        <v>58</v>
      </c>
      <c r="L70" s="627" t="s">
        <v>423</v>
      </c>
      <c r="M70" s="619"/>
      <c r="N70" s="620"/>
      <c r="P70" s="626">
        <v>58</v>
      </c>
      <c r="Q70" s="627" t="s">
        <v>423</v>
      </c>
      <c r="R70" s="619"/>
      <c r="S70" s="620"/>
    </row>
    <row r="71" spans="1:19">
      <c r="A71" s="626">
        <v>59</v>
      </c>
      <c r="B71" s="627" t="s">
        <v>424</v>
      </c>
      <c r="C71" s="619"/>
      <c r="D71" s="620"/>
      <c r="E71" s="619"/>
      <c r="F71" s="626">
        <v>59</v>
      </c>
      <c r="G71" s="627" t="s">
        <v>424</v>
      </c>
      <c r="H71" s="619"/>
      <c r="I71" s="620"/>
      <c r="K71" s="626">
        <v>59</v>
      </c>
      <c r="L71" s="627" t="s">
        <v>424</v>
      </c>
      <c r="M71" s="619"/>
      <c r="N71" s="620"/>
      <c r="P71" s="626">
        <v>59</v>
      </c>
      <c r="Q71" s="627" t="s">
        <v>424</v>
      </c>
      <c r="R71" s="619"/>
      <c r="S71" s="620"/>
    </row>
    <row r="72" spans="1:19">
      <c r="A72" s="626">
        <v>60</v>
      </c>
      <c r="B72" s="627" t="s">
        <v>425</v>
      </c>
      <c r="C72" s="619"/>
      <c r="D72" s="620"/>
      <c r="E72" s="619"/>
      <c r="F72" s="626">
        <v>60</v>
      </c>
      <c r="G72" s="627" t="s">
        <v>425</v>
      </c>
      <c r="H72" s="619"/>
      <c r="I72" s="620"/>
      <c r="K72" s="626">
        <v>60</v>
      </c>
      <c r="L72" s="627" t="s">
        <v>425</v>
      </c>
      <c r="M72" s="619"/>
      <c r="N72" s="620"/>
      <c r="P72" s="626">
        <v>60</v>
      </c>
      <c r="Q72" s="627" t="s">
        <v>425</v>
      </c>
      <c r="R72" s="619"/>
      <c r="S72" s="620"/>
    </row>
    <row r="73" spans="1:19">
      <c r="A73" s="626">
        <v>61</v>
      </c>
      <c r="B73" s="627" t="s">
        <v>426</v>
      </c>
      <c r="C73" s="619"/>
      <c r="D73" s="620"/>
      <c r="E73" s="619"/>
      <c r="F73" s="626">
        <v>61</v>
      </c>
      <c r="G73" s="627" t="s">
        <v>426</v>
      </c>
      <c r="H73" s="619"/>
      <c r="I73" s="620"/>
      <c r="K73" s="626">
        <v>61</v>
      </c>
      <c r="L73" s="627" t="s">
        <v>426</v>
      </c>
      <c r="M73" s="619"/>
      <c r="N73" s="620"/>
      <c r="P73" s="626">
        <v>61</v>
      </c>
      <c r="Q73" s="627" t="s">
        <v>426</v>
      </c>
      <c r="R73" s="619"/>
      <c r="S73" s="620"/>
    </row>
    <row r="74" spans="1:19">
      <c r="A74" s="626">
        <v>62</v>
      </c>
      <c r="B74" s="627" t="s">
        <v>427</v>
      </c>
      <c r="C74" s="619"/>
      <c r="D74" s="620"/>
      <c r="E74" s="619"/>
      <c r="F74" s="626">
        <v>62</v>
      </c>
      <c r="G74" s="627" t="s">
        <v>427</v>
      </c>
      <c r="H74" s="619"/>
      <c r="I74" s="620"/>
      <c r="K74" s="626">
        <v>62</v>
      </c>
      <c r="L74" s="627" t="s">
        <v>427</v>
      </c>
      <c r="M74" s="619"/>
      <c r="N74" s="620"/>
      <c r="P74" s="626">
        <v>62</v>
      </c>
      <c r="Q74" s="627" t="s">
        <v>427</v>
      </c>
      <c r="R74" s="619"/>
      <c r="S74" s="620"/>
    </row>
    <row r="75" spans="1:19">
      <c r="A75" s="626">
        <v>63</v>
      </c>
      <c r="B75" s="627" t="s">
        <v>428</v>
      </c>
      <c r="C75" s="619"/>
      <c r="D75" s="620"/>
      <c r="E75" s="619"/>
      <c r="F75" s="626">
        <v>63</v>
      </c>
      <c r="G75" s="627" t="s">
        <v>428</v>
      </c>
      <c r="H75" s="619"/>
      <c r="I75" s="620"/>
      <c r="K75" s="626">
        <v>63</v>
      </c>
      <c r="L75" s="627" t="s">
        <v>428</v>
      </c>
      <c r="M75" s="619"/>
      <c r="N75" s="620"/>
      <c r="P75" s="626">
        <v>63</v>
      </c>
      <c r="Q75" s="627" t="s">
        <v>428</v>
      </c>
      <c r="R75" s="619"/>
      <c r="S75" s="620"/>
    </row>
    <row r="76" spans="1:19">
      <c r="A76" s="626">
        <v>64</v>
      </c>
      <c r="B76" s="627" t="s">
        <v>429</v>
      </c>
      <c r="C76" s="619"/>
      <c r="D76" s="620"/>
      <c r="E76" s="619"/>
      <c r="F76" s="626">
        <v>64</v>
      </c>
      <c r="G76" s="627" t="s">
        <v>429</v>
      </c>
      <c r="H76" s="619"/>
      <c r="I76" s="620"/>
      <c r="K76" s="626">
        <v>64</v>
      </c>
      <c r="L76" s="627" t="s">
        <v>429</v>
      </c>
      <c r="M76" s="619"/>
      <c r="N76" s="620"/>
      <c r="P76" s="626">
        <v>64</v>
      </c>
      <c r="Q76" s="627" t="s">
        <v>429</v>
      </c>
      <c r="R76" s="619"/>
      <c r="S76" s="620"/>
    </row>
    <row r="77" spans="1:19">
      <c r="A77" s="626">
        <v>65</v>
      </c>
      <c r="B77" s="627" t="s">
        <v>430</v>
      </c>
      <c r="C77" s="619"/>
      <c r="D77" s="620"/>
      <c r="E77" s="619"/>
      <c r="F77" s="626">
        <v>65</v>
      </c>
      <c r="G77" s="627" t="s">
        <v>430</v>
      </c>
      <c r="H77" s="619"/>
      <c r="I77" s="620"/>
      <c r="K77" s="626">
        <v>65</v>
      </c>
      <c r="L77" s="627" t="s">
        <v>430</v>
      </c>
      <c r="M77" s="619"/>
      <c r="N77" s="620"/>
      <c r="P77" s="626">
        <v>65</v>
      </c>
      <c r="Q77" s="627" t="s">
        <v>430</v>
      </c>
      <c r="R77" s="619"/>
      <c r="S77" s="620"/>
    </row>
    <row r="78" spans="1:19">
      <c r="A78" s="626">
        <v>66</v>
      </c>
      <c r="B78" s="627" t="s">
        <v>431</v>
      </c>
      <c r="C78" s="619"/>
      <c r="D78" s="620"/>
      <c r="E78" s="619"/>
      <c r="F78" s="626">
        <v>66</v>
      </c>
      <c r="G78" s="627" t="s">
        <v>431</v>
      </c>
      <c r="H78" s="619"/>
      <c r="I78" s="620"/>
      <c r="K78" s="626">
        <v>66</v>
      </c>
      <c r="L78" s="627" t="s">
        <v>431</v>
      </c>
      <c r="M78" s="619"/>
      <c r="N78" s="620"/>
      <c r="P78" s="626">
        <v>66</v>
      </c>
      <c r="Q78" s="627" t="s">
        <v>431</v>
      </c>
      <c r="R78" s="619"/>
      <c r="S78" s="620"/>
    </row>
    <row r="79" spans="1:19">
      <c r="A79" s="626">
        <v>67</v>
      </c>
      <c r="B79" s="627" t="s">
        <v>432</v>
      </c>
      <c r="C79" s="619"/>
      <c r="D79" s="620"/>
      <c r="E79" s="619"/>
      <c r="F79" s="626">
        <v>67</v>
      </c>
      <c r="G79" s="627" t="s">
        <v>432</v>
      </c>
      <c r="H79" s="619"/>
      <c r="I79" s="620"/>
      <c r="K79" s="626">
        <v>67</v>
      </c>
      <c r="L79" s="627" t="s">
        <v>432</v>
      </c>
      <c r="M79" s="619"/>
      <c r="N79" s="620"/>
      <c r="P79" s="626">
        <v>67</v>
      </c>
      <c r="Q79" s="627" t="s">
        <v>432</v>
      </c>
      <c r="R79" s="619"/>
      <c r="S79" s="620"/>
    </row>
    <row r="80" spans="1:19">
      <c r="A80" s="626">
        <v>68</v>
      </c>
      <c r="B80" s="627" t="s">
        <v>433</v>
      </c>
      <c r="C80" s="619"/>
      <c r="D80" s="620"/>
      <c r="E80" s="619"/>
      <c r="F80" s="626">
        <v>68</v>
      </c>
      <c r="G80" s="627" t="s">
        <v>433</v>
      </c>
      <c r="H80" s="619"/>
      <c r="I80" s="620"/>
      <c r="K80" s="626">
        <v>68</v>
      </c>
      <c r="L80" s="627" t="s">
        <v>433</v>
      </c>
      <c r="M80" s="619"/>
      <c r="N80" s="620"/>
      <c r="P80" s="626">
        <v>68</v>
      </c>
      <c r="Q80" s="627" t="s">
        <v>433</v>
      </c>
      <c r="R80" s="619"/>
      <c r="S80" s="620"/>
    </row>
    <row r="81" spans="1:19">
      <c r="A81" s="626">
        <v>69</v>
      </c>
      <c r="B81" s="627" t="s">
        <v>434</v>
      </c>
      <c r="C81" s="619"/>
      <c r="D81" s="620"/>
      <c r="E81" s="619"/>
      <c r="F81" s="626">
        <v>69</v>
      </c>
      <c r="G81" s="627" t="s">
        <v>434</v>
      </c>
      <c r="H81" s="619"/>
      <c r="I81" s="620"/>
      <c r="K81" s="626">
        <v>69</v>
      </c>
      <c r="L81" s="627" t="s">
        <v>434</v>
      </c>
      <c r="M81" s="619"/>
      <c r="N81" s="620"/>
      <c r="P81" s="626">
        <v>69</v>
      </c>
      <c r="Q81" s="627" t="s">
        <v>434</v>
      </c>
      <c r="R81" s="619"/>
      <c r="S81" s="620"/>
    </row>
    <row r="82" spans="1:19">
      <c r="A82" s="626">
        <v>70</v>
      </c>
      <c r="B82" s="627" t="s">
        <v>435</v>
      </c>
      <c r="C82" s="619"/>
      <c r="D82" s="620"/>
      <c r="E82" s="619"/>
      <c r="F82" s="626">
        <v>70</v>
      </c>
      <c r="G82" s="627" t="s">
        <v>435</v>
      </c>
      <c r="H82" s="619"/>
      <c r="I82" s="620"/>
      <c r="K82" s="626">
        <v>70</v>
      </c>
      <c r="L82" s="627" t="s">
        <v>435</v>
      </c>
      <c r="M82" s="619"/>
      <c r="N82" s="620"/>
      <c r="P82" s="626">
        <v>70</v>
      </c>
      <c r="Q82" s="627" t="s">
        <v>435</v>
      </c>
      <c r="R82" s="619"/>
      <c r="S82" s="620"/>
    </row>
    <row r="83" spans="1:19">
      <c r="A83" s="626">
        <v>71</v>
      </c>
      <c r="B83" s="627" t="s">
        <v>436</v>
      </c>
      <c r="C83" s="619"/>
      <c r="D83" s="620"/>
      <c r="E83" s="619"/>
      <c r="F83" s="626">
        <v>71</v>
      </c>
      <c r="G83" s="627" t="s">
        <v>436</v>
      </c>
      <c r="H83" s="619"/>
      <c r="I83" s="620"/>
      <c r="K83" s="626">
        <v>71</v>
      </c>
      <c r="L83" s="627" t="s">
        <v>436</v>
      </c>
      <c r="M83" s="619"/>
      <c r="N83" s="620"/>
      <c r="P83" s="626">
        <v>71</v>
      </c>
      <c r="Q83" s="627" t="s">
        <v>436</v>
      </c>
      <c r="R83" s="619"/>
      <c r="S83" s="620"/>
    </row>
    <row r="84" spans="1:19">
      <c r="A84" s="626">
        <v>72</v>
      </c>
      <c r="B84" s="627" t="s">
        <v>437</v>
      </c>
      <c r="C84" s="619"/>
      <c r="D84" s="620"/>
      <c r="E84" s="619"/>
      <c r="F84" s="626">
        <v>72</v>
      </c>
      <c r="G84" s="627" t="s">
        <v>437</v>
      </c>
      <c r="H84" s="619"/>
      <c r="I84" s="620"/>
      <c r="K84" s="626">
        <v>72</v>
      </c>
      <c r="L84" s="627" t="s">
        <v>437</v>
      </c>
      <c r="M84" s="619"/>
      <c r="N84" s="620"/>
      <c r="P84" s="626">
        <v>72</v>
      </c>
      <c r="Q84" s="627" t="s">
        <v>437</v>
      </c>
      <c r="R84" s="619"/>
      <c r="S84" s="620"/>
    </row>
    <row r="85" spans="1:19">
      <c r="A85" s="626">
        <v>73</v>
      </c>
      <c r="B85" s="627" t="s">
        <v>438</v>
      </c>
      <c r="C85" s="619"/>
      <c r="D85" s="620"/>
      <c r="E85" s="619"/>
      <c r="F85" s="626">
        <v>73</v>
      </c>
      <c r="G85" s="627" t="s">
        <v>438</v>
      </c>
      <c r="H85" s="619"/>
      <c r="I85" s="620"/>
      <c r="K85" s="626">
        <v>73</v>
      </c>
      <c r="L85" s="627" t="s">
        <v>438</v>
      </c>
      <c r="M85" s="619"/>
      <c r="N85" s="620"/>
      <c r="P85" s="626">
        <v>73</v>
      </c>
      <c r="Q85" s="627" t="s">
        <v>438</v>
      </c>
      <c r="R85" s="619"/>
      <c r="S85" s="620"/>
    </row>
    <row r="86" spans="1:19">
      <c r="A86" s="626">
        <v>74</v>
      </c>
      <c r="B86" s="627" t="s">
        <v>439</v>
      </c>
      <c r="C86" s="619"/>
      <c r="D86" s="620"/>
      <c r="E86" s="619"/>
      <c r="F86" s="626">
        <v>74</v>
      </c>
      <c r="G86" s="627" t="s">
        <v>439</v>
      </c>
      <c r="H86" s="619"/>
      <c r="I86" s="620"/>
      <c r="K86" s="626">
        <v>74</v>
      </c>
      <c r="L86" s="627" t="s">
        <v>439</v>
      </c>
      <c r="M86" s="619"/>
      <c r="N86" s="620"/>
      <c r="P86" s="626">
        <v>74</v>
      </c>
      <c r="Q86" s="627" t="s">
        <v>439</v>
      </c>
      <c r="R86" s="619"/>
      <c r="S86" s="620"/>
    </row>
    <row r="87" spans="1:19">
      <c r="A87" s="626">
        <v>75</v>
      </c>
      <c r="B87" s="627" t="s">
        <v>440</v>
      </c>
      <c r="C87" s="619"/>
      <c r="D87" s="620"/>
      <c r="E87" s="619"/>
      <c r="F87" s="626">
        <v>75</v>
      </c>
      <c r="G87" s="627" t="s">
        <v>440</v>
      </c>
      <c r="H87" s="619"/>
      <c r="I87" s="620"/>
      <c r="K87" s="626">
        <v>75</v>
      </c>
      <c r="L87" s="627" t="s">
        <v>440</v>
      </c>
      <c r="M87" s="619"/>
      <c r="N87" s="620"/>
      <c r="P87" s="626">
        <v>75</v>
      </c>
      <c r="Q87" s="627" t="s">
        <v>440</v>
      </c>
      <c r="R87" s="619"/>
      <c r="S87" s="620"/>
    </row>
    <row r="88" spans="1:19">
      <c r="A88" s="626">
        <v>76</v>
      </c>
      <c r="B88" s="627" t="s">
        <v>441</v>
      </c>
      <c r="C88" s="619"/>
      <c r="D88" s="620"/>
      <c r="E88" s="619"/>
      <c r="F88" s="626">
        <v>76</v>
      </c>
      <c r="G88" s="627" t="s">
        <v>441</v>
      </c>
      <c r="H88" s="619"/>
      <c r="I88" s="620"/>
      <c r="K88" s="626">
        <v>76</v>
      </c>
      <c r="L88" s="627" t="s">
        <v>441</v>
      </c>
      <c r="M88" s="619"/>
      <c r="N88" s="620"/>
      <c r="P88" s="626">
        <v>76</v>
      </c>
      <c r="Q88" s="627" t="s">
        <v>441</v>
      </c>
      <c r="R88" s="619"/>
      <c r="S88" s="620"/>
    </row>
    <row r="89" spans="1:19">
      <c r="A89" s="626">
        <v>77</v>
      </c>
      <c r="B89" s="627" t="s">
        <v>442</v>
      </c>
      <c r="C89" s="619"/>
      <c r="D89" s="620"/>
      <c r="E89" s="619"/>
      <c r="F89" s="626">
        <v>77</v>
      </c>
      <c r="G89" s="627" t="s">
        <v>442</v>
      </c>
      <c r="H89" s="619"/>
      <c r="I89" s="620"/>
      <c r="K89" s="626">
        <v>77</v>
      </c>
      <c r="L89" s="627" t="s">
        <v>442</v>
      </c>
      <c r="M89" s="619"/>
      <c r="N89" s="620"/>
      <c r="P89" s="626">
        <v>77</v>
      </c>
      <c r="Q89" s="627" t="s">
        <v>442</v>
      </c>
      <c r="R89" s="619"/>
      <c r="S89" s="620"/>
    </row>
    <row r="90" spans="1:19">
      <c r="A90" s="626">
        <v>78</v>
      </c>
      <c r="B90" s="627" t="s">
        <v>443</v>
      </c>
      <c r="C90" s="619"/>
      <c r="D90" s="620"/>
      <c r="E90" s="619"/>
      <c r="F90" s="626">
        <v>78</v>
      </c>
      <c r="G90" s="627" t="s">
        <v>443</v>
      </c>
      <c r="H90" s="619"/>
      <c r="I90" s="620"/>
      <c r="K90" s="626">
        <v>78</v>
      </c>
      <c r="L90" s="627" t="s">
        <v>443</v>
      </c>
      <c r="M90" s="619"/>
      <c r="N90" s="620"/>
      <c r="P90" s="626">
        <v>78</v>
      </c>
      <c r="Q90" s="627" t="s">
        <v>443</v>
      </c>
      <c r="R90" s="619"/>
      <c r="S90" s="620"/>
    </row>
    <row r="91" spans="1:19">
      <c r="A91" s="626">
        <v>79</v>
      </c>
      <c r="B91" s="627" t="s">
        <v>444</v>
      </c>
      <c r="C91" s="619"/>
      <c r="D91" s="620"/>
      <c r="E91" s="619"/>
      <c r="F91" s="626">
        <v>79</v>
      </c>
      <c r="G91" s="627" t="s">
        <v>444</v>
      </c>
      <c r="H91" s="619"/>
      <c r="I91" s="620"/>
      <c r="K91" s="626">
        <v>79</v>
      </c>
      <c r="L91" s="627" t="s">
        <v>444</v>
      </c>
      <c r="M91" s="619"/>
      <c r="N91" s="620"/>
      <c r="P91" s="626">
        <v>79</v>
      </c>
      <c r="Q91" s="627" t="s">
        <v>444</v>
      </c>
      <c r="R91" s="619"/>
      <c r="S91" s="620"/>
    </row>
    <row r="92" spans="1:19">
      <c r="A92" s="626">
        <v>80</v>
      </c>
      <c r="B92" s="627" t="s">
        <v>445</v>
      </c>
      <c r="C92" s="619"/>
      <c r="D92" s="620"/>
      <c r="E92" s="619"/>
      <c r="F92" s="626">
        <v>80</v>
      </c>
      <c r="G92" s="627" t="s">
        <v>445</v>
      </c>
      <c r="H92" s="619"/>
      <c r="I92" s="620"/>
      <c r="K92" s="626">
        <v>80</v>
      </c>
      <c r="L92" s="627" t="s">
        <v>445</v>
      </c>
      <c r="M92" s="619"/>
      <c r="N92" s="620"/>
      <c r="P92" s="626">
        <v>80</v>
      </c>
      <c r="Q92" s="627" t="s">
        <v>445</v>
      </c>
      <c r="R92" s="619"/>
      <c r="S92" s="620"/>
    </row>
    <row r="93" spans="1:19">
      <c r="A93" s="626">
        <v>81</v>
      </c>
      <c r="B93" s="627" t="s">
        <v>446</v>
      </c>
      <c r="C93" s="619"/>
      <c r="D93" s="620"/>
      <c r="E93" s="619"/>
      <c r="F93" s="626">
        <v>81</v>
      </c>
      <c r="G93" s="627" t="s">
        <v>446</v>
      </c>
      <c r="H93" s="619"/>
      <c r="I93" s="620"/>
      <c r="K93" s="626">
        <v>81</v>
      </c>
      <c r="L93" s="627" t="s">
        <v>446</v>
      </c>
      <c r="M93" s="619"/>
      <c r="N93" s="620"/>
      <c r="P93" s="626">
        <v>81</v>
      </c>
      <c r="Q93" s="627" t="s">
        <v>446</v>
      </c>
      <c r="R93" s="619"/>
      <c r="S93" s="620"/>
    </row>
    <row r="94" spans="1:19">
      <c r="A94" s="626">
        <v>82</v>
      </c>
      <c r="B94" s="627" t="s">
        <v>447</v>
      </c>
      <c r="C94" s="619"/>
      <c r="D94" s="620"/>
      <c r="E94" s="619"/>
      <c r="F94" s="626">
        <v>82</v>
      </c>
      <c r="G94" s="627" t="s">
        <v>447</v>
      </c>
      <c r="H94" s="619"/>
      <c r="I94" s="620"/>
      <c r="K94" s="626">
        <v>82</v>
      </c>
      <c r="L94" s="627" t="s">
        <v>447</v>
      </c>
      <c r="M94" s="619"/>
      <c r="N94" s="620"/>
      <c r="P94" s="626">
        <v>82</v>
      </c>
      <c r="Q94" s="627" t="s">
        <v>447</v>
      </c>
      <c r="R94" s="619"/>
      <c r="S94" s="620"/>
    </row>
    <row r="95" spans="1:19">
      <c r="A95" s="626">
        <v>83</v>
      </c>
      <c r="B95" s="627" t="s">
        <v>448</v>
      </c>
      <c r="C95" s="619"/>
      <c r="D95" s="620"/>
      <c r="E95" s="619"/>
      <c r="F95" s="626">
        <v>83</v>
      </c>
      <c r="G95" s="627" t="s">
        <v>448</v>
      </c>
      <c r="H95" s="619"/>
      <c r="I95" s="620"/>
      <c r="K95" s="626">
        <v>83</v>
      </c>
      <c r="L95" s="627" t="s">
        <v>448</v>
      </c>
      <c r="M95" s="619"/>
      <c r="N95" s="620"/>
      <c r="P95" s="626">
        <v>83</v>
      </c>
      <c r="Q95" s="627" t="s">
        <v>448</v>
      </c>
      <c r="R95" s="619"/>
      <c r="S95" s="620"/>
    </row>
    <row r="96" spans="1:19">
      <c r="A96" s="626">
        <v>84</v>
      </c>
      <c r="B96" s="627" t="s">
        <v>449</v>
      </c>
      <c r="C96" s="619"/>
      <c r="D96" s="620"/>
      <c r="E96" s="619"/>
      <c r="F96" s="626">
        <v>84</v>
      </c>
      <c r="G96" s="627" t="s">
        <v>449</v>
      </c>
      <c r="H96" s="619"/>
      <c r="I96" s="620"/>
      <c r="K96" s="626">
        <v>84</v>
      </c>
      <c r="L96" s="627" t="s">
        <v>449</v>
      </c>
      <c r="M96" s="619"/>
      <c r="N96" s="620"/>
      <c r="P96" s="626">
        <v>84</v>
      </c>
      <c r="Q96" s="627" t="s">
        <v>449</v>
      </c>
      <c r="R96" s="619"/>
      <c r="S96" s="620"/>
    </row>
    <row r="97" spans="1:19">
      <c r="A97" s="626">
        <v>85</v>
      </c>
      <c r="B97" s="627" t="s">
        <v>450</v>
      </c>
      <c r="C97" s="619"/>
      <c r="D97" s="620"/>
      <c r="E97" s="619"/>
      <c r="F97" s="626">
        <v>85</v>
      </c>
      <c r="G97" s="627" t="s">
        <v>450</v>
      </c>
      <c r="H97" s="619"/>
      <c r="I97" s="620"/>
      <c r="K97" s="626">
        <v>85</v>
      </c>
      <c r="L97" s="627" t="s">
        <v>450</v>
      </c>
      <c r="M97" s="619"/>
      <c r="N97" s="620"/>
      <c r="P97" s="626">
        <v>85</v>
      </c>
      <c r="Q97" s="627" t="s">
        <v>450</v>
      </c>
      <c r="R97" s="619"/>
      <c r="S97" s="620"/>
    </row>
    <row r="98" spans="1:19">
      <c r="A98" s="626">
        <v>86</v>
      </c>
      <c r="B98" s="627" t="s">
        <v>451</v>
      </c>
      <c r="C98" s="619"/>
      <c r="D98" s="620"/>
      <c r="E98" s="619"/>
      <c r="F98" s="626">
        <v>86</v>
      </c>
      <c r="G98" s="627" t="s">
        <v>451</v>
      </c>
      <c r="H98" s="619"/>
      <c r="I98" s="620"/>
      <c r="K98" s="626">
        <v>86</v>
      </c>
      <c r="L98" s="627" t="s">
        <v>451</v>
      </c>
      <c r="M98" s="619"/>
      <c r="N98" s="620"/>
      <c r="P98" s="626">
        <v>86</v>
      </c>
      <c r="Q98" s="627" t="s">
        <v>451</v>
      </c>
      <c r="R98" s="619"/>
      <c r="S98" s="620"/>
    </row>
    <row r="99" spans="1:19">
      <c r="A99" s="626">
        <v>87</v>
      </c>
      <c r="B99" s="627" t="s">
        <v>452</v>
      </c>
      <c r="C99" s="619"/>
      <c r="D99" s="620"/>
      <c r="E99" s="619"/>
      <c r="F99" s="626">
        <v>87</v>
      </c>
      <c r="G99" s="627" t="s">
        <v>452</v>
      </c>
      <c r="H99" s="619"/>
      <c r="I99" s="620"/>
      <c r="K99" s="626">
        <v>87</v>
      </c>
      <c r="L99" s="627" t="s">
        <v>452</v>
      </c>
      <c r="M99" s="619"/>
      <c r="N99" s="620"/>
      <c r="P99" s="626">
        <v>87</v>
      </c>
      <c r="Q99" s="627" t="s">
        <v>452</v>
      </c>
      <c r="R99" s="619"/>
      <c r="S99" s="620"/>
    </row>
    <row r="100" spans="1:19">
      <c r="A100" s="626">
        <v>88</v>
      </c>
      <c r="B100" s="627" t="s">
        <v>453</v>
      </c>
      <c r="C100" s="619"/>
      <c r="D100" s="620"/>
      <c r="E100" s="619"/>
      <c r="F100" s="626">
        <v>88</v>
      </c>
      <c r="G100" s="627" t="s">
        <v>453</v>
      </c>
      <c r="H100" s="619"/>
      <c r="I100" s="620"/>
      <c r="K100" s="626">
        <v>88</v>
      </c>
      <c r="L100" s="627" t="s">
        <v>453</v>
      </c>
      <c r="M100" s="619"/>
      <c r="N100" s="620"/>
      <c r="P100" s="626">
        <v>88</v>
      </c>
      <c r="Q100" s="627" t="s">
        <v>453</v>
      </c>
      <c r="R100" s="619"/>
      <c r="S100" s="620"/>
    </row>
    <row r="101" spans="1:19">
      <c r="A101" s="626">
        <v>89</v>
      </c>
      <c r="B101" s="627" t="s">
        <v>454</v>
      </c>
      <c r="C101" s="619"/>
      <c r="D101" s="620"/>
      <c r="E101" s="619"/>
      <c r="F101" s="626">
        <v>89</v>
      </c>
      <c r="G101" s="627" t="s">
        <v>454</v>
      </c>
      <c r="H101" s="619"/>
      <c r="I101" s="620"/>
      <c r="K101" s="626">
        <v>89</v>
      </c>
      <c r="L101" s="627" t="s">
        <v>454</v>
      </c>
      <c r="M101" s="619"/>
      <c r="N101" s="620"/>
      <c r="P101" s="626">
        <v>89</v>
      </c>
      <c r="Q101" s="627" t="s">
        <v>454</v>
      </c>
      <c r="R101" s="619"/>
      <c r="S101" s="620"/>
    </row>
    <row r="102" spans="1:19">
      <c r="A102" s="626">
        <v>90</v>
      </c>
      <c r="B102" s="627" t="s">
        <v>455</v>
      </c>
      <c r="C102" s="619"/>
      <c r="D102" s="620"/>
      <c r="E102" s="619"/>
      <c r="F102" s="626">
        <v>90</v>
      </c>
      <c r="G102" s="627" t="s">
        <v>455</v>
      </c>
      <c r="H102" s="619"/>
      <c r="I102" s="620"/>
      <c r="K102" s="626">
        <v>90</v>
      </c>
      <c r="L102" s="627" t="s">
        <v>455</v>
      </c>
      <c r="M102" s="619"/>
      <c r="N102" s="620"/>
      <c r="P102" s="626">
        <v>90</v>
      </c>
      <c r="Q102" s="627" t="s">
        <v>455</v>
      </c>
      <c r="R102" s="619"/>
      <c r="S102" s="620"/>
    </row>
    <row r="103" spans="1:19">
      <c r="A103" s="626">
        <v>91</v>
      </c>
      <c r="B103" s="627" t="s">
        <v>456</v>
      </c>
      <c r="C103" s="619"/>
      <c r="D103" s="620"/>
      <c r="E103" s="619"/>
      <c r="F103" s="626">
        <v>91</v>
      </c>
      <c r="G103" s="627" t="s">
        <v>456</v>
      </c>
      <c r="H103" s="619"/>
      <c r="I103" s="620"/>
      <c r="K103" s="626">
        <v>91</v>
      </c>
      <c r="L103" s="627" t="s">
        <v>456</v>
      </c>
      <c r="M103" s="619"/>
      <c r="N103" s="620"/>
      <c r="P103" s="626">
        <v>91</v>
      </c>
      <c r="Q103" s="627" t="s">
        <v>456</v>
      </c>
      <c r="R103" s="619"/>
      <c r="S103" s="620"/>
    </row>
    <row r="104" spans="1:19">
      <c r="A104" s="626">
        <v>92</v>
      </c>
      <c r="B104" s="627" t="s">
        <v>457</v>
      </c>
      <c r="C104" s="619"/>
      <c r="D104" s="620"/>
      <c r="E104" s="619"/>
      <c r="F104" s="626">
        <v>92</v>
      </c>
      <c r="G104" s="627" t="s">
        <v>457</v>
      </c>
      <c r="H104" s="619"/>
      <c r="I104" s="620"/>
      <c r="K104" s="626">
        <v>92</v>
      </c>
      <c r="L104" s="627" t="s">
        <v>457</v>
      </c>
      <c r="M104" s="619"/>
      <c r="N104" s="620"/>
      <c r="P104" s="626">
        <v>92</v>
      </c>
      <c r="Q104" s="627" t="s">
        <v>457</v>
      </c>
      <c r="R104" s="619"/>
      <c r="S104" s="620"/>
    </row>
    <row r="105" spans="1:19">
      <c r="A105" s="626">
        <v>93</v>
      </c>
      <c r="B105" s="627" t="s">
        <v>458</v>
      </c>
      <c r="C105" s="619"/>
      <c r="D105" s="620"/>
      <c r="E105" s="619"/>
      <c r="F105" s="626">
        <v>93</v>
      </c>
      <c r="G105" s="627" t="s">
        <v>458</v>
      </c>
      <c r="H105" s="619"/>
      <c r="I105" s="620"/>
      <c r="K105" s="626">
        <v>93</v>
      </c>
      <c r="L105" s="627" t="s">
        <v>458</v>
      </c>
      <c r="M105" s="619"/>
      <c r="N105" s="620"/>
      <c r="P105" s="626">
        <v>93</v>
      </c>
      <c r="Q105" s="627" t="s">
        <v>458</v>
      </c>
      <c r="R105" s="619"/>
      <c r="S105" s="620"/>
    </row>
    <row r="106" spans="1:19">
      <c r="A106" s="626">
        <v>94</v>
      </c>
      <c r="B106" s="627" t="s">
        <v>459</v>
      </c>
      <c r="C106" s="619"/>
      <c r="D106" s="620"/>
      <c r="E106" s="619"/>
      <c r="F106" s="626">
        <v>94</v>
      </c>
      <c r="G106" s="627" t="s">
        <v>459</v>
      </c>
      <c r="H106" s="619"/>
      <c r="I106" s="620"/>
      <c r="K106" s="626">
        <v>94</v>
      </c>
      <c r="L106" s="627" t="s">
        <v>459</v>
      </c>
      <c r="M106" s="619"/>
      <c r="N106" s="620"/>
      <c r="P106" s="626">
        <v>94</v>
      </c>
      <c r="Q106" s="627" t="s">
        <v>459</v>
      </c>
      <c r="R106" s="619"/>
      <c r="S106" s="620"/>
    </row>
    <row r="107" spans="1:19">
      <c r="A107" s="626">
        <v>95</v>
      </c>
      <c r="B107" s="627" t="s">
        <v>460</v>
      </c>
      <c r="C107" s="619"/>
      <c r="D107" s="620"/>
      <c r="E107" s="619"/>
      <c r="F107" s="626">
        <v>95</v>
      </c>
      <c r="G107" s="627" t="s">
        <v>460</v>
      </c>
      <c r="H107" s="619"/>
      <c r="I107" s="620"/>
      <c r="K107" s="626">
        <v>95</v>
      </c>
      <c r="L107" s="627" t="s">
        <v>460</v>
      </c>
      <c r="M107" s="619"/>
      <c r="N107" s="620"/>
      <c r="P107" s="626">
        <v>95</v>
      </c>
      <c r="Q107" s="627" t="s">
        <v>460</v>
      </c>
      <c r="R107" s="619"/>
      <c r="S107" s="620"/>
    </row>
    <row r="108" spans="1:19">
      <c r="A108" s="626">
        <v>96</v>
      </c>
      <c r="B108" s="627" t="s">
        <v>461</v>
      </c>
      <c r="C108" s="619"/>
      <c r="D108" s="620"/>
      <c r="E108" s="619"/>
      <c r="F108" s="626">
        <v>96</v>
      </c>
      <c r="G108" s="627" t="s">
        <v>461</v>
      </c>
      <c r="H108" s="619"/>
      <c r="I108" s="620"/>
      <c r="K108" s="626">
        <v>96</v>
      </c>
      <c r="L108" s="627" t="s">
        <v>461</v>
      </c>
      <c r="M108" s="619"/>
      <c r="N108" s="620"/>
      <c r="P108" s="626">
        <v>96</v>
      </c>
      <c r="Q108" s="627" t="s">
        <v>461</v>
      </c>
      <c r="R108" s="619"/>
      <c r="S108" s="620"/>
    </row>
    <row r="109" spans="1:19">
      <c r="A109" s="626">
        <v>97</v>
      </c>
      <c r="B109" s="627" t="s">
        <v>462</v>
      </c>
      <c r="C109" s="619"/>
      <c r="D109" s="620"/>
      <c r="E109" s="619"/>
      <c r="F109" s="626">
        <v>97</v>
      </c>
      <c r="G109" s="627" t="s">
        <v>462</v>
      </c>
      <c r="H109" s="619"/>
      <c r="I109" s="620"/>
      <c r="K109" s="626">
        <v>97</v>
      </c>
      <c r="L109" s="627" t="s">
        <v>462</v>
      </c>
      <c r="M109" s="619"/>
      <c r="N109" s="620"/>
      <c r="P109" s="626">
        <v>97</v>
      </c>
      <c r="Q109" s="627" t="s">
        <v>462</v>
      </c>
      <c r="R109" s="619"/>
      <c r="S109" s="620"/>
    </row>
    <row r="110" spans="1:19">
      <c r="A110" s="626">
        <v>98</v>
      </c>
      <c r="B110" s="627" t="s">
        <v>463</v>
      </c>
      <c r="C110" s="619"/>
      <c r="D110" s="620"/>
      <c r="E110" s="619"/>
      <c r="F110" s="626">
        <v>98</v>
      </c>
      <c r="G110" s="627" t="s">
        <v>463</v>
      </c>
      <c r="H110" s="619"/>
      <c r="I110" s="620"/>
      <c r="K110" s="626">
        <v>98</v>
      </c>
      <c r="L110" s="627" t="s">
        <v>463</v>
      </c>
      <c r="M110" s="619"/>
      <c r="N110" s="620"/>
      <c r="P110" s="626">
        <v>98</v>
      </c>
      <c r="Q110" s="627" t="s">
        <v>463</v>
      </c>
      <c r="R110" s="619"/>
      <c r="S110" s="620"/>
    </row>
    <row r="111" spans="1:19">
      <c r="A111" s="626">
        <v>99</v>
      </c>
      <c r="B111" s="627" t="s">
        <v>464</v>
      </c>
      <c r="C111" s="619"/>
      <c r="D111" s="620"/>
      <c r="E111" s="619"/>
      <c r="F111" s="626">
        <v>99</v>
      </c>
      <c r="G111" s="627" t="s">
        <v>464</v>
      </c>
      <c r="H111" s="619"/>
      <c r="I111" s="620"/>
      <c r="K111" s="626">
        <v>99</v>
      </c>
      <c r="L111" s="627" t="s">
        <v>464</v>
      </c>
      <c r="M111" s="619"/>
      <c r="N111" s="620"/>
      <c r="P111" s="626">
        <v>99</v>
      </c>
      <c r="Q111" s="627" t="s">
        <v>464</v>
      </c>
      <c r="R111" s="619"/>
      <c r="S111" s="620"/>
    </row>
    <row r="112" spans="1:19" ht="13.5" thickBot="1">
      <c r="A112" s="628">
        <v>100</v>
      </c>
      <c r="B112" s="629" t="s">
        <v>465</v>
      </c>
      <c r="C112" s="630"/>
      <c r="D112" s="631"/>
      <c r="E112" s="619"/>
      <c r="F112" s="628">
        <v>100</v>
      </c>
      <c r="G112" s="629" t="s">
        <v>465</v>
      </c>
      <c r="H112" s="630"/>
      <c r="I112" s="631"/>
      <c r="K112" s="628">
        <v>100</v>
      </c>
      <c r="L112" s="629" t="s">
        <v>465</v>
      </c>
      <c r="M112" s="630"/>
      <c r="N112" s="631"/>
      <c r="P112" s="628">
        <v>100</v>
      </c>
      <c r="Q112" s="629" t="s">
        <v>465</v>
      </c>
      <c r="R112" s="630"/>
      <c r="S112" s="631"/>
    </row>
    <row r="118" spans="1:4">
      <c r="A118" s="643" t="s">
        <v>471</v>
      </c>
    </row>
    <row r="119" spans="1:4" ht="13.5" thickBot="1"/>
    <row r="120" spans="1:4" ht="13.5" thickBot="1">
      <c r="A120" s="632"/>
      <c r="B120" s="633"/>
      <c r="C120" s="633"/>
      <c r="D120" s="634"/>
    </row>
    <row r="121" spans="1:4" ht="13.5" thickBot="1">
      <c r="A121" s="636"/>
      <c r="D121" s="637"/>
    </row>
    <row r="122" spans="1:4" ht="15.75" thickBot="1">
      <c r="A122" s="940" t="e">
        <v>#REF!</v>
      </c>
      <c r="B122" s="941"/>
      <c r="C122" s="616"/>
      <c r="D122" s="617"/>
    </row>
    <row r="123" spans="1:4">
      <c r="A123" s="934"/>
      <c r="B123" s="935"/>
      <c r="C123" s="616"/>
      <c r="D123" s="617"/>
    </row>
    <row r="124" spans="1:4">
      <c r="A124" s="618"/>
      <c r="B124" s="619"/>
      <c r="C124" s="619"/>
      <c r="D124" s="620"/>
    </row>
    <row r="125" spans="1:4">
      <c r="A125" s="942" t="e">
        <f>IF(OR((A122&gt;9999999999),(A122&lt;0)),"Invalid Entry - More than 1000 crore OR -ve value",IF(A122=0, "",+CONCATENATE(U121,B132,D132,B131,D131,B130,D130,B129,D129,B128,D128,B127," Only")))</f>
        <v>#REF!</v>
      </c>
      <c r="B125" s="943"/>
      <c r="C125" s="943"/>
      <c r="D125" s="944"/>
    </row>
    <row r="126" spans="1:4">
      <c r="A126" s="618"/>
      <c r="B126" s="619"/>
      <c r="C126" s="619"/>
      <c r="D126" s="620"/>
    </row>
    <row r="127" spans="1:4">
      <c r="A127" s="621" t="e">
        <f>-INT(A122/100)*100+ROUND(A122,0)</f>
        <v>#REF!</v>
      </c>
      <c r="B127" s="619" t="e">
        <f t="shared" ref="B127:B132" si="6">IF(A127=0,"",LOOKUP(A127,$A$13:$A$112,$B$13:$B$112))</f>
        <v>#REF!</v>
      </c>
      <c r="C127" s="619"/>
      <c r="D127" s="622"/>
    </row>
    <row r="128" spans="1:4">
      <c r="A128" s="621" t="e">
        <f>-INT(A122/1000)*10+INT(A122/100)</f>
        <v>#REF!</v>
      </c>
      <c r="B128" s="619" t="e">
        <f t="shared" si="6"/>
        <v>#REF!</v>
      </c>
      <c r="C128" s="619"/>
      <c r="D128" s="622" t="e">
        <f>+IF(B128="",""," Hundred ")</f>
        <v>#REF!</v>
      </c>
    </row>
    <row r="129" spans="1:4">
      <c r="A129" s="621" t="e">
        <f>-INT(A122/100000)*100+INT(A122/1000)</f>
        <v>#REF!</v>
      </c>
      <c r="B129" s="619" t="e">
        <f t="shared" si="6"/>
        <v>#REF!</v>
      </c>
      <c r="C129" s="619"/>
      <c r="D129" s="622" t="e">
        <f>IF((B129=""),IF(C129="",""," Thousand ")," Thousand ")</f>
        <v>#REF!</v>
      </c>
    </row>
    <row r="130" spans="1:4">
      <c r="A130" s="621" t="e">
        <f>-INT(A122/10000000)*100+INT(A122/100000)</f>
        <v>#REF!</v>
      </c>
      <c r="B130" s="619" t="e">
        <f t="shared" si="6"/>
        <v>#REF!</v>
      </c>
      <c r="C130" s="619"/>
      <c r="D130" s="622" t="e">
        <f>IF((B130=""),IF(C130="",""," Lac ")," Lac ")</f>
        <v>#REF!</v>
      </c>
    </row>
    <row r="131" spans="1:4">
      <c r="A131" s="621" t="e">
        <f>-INT(A122/1000000000)*100+INT(A122/10000000)</f>
        <v>#REF!</v>
      </c>
      <c r="B131" s="623" t="e">
        <f t="shared" si="6"/>
        <v>#REF!</v>
      </c>
      <c r="C131" s="619"/>
      <c r="D131" s="622" t="e">
        <f>IF((B131=""),IF(C131="",""," Crore ")," Crore ")</f>
        <v>#REF!</v>
      </c>
    </row>
    <row r="132" spans="1:4">
      <c r="A132" s="624" t="e">
        <f>-INT(A122/10000000000)*1000+INT(A122/1000000000)</f>
        <v>#REF!</v>
      </c>
      <c r="B132" s="623" t="e">
        <f t="shared" si="6"/>
        <v>#REF!</v>
      </c>
      <c r="C132" s="619"/>
      <c r="D132" s="622" t="e">
        <f>IF((B132=""),IF(C132="",""," Hundred ")," Hundred ")</f>
        <v>#REF!</v>
      </c>
    </row>
    <row r="133" spans="1:4">
      <c r="A133" s="625"/>
      <c r="B133" s="619"/>
      <c r="C133" s="619"/>
      <c r="D133" s="620"/>
    </row>
    <row r="134" spans="1:4">
      <c r="A134" s="626">
        <v>1</v>
      </c>
      <c r="B134" s="627" t="s">
        <v>366</v>
      </c>
      <c r="C134" s="619"/>
      <c r="D134" s="620"/>
    </row>
    <row r="135" spans="1:4">
      <c r="A135" s="626">
        <v>2</v>
      </c>
      <c r="B135" s="627" t="s">
        <v>367</v>
      </c>
      <c r="C135" s="619"/>
      <c r="D135" s="620"/>
    </row>
    <row r="136" spans="1:4">
      <c r="A136" s="626">
        <v>3</v>
      </c>
      <c r="B136" s="627" t="s">
        <v>368</v>
      </c>
      <c r="C136" s="619"/>
      <c r="D136" s="620"/>
    </row>
    <row r="137" spans="1:4">
      <c r="A137" s="626">
        <v>4</v>
      </c>
      <c r="B137" s="627" t="s">
        <v>369</v>
      </c>
      <c r="C137" s="619"/>
      <c r="D137" s="620"/>
    </row>
    <row r="138" spans="1:4">
      <c r="A138" s="626">
        <v>5</v>
      </c>
      <c r="B138" s="627" t="s">
        <v>370</v>
      </c>
      <c r="C138" s="619"/>
      <c r="D138" s="620"/>
    </row>
    <row r="139" spans="1:4">
      <c r="A139" s="626">
        <v>6</v>
      </c>
      <c r="B139" s="627" t="s">
        <v>371</v>
      </c>
      <c r="C139" s="619"/>
      <c r="D139" s="620"/>
    </row>
    <row r="140" spans="1:4">
      <c r="A140" s="626">
        <v>7</v>
      </c>
      <c r="B140" s="627" t="s">
        <v>372</v>
      </c>
      <c r="C140" s="619"/>
      <c r="D140" s="620"/>
    </row>
    <row r="141" spans="1:4">
      <c r="A141" s="626">
        <v>8</v>
      </c>
      <c r="B141" s="627" t="s">
        <v>373</v>
      </c>
      <c r="C141" s="619"/>
      <c r="D141" s="620"/>
    </row>
    <row r="142" spans="1:4">
      <c r="A142" s="626">
        <v>9</v>
      </c>
      <c r="B142" s="627" t="s">
        <v>374</v>
      </c>
      <c r="C142" s="619"/>
      <c r="D142" s="620"/>
    </row>
    <row r="143" spans="1:4">
      <c r="A143" s="626">
        <v>10</v>
      </c>
      <c r="B143" s="627" t="s">
        <v>375</v>
      </c>
      <c r="C143" s="619"/>
      <c r="D143" s="620"/>
    </row>
    <row r="144" spans="1:4">
      <c r="A144" s="626">
        <v>11</v>
      </c>
      <c r="B144" s="627" t="s">
        <v>376</v>
      </c>
      <c r="C144" s="619"/>
      <c r="D144" s="620"/>
    </row>
    <row r="145" spans="1:4">
      <c r="A145" s="626">
        <v>12</v>
      </c>
      <c r="B145" s="627" t="s">
        <v>377</v>
      </c>
      <c r="C145" s="619"/>
      <c r="D145" s="620"/>
    </row>
    <row r="146" spans="1:4">
      <c r="A146" s="626">
        <v>13</v>
      </c>
      <c r="B146" s="627" t="s">
        <v>378</v>
      </c>
      <c r="C146" s="619"/>
      <c r="D146" s="620"/>
    </row>
    <row r="147" spans="1:4">
      <c r="A147" s="626">
        <v>14</v>
      </c>
      <c r="B147" s="627" t="s">
        <v>379</v>
      </c>
      <c r="C147" s="619"/>
      <c r="D147" s="620"/>
    </row>
    <row r="148" spans="1:4">
      <c r="A148" s="626">
        <v>15</v>
      </c>
      <c r="B148" s="627" t="s">
        <v>380</v>
      </c>
      <c r="C148" s="619"/>
      <c r="D148" s="620"/>
    </row>
    <row r="149" spans="1:4">
      <c r="A149" s="626">
        <v>16</v>
      </c>
      <c r="B149" s="627" t="s">
        <v>381</v>
      </c>
      <c r="C149" s="619"/>
      <c r="D149" s="620"/>
    </row>
    <row r="150" spans="1:4">
      <c r="A150" s="626">
        <v>17</v>
      </c>
      <c r="B150" s="627" t="s">
        <v>382</v>
      </c>
      <c r="C150" s="619"/>
      <c r="D150" s="620"/>
    </row>
    <row r="151" spans="1:4">
      <c r="A151" s="626">
        <v>18</v>
      </c>
      <c r="B151" s="627" t="s">
        <v>383</v>
      </c>
      <c r="C151" s="619"/>
      <c r="D151" s="620"/>
    </row>
    <row r="152" spans="1:4">
      <c r="A152" s="626">
        <v>19</v>
      </c>
      <c r="B152" s="627" t="s">
        <v>384</v>
      </c>
      <c r="C152" s="619"/>
      <c r="D152" s="620"/>
    </row>
    <row r="153" spans="1:4">
      <c r="A153" s="626">
        <v>20</v>
      </c>
      <c r="B153" s="627" t="s">
        <v>385</v>
      </c>
      <c r="C153" s="619"/>
      <c r="D153" s="620"/>
    </row>
    <row r="154" spans="1:4">
      <c r="A154" s="626">
        <v>21</v>
      </c>
      <c r="B154" s="627" t="s">
        <v>386</v>
      </c>
      <c r="C154" s="619"/>
      <c r="D154" s="620"/>
    </row>
    <row r="155" spans="1:4">
      <c r="A155" s="626">
        <v>22</v>
      </c>
      <c r="B155" s="627" t="s">
        <v>387</v>
      </c>
      <c r="C155" s="619"/>
      <c r="D155" s="620"/>
    </row>
    <row r="156" spans="1:4">
      <c r="A156" s="626">
        <v>23</v>
      </c>
      <c r="B156" s="627" t="s">
        <v>388</v>
      </c>
      <c r="C156" s="619"/>
      <c r="D156" s="620"/>
    </row>
    <row r="157" spans="1:4">
      <c r="A157" s="626">
        <v>24</v>
      </c>
      <c r="B157" s="627" t="s">
        <v>389</v>
      </c>
      <c r="C157" s="619"/>
      <c r="D157" s="620"/>
    </row>
    <row r="158" spans="1:4">
      <c r="A158" s="626">
        <v>25</v>
      </c>
      <c r="B158" s="627" t="s">
        <v>390</v>
      </c>
      <c r="C158" s="619"/>
      <c r="D158" s="620"/>
    </row>
    <row r="159" spans="1:4">
      <c r="A159" s="626">
        <v>26</v>
      </c>
      <c r="B159" s="627" t="s">
        <v>391</v>
      </c>
      <c r="C159" s="619"/>
      <c r="D159" s="620"/>
    </row>
    <row r="160" spans="1:4">
      <c r="A160" s="626">
        <v>27</v>
      </c>
      <c r="B160" s="627" t="s">
        <v>392</v>
      </c>
      <c r="C160" s="619"/>
      <c r="D160" s="620"/>
    </row>
    <row r="161" spans="1:4">
      <c r="A161" s="626">
        <v>28</v>
      </c>
      <c r="B161" s="627" t="s">
        <v>393</v>
      </c>
      <c r="C161" s="619"/>
      <c r="D161" s="620"/>
    </row>
    <row r="162" spans="1:4">
      <c r="A162" s="626">
        <v>29</v>
      </c>
      <c r="B162" s="627" t="s">
        <v>394</v>
      </c>
      <c r="C162" s="619"/>
      <c r="D162" s="620"/>
    </row>
    <row r="163" spans="1:4">
      <c r="A163" s="626">
        <v>30</v>
      </c>
      <c r="B163" s="627" t="s">
        <v>395</v>
      </c>
      <c r="C163" s="619"/>
      <c r="D163" s="620"/>
    </row>
    <row r="164" spans="1:4">
      <c r="A164" s="626">
        <v>31</v>
      </c>
      <c r="B164" s="627" t="s">
        <v>396</v>
      </c>
      <c r="C164" s="619"/>
      <c r="D164" s="620"/>
    </row>
    <row r="165" spans="1:4">
      <c r="A165" s="626">
        <v>32</v>
      </c>
      <c r="B165" s="627" t="s">
        <v>397</v>
      </c>
      <c r="C165" s="619"/>
      <c r="D165" s="620"/>
    </row>
    <row r="166" spans="1:4">
      <c r="A166" s="626">
        <v>33</v>
      </c>
      <c r="B166" s="627" t="s">
        <v>398</v>
      </c>
      <c r="C166" s="619"/>
      <c r="D166" s="620"/>
    </row>
    <row r="167" spans="1:4">
      <c r="A167" s="626">
        <v>34</v>
      </c>
      <c r="B167" s="627" t="s">
        <v>399</v>
      </c>
      <c r="C167" s="619"/>
      <c r="D167" s="620"/>
    </row>
    <row r="168" spans="1:4">
      <c r="A168" s="626">
        <v>35</v>
      </c>
      <c r="B168" s="627" t="s">
        <v>400</v>
      </c>
      <c r="C168" s="619"/>
      <c r="D168" s="620"/>
    </row>
    <row r="169" spans="1:4">
      <c r="A169" s="626">
        <v>36</v>
      </c>
      <c r="B169" s="627" t="s">
        <v>401</v>
      </c>
      <c r="C169" s="619"/>
      <c r="D169" s="620"/>
    </row>
    <row r="170" spans="1:4">
      <c r="A170" s="626">
        <v>37</v>
      </c>
      <c r="B170" s="627" t="s">
        <v>402</v>
      </c>
      <c r="C170" s="619"/>
      <c r="D170" s="620"/>
    </row>
    <row r="171" spans="1:4">
      <c r="A171" s="626">
        <v>38</v>
      </c>
      <c r="B171" s="627" t="s">
        <v>403</v>
      </c>
      <c r="C171" s="619"/>
      <c r="D171" s="620"/>
    </row>
    <row r="172" spans="1:4">
      <c r="A172" s="626">
        <v>39</v>
      </c>
      <c r="B172" s="627" t="s">
        <v>404</v>
      </c>
      <c r="C172" s="619"/>
      <c r="D172" s="620"/>
    </row>
    <row r="173" spans="1:4">
      <c r="A173" s="626">
        <v>40</v>
      </c>
      <c r="B173" s="627" t="s">
        <v>405</v>
      </c>
      <c r="C173" s="619"/>
      <c r="D173" s="620"/>
    </row>
    <row r="174" spans="1:4">
      <c r="A174" s="626">
        <v>41</v>
      </c>
      <c r="B174" s="627" t="s">
        <v>406</v>
      </c>
      <c r="C174" s="619"/>
      <c r="D174" s="620"/>
    </row>
    <row r="175" spans="1:4">
      <c r="A175" s="626">
        <v>42</v>
      </c>
      <c r="B175" s="627" t="s">
        <v>407</v>
      </c>
      <c r="C175" s="619"/>
      <c r="D175" s="620"/>
    </row>
    <row r="176" spans="1:4">
      <c r="A176" s="626">
        <v>43</v>
      </c>
      <c r="B176" s="627" t="s">
        <v>408</v>
      </c>
      <c r="C176" s="619"/>
      <c r="D176" s="620"/>
    </row>
    <row r="177" spans="1:4">
      <c r="A177" s="626">
        <v>44</v>
      </c>
      <c r="B177" s="627" t="s">
        <v>409</v>
      </c>
      <c r="C177" s="619"/>
      <c r="D177" s="620"/>
    </row>
    <row r="178" spans="1:4">
      <c r="A178" s="626">
        <v>45</v>
      </c>
      <c r="B178" s="627" t="s">
        <v>410</v>
      </c>
      <c r="C178" s="619"/>
      <c r="D178" s="620"/>
    </row>
    <row r="179" spans="1:4">
      <c r="A179" s="626">
        <v>46</v>
      </c>
      <c r="B179" s="627" t="s">
        <v>411</v>
      </c>
      <c r="C179" s="619"/>
      <c r="D179" s="620"/>
    </row>
    <row r="180" spans="1:4">
      <c r="A180" s="626">
        <v>47</v>
      </c>
      <c r="B180" s="627" t="s">
        <v>412</v>
      </c>
      <c r="C180" s="619"/>
      <c r="D180" s="620"/>
    </row>
    <row r="181" spans="1:4">
      <c r="A181" s="626">
        <v>48</v>
      </c>
      <c r="B181" s="627" t="s">
        <v>413</v>
      </c>
      <c r="C181" s="619"/>
      <c r="D181" s="620"/>
    </row>
    <row r="182" spans="1:4">
      <c r="A182" s="626">
        <v>49</v>
      </c>
      <c r="B182" s="627" t="s">
        <v>414</v>
      </c>
      <c r="C182" s="619"/>
      <c r="D182" s="620"/>
    </row>
    <row r="183" spans="1:4">
      <c r="A183" s="626">
        <v>50</v>
      </c>
      <c r="B183" s="627" t="s">
        <v>415</v>
      </c>
      <c r="C183" s="619"/>
      <c r="D183" s="620"/>
    </row>
    <row r="184" spans="1:4">
      <c r="A184" s="626">
        <v>51</v>
      </c>
      <c r="B184" s="627" t="s">
        <v>416</v>
      </c>
      <c r="C184" s="619"/>
      <c r="D184" s="620"/>
    </row>
    <row r="185" spans="1:4">
      <c r="A185" s="626">
        <v>52</v>
      </c>
      <c r="B185" s="627" t="s">
        <v>417</v>
      </c>
      <c r="C185" s="619"/>
      <c r="D185" s="620"/>
    </row>
    <row r="186" spans="1:4">
      <c r="A186" s="626">
        <v>53</v>
      </c>
      <c r="B186" s="627" t="s">
        <v>418</v>
      </c>
      <c r="C186" s="619"/>
      <c r="D186" s="620"/>
    </row>
    <row r="187" spans="1:4">
      <c r="A187" s="626">
        <v>54</v>
      </c>
      <c r="B187" s="627" t="s">
        <v>419</v>
      </c>
      <c r="C187" s="619"/>
      <c r="D187" s="620"/>
    </row>
    <row r="188" spans="1:4">
      <c r="A188" s="626">
        <v>55</v>
      </c>
      <c r="B188" s="627" t="s">
        <v>420</v>
      </c>
      <c r="C188" s="619"/>
      <c r="D188" s="620"/>
    </row>
    <row r="189" spans="1:4">
      <c r="A189" s="626">
        <v>56</v>
      </c>
      <c r="B189" s="627" t="s">
        <v>421</v>
      </c>
      <c r="C189" s="619"/>
      <c r="D189" s="620"/>
    </row>
    <row r="190" spans="1:4">
      <c r="A190" s="626">
        <v>57</v>
      </c>
      <c r="B190" s="627" t="s">
        <v>422</v>
      </c>
      <c r="C190" s="619"/>
      <c r="D190" s="620"/>
    </row>
    <row r="191" spans="1:4">
      <c r="A191" s="626">
        <v>58</v>
      </c>
      <c r="B191" s="627" t="s">
        <v>423</v>
      </c>
      <c r="C191" s="619"/>
      <c r="D191" s="620"/>
    </row>
    <row r="192" spans="1:4">
      <c r="A192" s="626">
        <v>59</v>
      </c>
      <c r="B192" s="627" t="s">
        <v>424</v>
      </c>
      <c r="C192" s="619"/>
      <c r="D192" s="620"/>
    </row>
    <row r="193" spans="1:4">
      <c r="A193" s="626">
        <v>60</v>
      </c>
      <c r="B193" s="627" t="s">
        <v>425</v>
      </c>
      <c r="C193" s="619"/>
      <c r="D193" s="620"/>
    </row>
    <row r="194" spans="1:4">
      <c r="A194" s="626">
        <v>61</v>
      </c>
      <c r="B194" s="627" t="s">
        <v>426</v>
      </c>
      <c r="C194" s="619"/>
      <c r="D194" s="620"/>
    </row>
    <row r="195" spans="1:4">
      <c r="A195" s="626">
        <v>62</v>
      </c>
      <c r="B195" s="627" t="s">
        <v>427</v>
      </c>
      <c r="C195" s="619"/>
      <c r="D195" s="620"/>
    </row>
    <row r="196" spans="1:4">
      <c r="A196" s="626">
        <v>63</v>
      </c>
      <c r="B196" s="627" t="s">
        <v>428</v>
      </c>
      <c r="C196" s="619"/>
      <c r="D196" s="620"/>
    </row>
    <row r="197" spans="1:4">
      <c r="A197" s="626">
        <v>64</v>
      </c>
      <c r="B197" s="627" t="s">
        <v>429</v>
      </c>
      <c r="C197" s="619"/>
      <c r="D197" s="620"/>
    </row>
    <row r="198" spans="1:4">
      <c r="A198" s="626">
        <v>65</v>
      </c>
      <c r="B198" s="627" t="s">
        <v>430</v>
      </c>
      <c r="C198" s="619"/>
      <c r="D198" s="620"/>
    </row>
    <row r="199" spans="1:4">
      <c r="A199" s="626">
        <v>66</v>
      </c>
      <c r="B199" s="627" t="s">
        <v>431</v>
      </c>
      <c r="C199" s="619"/>
      <c r="D199" s="620"/>
    </row>
    <row r="200" spans="1:4">
      <c r="A200" s="626">
        <v>67</v>
      </c>
      <c r="B200" s="627" t="s">
        <v>432</v>
      </c>
      <c r="C200" s="619"/>
      <c r="D200" s="620"/>
    </row>
    <row r="201" spans="1:4">
      <c r="A201" s="626">
        <v>68</v>
      </c>
      <c r="B201" s="627" t="s">
        <v>433</v>
      </c>
      <c r="C201" s="619"/>
      <c r="D201" s="620"/>
    </row>
    <row r="202" spans="1:4">
      <c r="A202" s="626">
        <v>69</v>
      </c>
      <c r="B202" s="627" t="s">
        <v>434</v>
      </c>
      <c r="C202" s="619"/>
      <c r="D202" s="620"/>
    </row>
    <row r="203" spans="1:4">
      <c r="A203" s="626">
        <v>70</v>
      </c>
      <c r="B203" s="627" t="s">
        <v>435</v>
      </c>
      <c r="C203" s="619"/>
      <c r="D203" s="620"/>
    </row>
    <row r="204" spans="1:4">
      <c r="A204" s="626">
        <v>71</v>
      </c>
      <c r="B204" s="627" t="s">
        <v>436</v>
      </c>
      <c r="C204" s="619"/>
      <c r="D204" s="620"/>
    </row>
    <row r="205" spans="1:4">
      <c r="A205" s="626">
        <v>72</v>
      </c>
      <c r="B205" s="627" t="s">
        <v>437</v>
      </c>
      <c r="C205" s="619"/>
      <c r="D205" s="620"/>
    </row>
    <row r="206" spans="1:4">
      <c r="A206" s="626">
        <v>73</v>
      </c>
      <c r="B206" s="627" t="s">
        <v>438</v>
      </c>
      <c r="C206" s="619"/>
      <c r="D206" s="620"/>
    </row>
    <row r="207" spans="1:4">
      <c r="A207" s="626">
        <v>74</v>
      </c>
      <c r="B207" s="627" t="s">
        <v>439</v>
      </c>
      <c r="C207" s="619"/>
      <c r="D207" s="620"/>
    </row>
    <row r="208" spans="1:4">
      <c r="A208" s="626">
        <v>75</v>
      </c>
      <c r="B208" s="627" t="s">
        <v>440</v>
      </c>
      <c r="C208" s="619"/>
      <c r="D208" s="620"/>
    </row>
    <row r="209" spans="1:4">
      <c r="A209" s="626">
        <v>76</v>
      </c>
      <c r="B209" s="627" t="s">
        <v>441</v>
      </c>
      <c r="C209" s="619"/>
      <c r="D209" s="620"/>
    </row>
    <row r="210" spans="1:4">
      <c r="A210" s="626">
        <v>77</v>
      </c>
      <c r="B210" s="627" t="s">
        <v>442</v>
      </c>
      <c r="C210" s="619"/>
      <c r="D210" s="620"/>
    </row>
    <row r="211" spans="1:4">
      <c r="A211" s="626">
        <v>78</v>
      </c>
      <c r="B211" s="627" t="s">
        <v>443</v>
      </c>
      <c r="C211" s="619"/>
      <c r="D211" s="620"/>
    </row>
    <row r="212" spans="1:4">
      <c r="A212" s="626">
        <v>79</v>
      </c>
      <c r="B212" s="627" t="s">
        <v>444</v>
      </c>
      <c r="C212" s="619"/>
      <c r="D212" s="620"/>
    </row>
    <row r="213" spans="1:4">
      <c r="A213" s="626">
        <v>80</v>
      </c>
      <c r="B213" s="627" t="s">
        <v>445</v>
      </c>
      <c r="C213" s="619"/>
      <c r="D213" s="620"/>
    </row>
    <row r="214" spans="1:4">
      <c r="A214" s="626">
        <v>81</v>
      </c>
      <c r="B214" s="627" t="s">
        <v>446</v>
      </c>
      <c r="C214" s="619"/>
      <c r="D214" s="620"/>
    </row>
    <row r="215" spans="1:4">
      <c r="A215" s="626">
        <v>82</v>
      </c>
      <c r="B215" s="627" t="s">
        <v>447</v>
      </c>
      <c r="C215" s="619"/>
      <c r="D215" s="620"/>
    </row>
    <row r="216" spans="1:4">
      <c r="A216" s="626">
        <v>83</v>
      </c>
      <c r="B216" s="627" t="s">
        <v>448</v>
      </c>
      <c r="C216" s="619"/>
      <c r="D216" s="620"/>
    </row>
    <row r="217" spans="1:4">
      <c r="A217" s="626">
        <v>84</v>
      </c>
      <c r="B217" s="627" t="s">
        <v>449</v>
      </c>
      <c r="C217" s="619"/>
      <c r="D217" s="620"/>
    </row>
    <row r="218" spans="1:4">
      <c r="A218" s="626">
        <v>85</v>
      </c>
      <c r="B218" s="627" t="s">
        <v>450</v>
      </c>
      <c r="C218" s="619"/>
      <c r="D218" s="620"/>
    </row>
    <row r="219" spans="1:4">
      <c r="A219" s="626">
        <v>86</v>
      </c>
      <c r="B219" s="627" t="s">
        <v>451</v>
      </c>
      <c r="C219" s="619"/>
      <c r="D219" s="620"/>
    </row>
    <row r="220" spans="1:4">
      <c r="A220" s="626">
        <v>87</v>
      </c>
      <c r="B220" s="627" t="s">
        <v>452</v>
      </c>
      <c r="C220" s="619"/>
      <c r="D220" s="620"/>
    </row>
    <row r="221" spans="1:4">
      <c r="A221" s="626">
        <v>88</v>
      </c>
      <c r="B221" s="627" t="s">
        <v>453</v>
      </c>
      <c r="C221" s="619"/>
      <c r="D221" s="620"/>
    </row>
    <row r="222" spans="1:4">
      <c r="A222" s="626">
        <v>89</v>
      </c>
      <c r="B222" s="627" t="s">
        <v>454</v>
      </c>
      <c r="C222" s="619"/>
      <c r="D222" s="620"/>
    </row>
    <row r="223" spans="1:4">
      <c r="A223" s="626">
        <v>90</v>
      </c>
      <c r="B223" s="627" t="s">
        <v>455</v>
      </c>
      <c r="C223" s="619"/>
      <c r="D223" s="620"/>
    </row>
    <row r="224" spans="1:4">
      <c r="A224" s="626">
        <v>91</v>
      </c>
      <c r="B224" s="627" t="s">
        <v>456</v>
      </c>
      <c r="C224" s="619"/>
      <c r="D224" s="620"/>
    </row>
    <row r="225" spans="1:4">
      <c r="A225" s="626">
        <v>92</v>
      </c>
      <c r="B225" s="627" t="s">
        <v>457</v>
      </c>
      <c r="C225" s="619"/>
      <c r="D225" s="620"/>
    </row>
    <row r="226" spans="1:4">
      <c r="A226" s="626">
        <v>93</v>
      </c>
      <c r="B226" s="627" t="s">
        <v>458</v>
      </c>
      <c r="C226" s="619"/>
      <c r="D226" s="620"/>
    </row>
    <row r="227" spans="1:4">
      <c r="A227" s="626">
        <v>94</v>
      </c>
      <c r="B227" s="627" t="s">
        <v>459</v>
      </c>
      <c r="C227" s="619"/>
      <c r="D227" s="620"/>
    </row>
    <row r="228" spans="1:4">
      <c r="A228" s="626">
        <v>95</v>
      </c>
      <c r="B228" s="627" t="s">
        <v>460</v>
      </c>
      <c r="C228" s="619"/>
      <c r="D228" s="620"/>
    </row>
    <row r="229" spans="1:4">
      <c r="A229" s="626">
        <v>96</v>
      </c>
      <c r="B229" s="627" t="s">
        <v>461</v>
      </c>
      <c r="C229" s="619"/>
      <c r="D229" s="620"/>
    </row>
    <row r="230" spans="1:4">
      <c r="A230" s="626">
        <v>97</v>
      </c>
      <c r="B230" s="627" t="s">
        <v>462</v>
      </c>
      <c r="C230" s="619"/>
      <c r="D230" s="620"/>
    </row>
    <row r="231" spans="1:4">
      <c r="A231" s="626">
        <v>98</v>
      </c>
      <c r="B231" s="627" t="s">
        <v>463</v>
      </c>
      <c r="C231" s="619"/>
      <c r="D231" s="620"/>
    </row>
    <row r="232" spans="1:4">
      <c r="A232" s="626">
        <v>99</v>
      </c>
      <c r="B232" s="627" t="s">
        <v>464</v>
      </c>
      <c r="C232" s="619"/>
      <c r="D232" s="620"/>
    </row>
    <row r="233" spans="1:4" ht="13.5" thickBot="1">
      <c r="A233" s="628">
        <v>100</v>
      </c>
      <c r="B233" s="629" t="s">
        <v>465</v>
      </c>
      <c r="C233" s="630"/>
      <c r="D233" s="631"/>
    </row>
  </sheetData>
  <sheetProtection selectLockedCells="1"/>
  <customSheetViews>
    <customSheetView guid="{CCA37BAE-906F-43D5-9FD9-B13563E4B9D7}" hiddenColumns="1" state="hidden" topLeftCell="P1">
      <selection activeCell="DT28" sqref="DT28"/>
      <pageMargins left="0.75" right="0.75" top="1" bottom="1" header="0.5" footer="0.5"/>
      <pageSetup orientation="portrait" r:id="rId1"/>
      <headerFooter alignWithMargins="0"/>
    </customSheetView>
    <customSheetView guid="{12A89170-4F84-482D-A3C5-7890082E7B73}" hiddenColumns="1" state="hidden" topLeftCell="P1">
      <selection activeCell="DT28" sqref="DT28"/>
      <pageMargins left="0.75" right="0.75" top="1" bottom="1" header="0.5" footer="0.5"/>
      <pageSetup orientation="portrait" r:id="rId2"/>
      <headerFooter alignWithMargins="0"/>
    </customSheetView>
    <customSheetView guid="{D5521983-A70D-48A3-9506-C0263CBBC57D}" hiddenColumns="1" state="hidden" topLeftCell="P1">
      <selection activeCell="DT28" sqref="DT28"/>
      <pageMargins left="0.75" right="0.75" top="1" bottom="1" header="0.5" footer="0.5"/>
      <pageSetup orientation="portrait" r:id="rId3"/>
      <headerFooter alignWithMargins="0"/>
    </customSheetView>
    <customSheetView guid="{63D51328-7CBC-4A1E-B96D-BAE91416501B}" hiddenColumns="1" state="hidden" topLeftCell="P1">
      <selection activeCell="DT28" sqref="DT28"/>
      <pageMargins left="0.75" right="0.75" top="1" bottom="1" header="0.5" footer="0.5"/>
      <pageSetup orientation="portrait" r:id="rId4"/>
      <headerFooter alignWithMargins="0"/>
    </customSheetView>
    <customSheetView guid="{497EA202-A8B8-45C5-9E6C-C3CD104F3979}"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7AB1F867-F01E-4EB9-A93D-DDCFDB9AA444}" hiddenColumns="1" state="hidden" topLeftCell="P1">
      <selection activeCell="DT28" sqref="DT28"/>
      <pageMargins left="0.75" right="0.75" top="1" bottom="1" header="0.5" footer="0.5"/>
      <pageSetup orientation="portrait" r:id="rId7"/>
      <headerFooter alignWithMargins="0"/>
    </customSheetView>
    <customSheetView guid="{CA9345C4-09FE-4F27-BFD9-3D9BCD2DED09}" hiddenColumns="1" state="hidden" topLeftCell="P1">
      <selection activeCell="DT28" sqref="DT28"/>
      <pageMargins left="0.75" right="0.75" top="1" bottom="1" header="0.5" footer="0.5"/>
      <pageSetup orientation="portrait" r:id="rId8"/>
      <headerFooter alignWithMargins="0"/>
    </customSheetView>
    <customSheetView guid="{B85D7887-A299-45C0-BD97-6C28577A6A5C}" hiddenColumns="1" state="hidden" topLeftCell="P1">
      <selection activeCell="DT28" sqref="DT28"/>
      <pageMargins left="0.75" right="0.75" top="1" bottom="1" header="0.5" footer="0.5"/>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Umesh Kumar Yadav {उमेश कुमार यादव}</cp:lastModifiedBy>
  <cp:lastPrinted>2020-03-02T10:19:24Z</cp:lastPrinted>
  <dcterms:created xsi:type="dcterms:W3CDTF">2014-08-12T11:34:40Z</dcterms:created>
  <dcterms:modified xsi:type="dcterms:W3CDTF">2023-12-08T12:38:37Z</dcterms:modified>
</cp:coreProperties>
</file>